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5.xml" ContentType="application/vnd.openxmlformats-officedocument.themeOverrid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codeName="ThisWorkbook"/>
  <mc:AlternateContent xmlns:mc="http://schemas.openxmlformats.org/markup-compatibility/2006">
    <mc:Choice Requires="x15">
      <x15ac:absPath xmlns:x15ac="http://schemas.microsoft.com/office/spreadsheetml/2010/11/ac" url="https://tud365-my.sharepoint.com/personal/jcvossen_tudelft_nl/Documents/Desktop/Appendix/Methods/Creating failure rates using repaircafe data/"/>
    </mc:Choice>
  </mc:AlternateContent>
  <xr:revisionPtr revIDLastSave="1995" documentId="11_89974514A7313C4D72600235B8A7EF1C9613849F" xr6:coauthVersionLast="47" xr6:coauthVersionMax="47" xr10:uidLastSave="{5F83F60E-0625-9844-B848-2384963D80E4}"/>
  <bookViews>
    <workbookView xWindow="0" yWindow="0" windowWidth="38400" windowHeight="21600" activeTab="5" xr2:uid="{00000000-000D-0000-FFFF-FFFF00000000}"/>
  </bookViews>
  <sheets>
    <sheet name="trimmer" sheetId="4" r:id="rId1"/>
    <sheet name="headphones" sheetId="3" r:id="rId2"/>
    <sheet name="mice" sheetId="2" r:id="rId3"/>
    <sheet name="milkfrothers" sheetId="6" r:id="rId4"/>
    <sheet name="handblenders" sheetId="7" r:id="rId5"/>
    <sheet name="SUMMARY"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5" i="5" l="1"/>
  <c r="AA54" i="5"/>
  <c r="AD64" i="5"/>
  <c r="AC64" i="5"/>
  <c r="AD63" i="5"/>
  <c r="AC63" i="5"/>
  <c r="AD62" i="5"/>
  <c r="AC62" i="5"/>
  <c r="AD61" i="5"/>
  <c r="AC61" i="5"/>
  <c r="AD60" i="5"/>
  <c r="AC60" i="5"/>
  <c r="AD59" i="5"/>
  <c r="AC59" i="5"/>
  <c r="AD58" i="5"/>
  <c r="AC58" i="5"/>
  <c r="AD57" i="5"/>
  <c r="AC57" i="5"/>
  <c r="AD56" i="5"/>
  <c r="AC56" i="5"/>
  <c r="AD55" i="5"/>
  <c r="AC55" i="5"/>
  <c r="AD54" i="5"/>
  <c r="AC54" i="5"/>
  <c r="AA60" i="5"/>
  <c r="Z60" i="5"/>
  <c r="AA59" i="5"/>
  <c r="Z59" i="5"/>
  <c r="AA58" i="5"/>
  <c r="Z58" i="5"/>
  <c r="AA57" i="5"/>
  <c r="Z57" i="5"/>
  <c r="AA56" i="5"/>
  <c r="Z56" i="5"/>
  <c r="Z55" i="5"/>
  <c r="Z54" i="5"/>
  <c r="N30" i="5" a="1"/>
  <c r="N30" i="5" s="1"/>
  <c r="K30" i="5" a="1"/>
  <c r="K30" i="5" s="1"/>
  <c r="H18" i="5"/>
  <c r="I18" i="5" s="1"/>
  <c r="H17" i="5"/>
  <c r="E18" i="5"/>
  <c r="E17" i="5"/>
  <c r="D18" i="5"/>
  <c r="D17" i="5"/>
  <c r="U54" i="5"/>
  <c r="T54" i="5"/>
  <c r="L30" i="5" l="1" a="1"/>
  <c r="L30" i="5" s="1"/>
  <c r="K17" i="5"/>
  <c r="K18" i="5"/>
  <c r="O30" i="5" a="1"/>
  <c r="O30" i="5" s="1"/>
  <c r="I17" i="5"/>
  <c r="F17" i="5"/>
  <c r="F18" i="5"/>
  <c r="X63" i="5"/>
  <c r="X59" i="5"/>
  <c r="X56" i="5"/>
  <c r="X60" i="5"/>
  <c r="W55" i="5"/>
  <c r="X55" i="5"/>
  <c r="W56" i="5"/>
  <c r="W57" i="5"/>
  <c r="X57" i="5"/>
  <c r="W58" i="5"/>
  <c r="X58" i="5"/>
  <c r="W59" i="5"/>
  <c r="W60" i="5"/>
  <c r="W61" i="5"/>
  <c r="X61" i="5"/>
  <c r="W62" i="5"/>
  <c r="X62" i="5"/>
  <c r="W63" i="5"/>
  <c r="X54" i="5"/>
  <c r="W54" i="5"/>
  <c r="U65" i="5"/>
  <c r="U59" i="5"/>
  <c r="T67" i="5"/>
  <c r="U67" i="5"/>
  <c r="T66" i="5"/>
  <c r="U66" i="5"/>
  <c r="T55" i="5"/>
  <c r="U55" i="5"/>
  <c r="T56" i="5"/>
  <c r="U56" i="5"/>
  <c r="T57" i="5"/>
  <c r="U57" i="5"/>
  <c r="T58" i="5"/>
  <c r="U58" i="5"/>
  <c r="T59" i="5"/>
  <c r="T60" i="5"/>
  <c r="U60" i="5"/>
  <c r="T61" i="5"/>
  <c r="U61" i="5"/>
  <c r="T62" i="5"/>
  <c r="U62" i="5"/>
  <c r="T63" i="5"/>
  <c r="U63" i="5"/>
  <c r="T64" i="5"/>
  <c r="U64" i="5"/>
  <c r="T65" i="5"/>
  <c r="Q55" i="5"/>
  <c r="R55" i="5"/>
  <c r="Q56" i="5"/>
  <c r="R56" i="5"/>
  <c r="Q57" i="5"/>
  <c r="R57" i="5"/>
  <c r="Q58" i="5"/>
  <c r="R58" i="5"/>
  <c r="Q59" i="5"/>
  <c r="R59" i="5"/>
  <c r="Q60" i="5"/>
  <c r="R60" i="5"/>
  <c r="Q61" i="5"/>
  <c r="R61" i="5"/>
  <c r="Q62" i="5"/>
  <c r="R62" i="5"/>
  <c r="Q63" i="5"/>
  <c r="R63" i="5"/>
  <c r="Q64" i="5"/>
  <c r="R64" i="5"/>
  <c r="R54" i="5"/>
  <c r="Q54" i="5"/>
  <c r="H30" i="5" a="1"/>
  <c r="H30" i="5" s="1"/>
  <c r="E30" i="5" a="1"/>
  <c r="E30" i="5" s="1"/>
  <c r="D16" i="5"/>
  <c r="D14" i="5"/>
  <c r="D15" i="5"/>
  <c r="E16" i="5"/>
  <c r="E15" i="5"/>
  <c r="E14" i="5"/>
  <c r="B30" i="5" a="1"/>
  <c r="B30" i="5" s="1"/>
  <c r="H16" i="5"/>
  <c r="H15" i="5"/>
  <c r="H14" i="5"/>
  <c r="K16" i="5" l="1"/>
  <c r="K14" i="5"/>
  <c r="F30" i="5" a="1"/>
  <c r="C30" i="5" a="1"/>
  <c r="C30" i="5" s="1"/>
  <c r="I30" i="5" a="1"/>
  <c r="I30" i="5" s="1"/>
  <c r="I15" i="5"/>
  <c r="F15" i="5"/>
  <c r="F16" i="5"/>
  <c r="I16" i="5"/>
  <c r="I14" i="5"/>
  <c r="F14" i="5"/>
  <c r="K15" i="5"/>
  <c r="F30" i="5" l="1"/>
  <c r="K1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tc={BDB49DC5-DAC8-FA4E-9663-4C6916456BCF}</author>
  </authors>
  <commentList>
    <comment ref="K60" authorId="0" shapeId="0" xr:uid="{BDB49DC5-DAC8-FA4E-9663-4C6916456BCF}">
      <text>
        <t>[Threaded comment]
Your version of Excel allows you to read this threaded comment; however, any edits to it will get removed if the file is opened in a newer version of Excel. Learn more: https://go.microsoft.com/fwlink/?linkid=870924
Comment:
    looked up this model and it does not contain a battery. so the column on the right must be a mistake.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<sst xmlns="http://schemas.openxmlformats.org/spreadsheetml/2006/main" count="31469" uniqueCount="9523">
  <si>
    <t>Repair id</t>
  </si>
  <si>
    <t>Repair date</t>
  </si>
  <si>
    <t>Repair Cafe number</t>
  </si>
  <si>
    <t>Repair Cafe name</t>
  </si>
  <si>
    <t>Country</t>
  </si>
  <si>
    <t>Kind of product</t>
  </si>
  <si>
    <t>Category</t>
  </si>
  <si>
    <t>Brand</t>
  </si>
  <si>
    <t>Model, type number and/or serial number</t>
  </si>
  <si>
    <t>(Estimated) Year of production</t>
  </si>
  <si>
    <t>Problem description + probable cause</t>
  </si>
  <si>
    <t>Defect found</t>
  </si>
  <si>
    <t>Has the product been repaired?</t>
  </si>
  <si>
    <t>If yes: what did you do to repair it?</t>
  </si>
  <si>
    <t>If half repaired: what did you do, what advice did you give?</t>
  </si>
  <si>
    <t>If not repaired: why could you not repair it (list)?</t>
  </si>
  <si>
    <t>If not repaired: why could you not repair it (open answer)?</t>
  </si>
  <si>
    <t>Reparability of product  (1 = difficult, 10 = easy)</t>
  </si>
  <si>
    <t>Did you use repair information?</t>
  </si>
  <si>
    <t>Where did this information come from?</t>
  </si>
  <si>
    <t>Source repair information (url website)</t>
  </si>
  <si>
    <t>Do you have any suggestions for other repairers of this (or similar) product?</t>
  </si>
  <si>
    <t>Moordrecht</t>
  </si>
  <si>
    <t>NL</t>
  </si>
  <si>
    <t>Display and sound equipment</t>
  </si>
  <si>
    <t>no</t>
  </si>
  <si>
    <t>Unidentified failure</t>
  </si>
  <si>
    <t>unknown</t>
  </si>
  <si>
    <t>Marsien</t>
  </si>
  <si>
    <t>FR</t>
  </si>
  <si>
    <t>Textile</t>
  </si>
  <si>
    <t>Unknown/n.a.</t>
  </si>
  <si>
    <t>yes</t>
  </si>
  <si>
    <t>Tools electric</t>
  </si>
  <si>
    <t>No way to open the product</t>
  </si>
  <si>
    <t>Household appliances electric</t>
  </si>
  <si>
    <t>Bosch</t>
  </si>
  <si>
    <t>half</t>
  </si>
  <si>
    <t>Spare parts not available at repair session</t>
  </si>
  <si>
    <t>ne fonctionne plus</t>
  </si>
  <si>
    <t>Eindhoven-Woensel</t>
  </si>
  <si>
    <t>Spare parts not available on the market</t>
  </si>
  <si>
    <t>No way to fix the product</t>
  </si>
  <si>
    <t>Philips</t>
  </si>
  <si>
    <t>Too worn out</t>
  </si>
  <si>
    <t>Spare parts too expensive</t>
  </si>
  <si>
    <t>supplier</t>
  </si>
  <si>
    <t>Domo</t>
  </si>
  <si>
    <t>Onbekend</t>
  </si>
  <si>
    <t>Doet het soms niet</t>
  </si>
  <si>
    <t>Braun</t>
  </si>
  <si>
    <t>Eindhoven-Tongelre</t>
  </si>
  <si>
    <t>JBL</t>
  </si>
  <si>
    <t>x</t>
  </si>
  <si>
    <t>Pioneer</t>
  </si>
  <si>
    <t>onbekend</t>
  </si>
  <si>
    <t>doet het niet</t>
  </si>
  <si>
    <t>Computer equipment / phones</t>
  </si>
  <si>
    <t>SilverCrest</t>
  </si>
  <si>
    <t>Werkt niet meer</t>
  </si>
  <si>
    <t>?</t>
  </si>
  <si>
    <t>nettoyage</t>
  </si>
  <si>
    <t>Accu</t>
  </si>
  <si>
    <t>Accu defect</t>
  </si>
  <si>
    <t>Werkt niet</t>
  </si>
  <si>
    <t>JVC</t>
  </si>
  <si>
    <t>Doet het niet meer</t>
  </si>
  <si>
    <t>Other</t>
  </si>
  <si>
    <t>GB</t>
  </si>
  <si>
    <t>Walton-on-Thames</t>
  </si>
  <si>
    <t>Too time consuming</t>
  </si>
  <si>
    <t>Not working</t>
  </si>
  <si>
    <t>Tools non-electric</t>
  </si>
  <si>
    <t>broken handle</t>
  </si>
  <si>
    <t>Website</t>
  </si>
  <si>
    <t>Weymouth</t>
  </si>
  <si>
    <t xml:space="preserve">Not working </t>
  </si>
  <si>
    <t>Moorlands</t>
  </si>
  <si>
    <t>US</t>
  </si>
  <si>
    <t>Household appliances non-electric</t>
  </si>
  <si>
    <t>Macclesfield</t>
  </si>
  <si>
    <t>Kenilworth</t>
  </si>
  <si>
    <t>AU</t>
  </si>
  <si>
    <t>Blunt</t>
  </si>
  <si>
    <t>Landerneau Elorn</t>
  </si>
  <si>
    <t>Ivinghoe &amp; Pitstone</t>
  </si>
  <si>
    <t>Kingston upon Thames</t>
  </si>
  <si>
    <t>not working</t>
  </si>
  <si>
    <t>Saint Vivien 17220</t>
  </si>
  <si>
    <t xml:space="preserve">ne fonctionne pas </t>
  </si>
  <si>
    <t>Doet het niet</t>
  </si>
  <si>
    <t>werkt niet</t>
  </si>
  <si>
    <t>CA</t>
  </si>
  <si>
    <t>inconnu</t>
  </si>
  <si>
    <t>Doet niets</t>
  </si>
  <si>
    <t>Lenovo</t>
  </si>
  <si>
    <t>AEG</t>
  </si>
  <si>
    <t>Sony</t>
  </si>
  <si>
    <t>0026_2025_0905_013</t>
  </si>
  <si>
    <t>Clipper / trimmer</t>
  </si>
  <si>
    <t>MG5740</t>
  </si>
  <si>
    <t>Is ermee gestopt en gaat niet meer aan</t>
  </si>
  <si>
    <t>Gelijmd</t>
  </si>
  <si>
    <t>Geen defect gevonden</t>
  </si>
  <si>
    <t>Montreal</t>
  </si>
  <si>
    <t>user</t>
  </si>
  <si>
    <t>Panasonic</t>
  </si>
  <si>
    <t>Plus de son</t>
  </si>
  <si>
    <t>'tSAAM Mierlo</t>
  </si>
  <si>
    <t>Snoer ingekort</t>
  </si>
  <si>
    <t>Hyundai</t>
  </si>
  <si>
    <t>Accu stuk</t>
  </si>
  <si>
    <t>doet het niet meer</t>
  </si>
  <si>
    <t>knippert</t>
  </si>
  <si>
    <t>geen</t>
  </si>
  <si>
    <t>kabelbreuk</t>
  </si>
  <si>
    <t>Kabel ingekort</t>
  </si>
  <si>
    <t>Nedis</t>
  </si>
  <si>
    <t>No power</t>
  </si>
  <si>
    <t>Denon</t>
  </si>
  <si>
    <t>schoongemaakt</t>
  </si>
  <si>
    <t>Soudure</t>
  </si>
  <si>
    <t>Ne fonctionne pas</t>
  </si>
  <si>
    <t>Faux contact</t>
  </si>
  <si>
    <t>vastgezet</t>
  </si>
  <si>
    <t>-</t>
  </si>
  <si>
    <t>idem</t>
  </si>
  <si>
    <t>Made</t>
  </si>
  <si>
    <t>Amsterdam-Zuid Amstelhuis</t>
  </si>
  <si>
    <t>Apple</t>
  </si>
  <si>
    <t>0938_2026_0213_014</t>
  </si>
  <si>
    <t>Headphones</t>
  </si>
  <si>
    <t>XM3</t>
  </si>
  <si>
    <t>powerbutton switch was niet goed verbonden</t>
  </si>
  <si>
    <t>Bluetooth doet het niet</t>
  </si>
  <si>
    <t>doet niets</t>
  </si>
  <si>
    <t>Doet het niet meer.</t>
  </si>
  <si>
    <t>HP</t>
  </si>
  <si>
    <t>Samsung</t>
  </si>
  <si>
    <t>Hema</t>
  </si>
  <si>
    <t>Akai</t>
  </si>
  <si>
    <t>Babyliss</t>
  </si>
  <si>
    <t>Nieuwegein</t>
  </si>
  <si>
    <t>glued</t>
  </si>
  <si>
    <t>stopped working</t>
  </si>
  <si>
    <t>LG</t>
  </si>
  <si>
    <t>Tubbergen</t>
  </si>
  <si>
    <t>Lack of equipment at repair location</t>
  </si>
  <si>
    <t>No</t>
  </si>
  <si>
    <t>Yes</t>
  </si>
  <si>
    <t>Santpoort-Zuid</t>
  </si>
  <si>
    <t>Gerepareerd</t>
  </si>
  <si>
    <t>Vervuiling</t>
  </si>
  <si>
    <t>Schoongemaakt</t>
  </si>
  <si>
    <t>0607_2026_0321_022</t>
  </si>
  <si>
    <t>Bose</t>
  </si>
  <si>
    <t>Ne fonctionne plus</t>
  </si>
  <si>
    <t>Beats</t>
  </si>
  <si>
    <t>YouTube</t>
  </si>
  <si>
    <t>You Tube</t>
  </si>
  <si>
    <t>Zevenhuizen</t>
  </si>
  <si>
    <t>geeft geen geluid</t>
  </si>
  <si>
    <t>Nieuwerkerk aan den IJssel</t>
  </si>
  <si>
    <t>vervuild</t>
  </si>
  <si>
    <t>gereinigd</t>
  </si>
  <si>
    <t>draadbreuk</t>
  </si>
  <si>
    <t>doet niks</t>
  </si>
  <si>
    <t>Bestron</t>
  </si>
  <si>
    <t>Conair</t>
  </si>
  <si>
    <t>Repair information not available</t>
  </si>
  <si>
    <t>Prise défectueuse</t>
  </si>
  <si>
    <t>Gif-sur-Yvette</t>
  </si>
  <si>
    <t>Ne s'allume plus</t>
  </si>
  <si>
    <t>Ne marche pas</t>
  </si>
  <si>
    <t>Nettoyage</t>
  </si>
  <si>
    <t>Sprang-Capelle – Zidewinde</t>
  </si>
  <si>
    <t>Onbekend/n.v.t.</t>
  </si>
  <si>
    <t>Zoetermeer-Ambachtenwerkplaats</t>
  </si>
  <si>
    <t>nee</t>
  </si>
  <si>
    <t>Ommen</t>
  </si>
  <si>
    <t>Stekker defect</t>
  </si>
  <si>
    <t>Nuenen</t>
  </si>
  <si>
    <t>Youtube</t>
  </si>
  <si>
    <t>Rugby</t>
  </si>
  <si>
    <t>Bourgoin-Jallieu</t>
  </si>
  <si>
    <t>Seyssinet-Pariset</t>
  </si>
  <si>
    <t>faux contact</t>
  </si>
  <si>
    <t>Draad los</t>
  </si>
  <si>
    <t>Draad gebroken</t>
  </si>
  <si>
    <t>nvt</t>
  </si>
  <si>
    <t>Kabel gebroken</t>
  </si>
  <si>
    <t>Vleuten - De Meern</t>
  </si>
  <si>
    <t>Bad Hall</t>
  </si>
  <si>
    <t>AT</t>
  </si>
  <si>
    <t>inconnnu</t>
  </si>
  <si>
    <t>schakelaar werkt niet goed</t>
  </si>
  <si>
    <t>Broken</t>
  </si>
  <si>
    <t>Ootmarsum</t>
  </si>
  <si>
    <t>Waawiyatanong Detroit MI</t>
  </si>
  <si>
    <t>Zwolle-Aa-landen</t>
  </si>
  <si>
    <t>not turning on</t>
  </si>
  <si>
    <t>Zwolle-Stadshagen</t>
  </si>
  <si>
    <t>Uden</t>
  </si>
  <si>
    <t>Delft</t>
  </si>
  <si>
    <t>Best</t>
  </si>
  <si>
    <t>Hobart</t>
  </si>
  <si>
    <t>Olst</t>
  </si>
  <si>
    <t>Maple Ridge</t>
  </si>
  <si>
    <t>Zeewolde</t>
  </si>
  <si>
    <t>Capelle aan den IJssel</t>
  </si>
  <si>
    <t>Magny-les-Hameaux</t>
  </si>
  <si>
    <t>Verrières-le-Buisson</t>
  </si>
  <si>
    <t>UBL</t>
  </si>
  <si>
    <t>slechte batterij</t>
  </si>
  <si>
    <t>0806_2026_0324_005</t>
  </si>
  <si>
    <t xml:space="preserve">Grundig </t>
  </si>
  <si>
    <t>losse draad in oorschelp</t>
  </si>
  <si>
    <t>één kant doet het niet</t>
  </si>
  <si>
    <t>gesoldeerd</t>
  </si>
  <si>
    <t>los contact</t>
  </si>
  <si>
    <t>doet niets meer</t>
  </si>
  <si>
    <t>geen defect</t>
  </si>
  <si>
    <t>Cantin</t>
  </si>
  <si>
    <t>Werkt niet meer.</t>
  </si>
  <si>
    <t>Zwolle-Zuid</t>
  </si>
  <si>
    <t>vastgelopen</t>
  </si>
  <si>
    <t>stekker</t>
  </si>
  <si>
    <t>youtube</t>
  </si>
  <si>
    <t>ne fonctionne pas</t>
  </si>
  <si>
    <t>Blokker</t>
  </si>
  <si>
    <t>0036_2026_0323_057</t>
  </si>
  <si>
    <t>hoofdbandversleten</t>
  </si>
  <si>
    <t>gelijmd</t>
  </si>
  <si>
    <t>kontaktspray</t>
  </si>
  <si>
    <t>Nintendo</t>
  </si>
  <si>
    <t>accu defect</t>
  </si>
  <si>
    <t>laadt niet op</t>
  </si>
  <si>
    <t>Husqvarna</t>
  </si>
  <si>
    <t>niet bekend</t>
  </si>
  <si>
    <t>snoer vervangen</t>
  </si>
  <si>
    <t>Klein-Brabant</t>
  </si>
  <si>
    <t>BE</t>
  </si>
  <si>
    <t>kapot</t>
  </si>
  <si>
    <t>werkt niet meer</t>
  </si>
  <si>
    <t>draadje los</t>
  </si>
  <si>
    <t>defect</t>
  </si>
  <si>
    <t>doesn't work</t>
  </si>
  <si>
    <t>Cleaned it</t>
  </si>
  <si>
    <t>Veer</t>
  </si>
  <si>
    <t>Laadt niet meer op</t>
  </si>
  <si>
    <t>Tivon</t>
  </si>
  <si>
    <t>IL</t>
  </si>
  <si>
    <t>Doesn't work</t>
  </si>
  <si>
    <t>soldering</t>
  </si>
  <si>
    <t>Remington</t>
  </si>
  <si>
    <t>loose wires</t>
  </si>
  <si>
    <t xml:space="preserve"> </t>
  </si>
  <si>
    <t>Boulanger</t>
  </si>
  <si>
    <t>Vintage</t>
  </si>
  <si>
    <t>Calor</t>
  </si>
  <si>
    <t>contacteur HS</t>
  </si>
  <si>
    <t>ne démarre plus</t>
  </si>
  <si>
    <t>Microsoft</t>
  </si>
  <si>
    <t>Nantes Erdre</t>
  </si>
  <si>
    <t>Bad Salzdetfurth</t>
  </si>
  <si>
    <t>DE</t>
  </si>
  <si>
    <t>Keine Funktion</t>
  </si>
  <si>
    <t>Stecker defekt</t>
  </si>
  <si>
    <t>Deventer</t>
  </si>
  <si>
    <t>Utrecht-Oost</t>
  </si>
  <si>
    <t>Sharpened</t>
  </si>
  <si>
    <t>Akku defekt</t>
  </si>
  <si>
    <t>0341_2026_0321_027</t>
  </si>
  <si>
    <t>1 St. defekt</t>
  </si>
  <si>
    <t>batterijen vervangen</t>
  </si>
  <si>
    <t>Rowenta</t>
  </si>
  <si>
    <t>keine Funktion</t>
  </si>
  <si>
    <t>Snoer defect</t>
  </si>
  <si>
    <t>not known</t>
  </si>
  <si>
    <t>Los contact</t>
  </si>
  <si>
    <t>Papendrecht</t>
  </si>
  <si>
    <t>contacten schoongemaakt</t>
  </si>
  <si>
    <t>Snoertje kapot</t>
  </si>
  <si>
    <t>Draadje los</t>
  </si>
  <si>
    <t>Niet te repareren</t>
  </si>
  <si>
    <t>Niet gevonden</t>
  </si>
  <si>
    <t>Plug</t>
  </si>
  <si>
    <t>Yamaha</t>
  </si>
  <si>
    <t>Den Dolder</t>
  </si>
  <si>
    <t>Pacé</t>
  </si>
  <si>
    <t>connector defect</t>
  </si>
  <si>
    <t>snoer defect</t>
  </si>
  <si>
    <t>0405_2026_0221_005</t>
  </si>
  <si>
    <t>oortje los</t>
  </si>
  <si>
    <t>afgebroken</t>
  </si>
  <si>
    <t>Batterie HS</t>
  </si>
  <si>
    <t>slecht contact</t>
  </si>
  <si>
    <t>0064_2026_0314_052</t>
  </si>
  <si>
    <t>mb4045</t>
  </si>
  <si>
    <t>messen te ver uit elkaar</t>
  </si>
  <si>
    <t>mes staat los</t>
  </si>
  <si>
    <t>Wahl</t>
  </si>
  <si>
    <t>Lingen-Laxten</t>
  </si>
  <si>
    <t>Unbekannt/n.z.</t>
  </si>
  <si>
    <t>Madrid Medialab Matadero</t>
  </si>
  <si>
    <t>ES</t>
  </si>
  <si>
    <t>yt</t>
  </si>
  <si>
    <t>desajuste</t>
  </si>
  <si>
    <t>ajusto</t>
  </si>
  <si>
    <t>0360_2026_0314_052</t>
  </si>
  <si>
    <t>Inderdaad, accu is op</t>
  </si>
  <si>
    <t>batterij uitgeput?</t>
  </si>
  <si>
    <t>nieuwe accu kopen, wij kunnen die er weer inzetten</t>
  </si>
  <si>
    <t>0250_2026_0319_003</t>
  </si>
  <si>
    <t>Sennheiser</t>
  </si>
  <si>
    <t>Auriculares bluetooth HD 450 BT</t>
  </si>
  <si>
    <t>Falla botón de encendido. EeA</t>
  </si>
  <si>
    <t>desarmo y ajusto</t>
  </si>
  <si>
    <t>draad breuk</t>
  </si>
  <si>
    <t>Google</t>
  </si>
  <si>
    <t>suciedad</t>
  </si>
  <si>
    <t>Cranleigh</t>
  </si>
  <si>
    <t>sluiting</t>
  </si>
  <si>
    <t>gaat niet aan</t>
  </si>
  <si>
    <t>ne marche plus</t>
  </si>
  <si>
    <t>0515_2026_0310_007</t>
  </si>
  <si>
    <t>Quiet Confort 25</t>
  </si>
  <si>
    <t>Geen, werkt gewoon</t>
  </si>
  <si>
    <t>getest</t>
  </si>
  <si>
    <t>MPL – Memphis TN</t>
  </si>
  <si>
    <t>switch</t>
  </si>
  <si>
    <t>Oster</t>
  </si>
  <si>
    <t>Herpen</t>
  </si>
  <si>
    <t>nieuwe batterijen</t>
  </si>
  <si>
    <t>Sittard-Geleen</t>
  </si>
  <si>
    <t>Carmen</t>
  </si>
  <si>
    <t>Zierikzee-Poortambacht</t>
  </si>
  <si>
    <t>Dell</t>
  </si>
  <si>
    <t>gesmeerd</t>
  </si>
  <si>
    <t>Kapelle</t>
  </si>
  <si>
    <t>Stekker los</t>
  </si>
  <si>
    <t>Battery</t>
  </si>
  <si>
    <t>Rotterdam-Schiebroek</t>
  </si>
  <si>
    <t>Led defect</t>
  </si>
  <si>
    <t>batería</t>
  </si>
  <si>
    <t>laad niet meer op</t>
  </si>
  <si>
    <t>Medion</t>
  </si>
  <si>
    <t>Princess</t>
  </si>
  <si>
    <t>slijtage</t>
  </si>
  <si>
    <t>zit vast</t>
  </si>
  <si>
    <t>Teufel</t>
  </si>
  <si>
    <t>verkeerd gebruik</t>
  </si>
  <si>
    <t>Rodenberg</t>
  </si>
  <si>
    <t>Schalter defekt</t>
  </si>
  <si>
    <t>schakelaar</t>
  </si>
  <si>
    <t>gemaakt</t>
  </si>
  <si>
    <t>vuil</t>
  </si>
  <si>
    <t>accu</t>
  </si>
  <si>
    <t>accu vervangen</t>
  </si>
  <si>
    <t>Chorley</t>
  </si>
  <si>
    <t>schakelaar los</t>
  </si>
  <si>
    <t xml:space="preserve">gaat niet aan </t>
  </si>
  <si>
    <t>Kabelbruch</t>
  </si>
  <si>
    <t>Middelburg</t>
  </si>
  <si>
    <t>Loose connection</t>
  </si>
  <si>
    <t>Need sharpening</t>
  </si>
  <si>
    <t>batterij?</t>
  </si>
  <si>
    <t>Pulsar</t>
  </si>
  <si>
    <t>0360_2026_0314_032</t>
  </si>
  <si>
    <t>draadbreuk in snoer</t>
  </si>
  <si>
    <t>Caloundra</t>
  </si>
  <si>
    <t>Schalkwijk</t>
  </si>
  <si>
    <t>Harderwijk</t>
  </si>
  <si>
    <t>Hart van Oijen</t>
  </si>
  <si>
    <t>Werkt niet goed meer.</t>
  </si>
  <si>
    <t>Slecht contact</t>
  </si>
  <si>
    <t>Not charging</t>
  </si>
  <si>
    <t>Wellingborough</t>
  </si>
  <si>
    <t>Blois</t>
  </si>
  <si>
    <t>Tristar</t>
  </si>
  <si>
    <t>Laad niet meer op</t>
  </si>
  <si>
    <t>Contactspray</t>
  </si>
  <si>
    <t>Logitech</t>
  </si>
  <si>
    <t>The Friends of Bilbrook</t>
  </si>
  <si>
    <t>Behringer</t>
  </si>
  <si>
    <t>The Gap</t>
  </si>
  <si>
    <t>0410_2026_0221_019</t>
  </si>
  <si>
    <t>Audio Technica</t>
  </si>
  <si>
    <t>Wires detached from speaker</t>
  </si>
  <si>
    <t>Dropped headphone - loose wires inside?</t>
  </si>
  <si>
    <t>Soldered wires back onto the speaker</t>
  </si>
  <si>
    <t>0250_2026_0314_013</t>
  </si>
  <si>
    <t>Samson</t>
  </si>
  <si>
    <t>Auriculares SR850</t>
  </si>
  <si>
    <t>cable</t>
  </si>
  <si>
    <t>Falla, de Pablo. Matadero</t>
  </si>
  <si>
    <t>sueldo</t>
  </si>
  <si>
    <t>Sharpening</t>
  </si>
  <si>
    <t>0619_2023_1014_039</t>
  </si>
  <si>
    <t>Broken hinge</t>
  </si>
  <si>
    <t>Won't turn on</t>
  </si>
  <si>
    <t>Fitbit</t>
  </si>
  <si>
    <t>geen geluid</t>
  </si>
  <si>
    <t>Fiskars</t>
  </si>
  <si>
    <t>Marshall</t>
  </si>
  <si>
    <t>Taken home</t>
  </si>
  <si>
    <t>Severin</t>
  </si>
  <si>
    <t>snoerbreuk</t>
  </si>
  <si>
    <t>Harrogate</t>
  </si>
  <si>
    <t>Won't work</t>
  </si>
  <si>
    <t>Loose arm</t>
  </si>
  <si>
    <t>0688_2025_1205_013</t>
  </si>
  <si>
    <t>1 kant is goed andere kant matig</t>
  </si>
  <si>
    <t xml:space="preserve">Zit in het audio deel van de koptelefoon. Is niet te repareren. Vervanger zoeken op marktplaats </t>
  </si>
  <si>
    <t>Sony.com</t>
  </si>
  <si>
    <t>Batterij vervangen</t>
  </si>
  <si>
    <t>Draad gesoldeerd</t>
  </si>
  <si>
    <t>Alecto</t>
  </si>
  <si>
    <t>draad los</t>
  </si>
  <si>
    <t>motor defect</t>
  </si>
  <si>
    <t>Trust</t>
  </si>
  <si>
    <t>Schakelaar vervangen</t>
  </si>
  <si>
    <t>Kapotte schakelaar</t>
  </si>
  <si>
    <t>Oxidatie</t>
  </si>
  <si>
    <t>schoon gemaakt</t>
  </si>
  <si>
    <t>Snoerbreuk</t>
  </si>
  <si>
    <t>High Wycombe</t>
  </si>
  <si>
    <t>Loose cable</t>
  </si>
  <si>
    <t>ACE  - Auvers-Chamarande-Etrechy</t>
  </si>
  <si>
    <t>Aldi</t>
  </si>
  <si>
    <t>Dordrecht-Sterrenburg</t>
  </si>
  <si>
    <t xml:space="preserve">doet het niet </t>
  </si>
  <si>
    <t>0462_2026_0314_015</t>
  </si>
  <si>
    <t>moteur HS</t>
  </si>
  <si>
    <t>ne charge plus</t>
  </si>
  <si>
    <t>Ne fontionne pas</t>
  </si>
  <si>
    <t>fil du chargeur coupé</t>
  </si>
  <si>
    <t>Ne charge plus</t>
  </si>
  <si>
    <t>Doubleview</t>
  </si>
  <si>
    <t>blunt</t>
  </si>
  <si>
    <t>0026_2025_0425_006</t>
  </si>
  <si>
    <t>Beyerdynamic</t>
  </si>
  <si>
    <t>DT990 PRO</t>
  </si>
  <si>
    <t>Kabelbreuk in stekker</t>
  </si>
  <si>
    <t>Aan één kant geen geluid</t>
  </si>
  <si>
    <t>Nieuwe stekker geplaatst</t>
  </si>
  <si>
    <t>0026_2025_0404_015</t>
  </si>
  <si>
    <t>Kabelbreuk</t>
  </si>
  <si>
    <t>Kabelbreuk gerepareerd</t>
  </si>
  <si>
    <t>Laadt niet op</t>
  </si>
  <si>
    <t>batterie HS</t>
  </si>
  <si>
    <t>losse draad</t>
  </si>
  <si>
    <t>weer in elkaar gezet</t>
  </si>
  <si>
    <t>Ne demarre plus</t>
  </si>
  <si>
    <t>0050_2026_0221_007</t>
  </si>
  <si>
    <t>Imoshion kinder-koptelefoon</t>
  </si>
  <si>
    <t>geen probleem gevonden, wel verder opgeladen</t>
  </si>
  <si>
    <t>laadt niet op via USB-c</t>
  </si>
  <si>
    <t>verder opgeladen</t>
  </si>
  <si>
    <t>start niet</t>
  </si>
  <si>
    <t>Sharpen</t>
  </si>
  <si>
    <t>Wirral</t>
  </si>
  <si>
    <t>0633_2026_0307_052</t>
  </si>
  <si>
    <t>Physical shock disturbed right ear</t>
  </si>
  <si>
    <t>Noise cancelling doesn't work in one ear</t>
  </si>
  <si>
    <t>Unable to diagnose fault as damage not apparent.  Advised to contact Sony via website</t>
  </si>
  <si>
    <t>batterij vervangen</t>
  </si>
  <si>
    <t>stekker vervangen</t>
  </si>
  <si>
    <t>draadbreuk gerepareerd</t>
  </si>
  <si>
    <t>Impuls</t>
  </si>
  <si>
    <t>Yalding</t>
  </si>
  <si>
    <t>does not work</t>
  </si>
  <si>
    <t>sharpened</t>
  </si>
  <si>
    <t>Terheijden</t>
  </si>
  <si>
    <t>Warwick UK</t>
  </si>
  <si>
    <t>Central Arkansas</t>
  </si>
  <si>
    <t>youtube.com</t>
  </si>
  <si>
    <t>Dull</t>
  </si>
  <si>
    <t>Snoer vervangen</t>
  </si>
  <si>
    <t>Zaandijk</t>
  </si>
  <si>
    <t>Louth</t>
  </si>
  <si>
    <t>Vlissingen</t>
  </si>
  <si>
    <t xml:space="preserve">slecht contact </t>
  </si>
  <si>
    <t>Purbeck</t>
  </si>
  <si>
    <t>Utrecht – Leidsche Rijn-Centrum</t>
  </si>
  <si>
    <t>Assen</t>
  </si>
  <si>
    <t>Bognor Regis</t>
  </si>
  <si>
    <t>siehe oben</t>
  </si>
  <si>
    <t>Kirchzarten</t>
  </si>
  <si>
    <t>Bergen op Zoom</t>
  </si>
  <si>
    <t>snoer hersteld</t>
  </si>
  <si>
    <t>Zwolle Stadkamer</t>
  </si>
  <si>
    <t>Leamington Spa</t>
  </si>
  <si>
    <t>Rolde</t>
  </si>
  <si>
    <t>stekker los</t>
  </si>
  <si>
    <t>Anker</t>
  </si>
  <si>
    <t>Tevion</t>
  </si>
  <si>
    <t>Unbekannt</t>
  </si>
  <si>
    <t>No sound</t>
  </si>
  <si>
    <t>Wharfedale</t>
  </si>
  <si>
    <t>Leominster</t>
  </si>
  <si>
    <t>MacAllister</t>
  </si>
  <si>
    <t>Oirsbeek</t>
  </si>
  <si>
    <t>Utrecht-Leidsche Rijn</t>
  </si>
  <si>
    <t>Gorredijk</t>
  </si>
  <si>
    <t>adapter defect</t>
  </si>
  <si>
    <t>geht nicht mehr</t>
  </si>
  <si>
    <t>ja</t>
  </si>
  <si>
    <t>Dynavox</t>
  </si>
  <si>
    <t>Slijtage</t>
  </si>
  <si>
    <t xml:space="preserve">Onbekend </t>
  </si>
  <si>
    <t>Jacksons Hill - City of Hume</t>
  </si>
  <si>
    <t>Draadbreuk</t>
  </si>
  <si>
    <t>Breuk in draad</t>
  </si>
  <si>
    <t>Draadbreuk?</t>
  </si>
  <si>
    <t>kein Ton</t>
  </si>
  <si>
    <t>Battery dead</t>
  </si>
  <si>
    <t>stekkertje afgebroken</t>
  </si>
  <si>
    <t>La Bobine - Pfastatt</t>
  </si>
  <si>
    <t>0004_2026_0219_004</t>
  </si>
  <si>
    <t>kabeltje microfoon gebroken</t>
  </si>
  <si>
    <t>0004_2025_0219_004</t>
  </si>
  <si>
    <t>niet gevonden</t>
  </si>
  <si>
    <t>Not running</t>
  </si>
  <si>
    <t>maakt veel lawaai</t>
  </si>
  <si>
    <t>doet het opeens niet meer</t>
  </si>
  <si>
    <t>draadbreuk hersteld</t>
  </si>
  <si>
    <t>0009_2025_1206_013</t>
  </si>
  <si>
    <t>LM20-26</t>
  </si>
  <si>
    <t>motor is versleten</t>
  </si>
  <si>
    <t>doet het niet, voeding is wel o.k.</t>
  </si>
  <si>
    <t>snoerbreuk hersteld</t>
  </si>
  <si>
    <t>Zie boven</t>
  </si>
  <si>
    <t>Performer</t>
  </si>
  <si>
    <t>storing</t>
  </si>
  <si>
    <t>kabel vervangen</t>
  </si>
  <si>
    <t>uit elkaar gevallen</t>
  </si>
  <si>
    <t>snoer breuk</t>
  </si>
  <si>
    <t>Earley</t>
  </si>
  <si>
    <t>Saint-Omer - La Station</t>
  </si>
  <si>
    <t>stuk</t>
  </si>
  <si>
    <t>Utrecht-Merwede</t>
  </si>
  <si>
    <t>Vieta</t>
  </si>
  <si>
    <t>Xiaomi</t>
  </si>
  <si>
    <t>suciedad y mal contacto</t>
  </si>
  <si>
    <t>0250_2026_0228_003</t>
  </si>
  <si>
    <t>Auriculares bluetooth</t>
  </si>
  <si>
    <t>mal contacto de la clavija</t>
  </si>
  <si>
    <t>No carga, de Pedro. Ouka</t>
  </si>
  <si>
    <t>SHG</t>
  </si>
  <si>
    <t>Headset</t>
  </si>
  <si>
    <t>rechts geen geluid</t>
  </si>
  <si>
    <t>0607_2026_0221_015</t>
  </si>
  <si>
    <t xml:space="preserve">Snapped </t>
  </si>
  <si>
    <t xml:space="preserve">Glued together </t>
  </si>
  <si>
    <t>Chirnside Park Melbourne</t>
  </si>
  <si>
    <t>Broken wire</t>
  </si>
  <si>
    <t>Broken lead</t>
  </si>
  <si>
    <t>Lavaur</t>
  </si>
  <si>
    <t>nieuwe stekker</t>
  </si>
  <si>
    <t>elektronisch defect</t>
  </si>
  <si>
    <t>snoer ingekort</t>
  </si>
  <si>
    <t>fil coupé</t>
  </si>
  <si>
    <t>Doet het niet goed</t>
  </si>
  <si>
    <t>0026_2025_0228_011</t>
  </si>
  <si>
    <t>broken wire</t>
  </si>
  <si>
    <t>Gebroken</t>
  </si>
  <si>
    <t>er zit iets los</t>
  </si>
  <si>
    <t>0026_2025_0131_013</t>
  </si>
  <si>
    <t>Andis</t>
  </si>
  <si>
    <t>Powergroom</t>
  </si>
  <si>
    <t>Snoer aan sluiting defect</t>
  </si>
  <si>
    <t>Nieuw snoer nodig. Gerepareerd met wat tape</t>
  </si>
  <si>
    <t>0825_2026_0227_002</t>
  </si>
  <si>
    <t>oorschelpen vervangen</t>
  </si>
  <si>
    <t>Nieuwe oorkussens</t>
  </si>
  <si>
    <t>0250_2026_0224_005</t>
  </si>
  <si>
    <t>T'nb</t>
  </si>
  <si>
    <t>Cascos bluetooth Cbtonegn</t>
  </si>
  <si>
    <t>Dura poco la carga, de María. Makespace</t>
  </si>
  <si>
    <t>se cambia por una usada que tiene MK</t>
  </si>
  <si>
    <t>Almere-Filmwijk</t>
  </si>
  <si>
    <t>Hauset</t>
  </si>
  <si>
    <t>Maakt veel lawaai</t>
  </si>
  <si>
    <t>Waterschade</t>
  </si>
  <si>
    <t>Gaat niet aan</t>
  </si>
  <si>
    <t>0395_2026_0221_477</t>
  </si>
  <si>
    <t>Computer mouse</t>
  </si>
  <si>
    <t>LED leuchtet nicht</t>
  </si>
  <si>
    <t>Batterij defect</t>
  </si>
  <si>
    <t>Batterijen defect</t>
  </si>
  <si>
    <t>0833_2026_0221_1367</t>
  </si>
  <si>
    <t>AT5110</t>
  </si>
  <si>
    <t>Drukknop is verschoven.</t>
  </si>
  <si>
    <t>Gevallen en linker knop werkt niet meer</t>
  </si>
  <si>
    <t>Drukknop goed teruggeplaatst.</t>
  </si>
  <si>
    <t>Beverwijk</t>
  </si>
  <si>
    <t>stekker defect</t>
  </si>
  <si>
    <t>kabel gebroken</t>
  </si>
  <si>
    <t>Wijk bij Duurstede</t>
  </si>
  <si>
    <t>geen verbinding</t>
  </si>
  <si>
    <t>Izegem</t>
  </si>
  <si>
    <t>mee naar werkplaats</t>
  </si>
  <si>
    <t>limpio contactos</t>
  </si>
  <si>
    <t>Doesn't charge</t>
  </si>
  <si>
    <t>Replaced cord</t>
  </si>
  <si>
    <t>mal contacto</t>
  </si>
  <si>
    <t>broken cable</t>
  </si>
  <si>
    <t>draad gesoldeerd</t>
  </si>
  <si>
    <t>lampje werkt niet</t>
  </si>
  <si>
    <t>laad niet op</t>
  </si>
  <si>
    <t>0036_2026_0222_022</t>
  </si>
  <si>
    <t>HD205</t>
  </si>
  <si>
    <t>links doet het niet</t>
  </si>
  <si>
    <t>1 kanaal doet het niet</t>
  </si>
  <si>
    <t>losse contacten</t>
  </si>
  <si>
    <t>TRANSFO HS</t>
  </si>
  <si>
    <t>Exmouth</t>
  </si>
  <si>
    <t>Niet bekend.</t>
  </si>
  <si>
    <t>Niet bekend wat reparateur heeft gedaan.</t>
  </si>
  <si>
    <t>Werkt niet.</t>
  </si>
  <si>
    <t>Loose wire</t>
  </si>
  <si>
    <t>stekker kapot</t>
  </si>
  <si>
    <t>gebroken draad</t>
  </si>
  <si>
    <t>Charger not working</t>
  </si>
  <si>
    <t>Cuts out</t>
  </si>
  <si>
    <t>Unknown</t>
  </si>
  <si>
    <t>contact schoongemaakt</t>
  </si>
  <si>
    <t>Miribel</t>
  </si>
  <si>
    <t>Ressouder le fil</t>
  </si>
  <si>
    <t>0330_2026_0220_009</t>
  </si>
  <si>
    <t>Câble coupé</t>
  </si>
  <si>
    <t>Il faut remplacer le câble</t>
  </si>
  <si>
    <t>Richmond - Canada</t>
  </si>
  <si>
    <t>Richmond VA</t>
  </si>
  <si>
    <t>Moser</t>
  </si>
  <si>
    <t>Repaired switch</t>
  </si>
  <si>
    <t>Arm broken</t>
  </si>
  <si>
    <t>kabel kapot</t>
  </si>
  <si>
    <t>Disconnected wire</t>
  </si>
  <si>
    <t>accu stuk</t>
  </si>
  <si>
    <t>nieuwe accu kopen</t>
  </si>
  <si>
    <t>maakt herrie</t>
  </si>
  <si>
    <t>maakt sluiting</t>
  </si>
  <si>
    <t>Eurotec</t>
  </si>
  <si>
    <t>Marley</t>
  </si>
  <si>
    <t>MT Logic</t>
  </si>
  <si>
    <t>Hama</t>
  </si>
  <si>
    <t>démontage et remontage</t>
  </si>
  <si>
    <t>nettoyage à faire</t>
  </si>
  <si>
    <t>0419_2026_0218_001</t>
  </si>
  <si>
    <t>TR120 II</t>
  </si>
  <si>
    <t>changer par des batterise qu on avait en stock</t>
  </si>
  <si>
    <t>Schoongemaakt, contactspray</t>
  </si>
  <si>
    <t>Principal</t>
  </si>
  <si>
    <t>snoer ingekort en gesoldeerd</t>
  </si>
  <si>
    <t>Oss</t>
  </si>
  <si>
    <t>komt terug</t>
  </si>
  <si>
    <t>intermittent</t>
  </si>
  <si>
    <t>You tube</t>
  </si>
  <si>
    <t>Motorola</t>
  </si>
  <si>
    <t>Stokesley and villages</t>
  </si>
  <si>
    <t>kabelbreuk hersteld</t>
  </si>
  <si>
    <t>Moerkapelle</t>
  </si>
  <si>
    <t>Xbox</t>
  </si>
  <si>
    <t>0250_2026_0214_001</t>
  </si>
  <si>
    <t>Sanda</t>
  </si>
  <si>
    <t>Ratón con cable extensible</t>
  </si>
  <si>
    <t>De Silvia</t>
  </si>
  <si>
    <t>uitgelegd hoe het werkt</t>
  </si>
  <si>
    <t>Code Homme</t>
  </si>
  <si>
    <t>0963_2026_0214_014</t>
  </si>
  <si>
    <t>vast gesoldeerd</t>
  </si>
  <si>
    <t>Battery failed</t>
  </si>
  <si>
    <t>HP HS</t>
  </si>
  <si>
    <t>won't turn on</t>
  </si>
  <si>
    <t>Fresh 'n Rebel</t>
  </si>
  <si>
    <t>valt uit</t>
  </si>
  <si>
    <t>Utrecht-Zuilen</t>
  </si>
  <si>
    <t>Doet niet</t>
  </si>
  <si>
    <t>/</t>
  </si>
  <si>
    <t>Vastgelijmd</t>
  </si>
  <si>
    <t>0387_2026_0213_011</t>
  </si>
  <si>
    <t>full of rust</t>
  </si>
  <si>
    <t>Solo</t>
  </si>
  <si>
    <t>l'Amarre Toulon</t>
  </si>
  <si>
    <t>Rijn in de Wijk - Vleuten De Meern</t>
  </si>
  <si>
    <t>0460_2026_0207_562</t>
  </si>
  <si>
    <t>QC5115</t>
  </si>
  <si>
    <t>Viele brüchige und z.T. abgelöste Stellen des Mantels der DC-Zuleitung</t>
  </si>
  <si>
    <t>DC-Kabel</t>
  </si>
  <si>
    <t>Nach Rücksprache das Netzteil entsorgt. Ich konnte der Kundin ein identisches Gerät, komplett mit Maschine, aus eigenem Bestand gegen eine Spende von 10€ überlassen.</t>
  </si>
  <si>
    <t>Ersatzteile im WEB</t>
  </si>
  <si>
    <t>Netzteil tauschen, ist bestellbar, ca. 12€, Teilenr. HQ8505</t>
  </si>
  <si>
    <t>afgebroken onderdeel</t>
  </si>
  <si>
    <t>Fond du Lac WI</t>
  </si>
  <si>
    <t>Possible return</t>
  </si>
  <si>
    <t>ne tient plus la charge</t>
  </si>
  <si>
    <t>Is er mee gestopt</t>
  </si>
  <si>
    <t>vies</t>
  </si>
  <si>
    <t>voeding kapot</t>
  </si>
  <si>
    <t>0401_2025_1213_083</t>
  </si>
  <si>
    <t>Shokz</t>
  </si>
  <si>
    <t>Bone conductor headphones</t>
  </si>
  <si>
    <t>Broken off piece</t>
  </si>
  <si>
    <t>Part of the earpiece has fallen off</t>
  </si>
  <si>
    <t>Item needed careful gluing back on</t>
  </si>
  <si>
    <t>Cleaned</t>
  </si>
  <si>
    <t>nieuwe stekker gesoldeerd</t>
  </si>
  <si>
    <t>0374_2026_0206_006</t>
  </si>
  <si>
    <t>rechter dop doet het niet altijd</t>
  </si>
  <si>
    <t>Does not work</t>
  </si>
  <si>
    <t>Diepenveen</t>
  </si>
  <si>
    <t>kabel defect</t>
  </si>
  <si>
    <t>overleden</t>
  </si>
  <si>
    <t>Guérande</t>
  </si>
  <si>
    <t>Contacteur encrassé</t>
  </si>
  <si>
    <t>sale</t>
  </si>
  <si>
    <t>0619_2025_0712_008</t>
  </si>
  <si>
    <t>plus de son</t>
  </si>
  <si>
    <t>Hadleigh</t>
  </si>
  <si>
    <t>Sencor</t>
  </si>
  <si>
    <t>Tonies</t>
  </si>
  <si>
    <t>schakelaar gerepareerd</t>
  </si>
  <si>
    <t>pas de son</t>
  </si>
  <si>
    <t>broken connection</t>
  </si>
  <si>
    <t>soldered</t>
  </si>
  <si>
    <t>niet kunnen vinden</t>
  </si>
  <si>
    <t>Kingborough</t>
  </si>
  <si>
    <t>WH-1000xM4</t>
  </si>
  <si>
    <t>draad ingekort</t>
  </si>
  <si>
    <t>Descartes - Champs-sur-Marne</t>
  </si>
  <si>
    <t>Asda</t>
  </si>
  <si>
    <t>Almere-Nobelhorst</t>
  </si>
  <si>
    <t>Romeoville IL</t>
  </si>
  <si>
    <t>Ochtrup DE</t>
  </si>
  <si>
    <t>läuft nicht</t>
  </si>
  <si>
    <t>Coventry</t>
  </si>
  <si>
    <t>mal contacto del cable</t>
  </si>
  <si>
    <t>Chorlton</t>
  </si>
  <si>
    <t>Gebroken draad</t>
  </si>
  <si>
    <t>ifixit</t>
  </si>
  <si>
    <t>0578_2026_0122_001</t>
  </si>
  <si>
    <t>Fehler diagnostiziert. Kunde bestellt neuen Akku selbst</t>
  </si>
  <si>
    <t>Toniebox</t>
  </si>
  <si>
    <t>limpio y sueldo</t>
  </si>
  <si>
    <t>La Colle-sur-Loup</t>
  </si>
  <si>
    <t>laadt niet meer op</t>
  </si>
  <si>
    <t>cleaned switch</t>
  </si>
  <si>
    <t>lader defect</t>
  </si>
  <si>
    <t>snoer</t>
  </si>
  <si>
    <t>0545_2026_0122_001</t>
  </si>
  <si>
    <t>recht zetten</t>
  </si>
  <si>
    <t>loopt zwaar</t>
  </si>
  <si>
    <t>0419_2026_0121_022</t>
  </si>
  <si>
    <t>pas de défaut constaté. Peut-être un problème de piles pas assez puissantes</t>
  </si>
  <si>
    <t>ne tient pas la chaerge</t>
  </si>
  <si>
    <t>BigBen</t>
  </si>
  <si>
    <t>Will not charge</t>
  </si>
  <si>
    <t>Jaguar</t>
  </si>
  <si>
    <t>0820_2025_0315_013</t>
  </si>
  <si>
    <t>Parts detached from headphone</t>
  </si>
  <si>
    <t>vast gezet</t>
  </si>
  <si>
    <t>0978_2026_0117_015</t>
  </si>
  <si>
    <t>chargeur de casque défaillant / problème chargement</t>
  </si>
  <si>
    <t>Breuk</t>
  </si>
  <si>
    <t>0040_2025_1129_023</t>
  </si>
  <si>
    <t>Beard trimmer</t>
  </si>
  <si>
    <t>0815_2026_0120_013</t>
  </si>
  <si>
    <t>Chargeur OK</t>
  </si>
  <si>
    <t>Alimentation electrique</t>
  </si>
  <si>
    <t>Hij doet het niet</t>
  </si>
  <si>
    <t>Oak Park IL</t>
  </si>
  <si>
    <t>Farnham</t>
  </si>
  <si>
    <t>Blackdown Hills</t>
  </si>
  <si>
    <t>0401_2025_1115_031</t>
  </si>
  <si>
    <t>MDR-XB950BT</t>
  </si>
  <si>
    <t>Detached ear piece - cracked through</t>
  </si>
  <si>
    <t>Previous 2 attempts at supergluing by owner and another repairer had failed, so removed existing blue and throughly prepared surfaces to ensure intimate contact.  Super glued together.</t>
  </si>
  <si>
    <t>0637_2026_0117_028</t>
  </si>
  <si>
    <t>SHP 2500</t>
  </si>
  <si>
    <t>Eine Seite hat keine Funktion</t>
  </si>
  <si>
    <t>Stecker ganz eingesteckt Vorher hatte er keine Verbindung</t>
  </si>
  <si>
    <t>0192_2026_0112_004</t>
  </si>
  <si>
    <t>Super Taper</t>
  </si>
  <si>
    <t>maakt heel veel lawaai, eerder niet</t>
  </si>
  <si>
    <t>fonctionne par intermittence</t>
  </si>
  <si>
    <t>Stekker is afgebroken</t>
  </si>
  <si>
    <t>accu leeg</t>
  </si>
  <si>
    <t>Cable damaged</t>
  </si>
  <si>
    <t>adapter stuk</t>
  </si>
  <si>
    <t>Lostock Hall - New Day</t>
  </si>
  <si>
    <t>Texet</t>
  </si>
  <si>
    <t>Defect</t>
  </si>
  <si>
    <t>pegar</t>
  </si>
  <si>
    <t>0545_2025_1218_003</t>
  </si>
  <si>
    <t>komt niet op toeren</t>
  </si>
  <si>
    <t>0847_2025_1206_004</t>
  </si>
  <si>
    <t>Cuincy</t>
  </si>
  <si>
    <t>Optima Jakobstad</t>
  </si>
  <si>
    <t>FI</t>
  </si>
  <si>
    <t>Vancouver</t>
  </si>
  <si>
    <t>Voitsberg</t>
  </si>
  <si>
    <t>defektes / verschlissenes Bauteil</t>
  </si>
  <si>
    <t>Bresse du Jura Commenailles</t>
  </si>
  <si>
    <t>Grenoble - La Machinerie</t>
  </si>
  <si>
    <t>Bourges</t>
  </si>
  <si>
    <t>0963_2026_0110_1564900002</t>
  </si>
  <si>
    <t>in elkaar gezet</t>
  </si>
  <si>
    <t>0360_2026_0110_021</t>
  </si>
  <si>
    <t>een kanaal geeft geen geluid</t>
  </si>
  <si>
    <t>speaker defect</t>
  </si>
  <si>
    <t>doet t niet meer</t>
  </si>
  <si>
    <t>Adapter defect</t>
  </si>
  <si>
    <t>0685_2026_0110_017</t>
  </si>
  <si>
    <t xml:space="preserve">prise jack changée </t>
  </si>
  <si>
    <t>fiche jack cassée</t>
  </si>
  <si>
    <t>nécessité faire essai domicile (avec casque )</t>
  </si>
  <si>
    <t>0156_2026_0110_011</t>
  </si>
  <si>
    <t>défaut de charge</t>
  </si>
  <si>
    <t>0156_2026_0110_010</t>
  </si>
  <si>
    <t>Harbor Freight</t>
  </si>
  <si>
    <t>Touche cassée</t>
  </si>
  <si>
    <t>reclipsage du bouton</t>
  </si>
  <si>
    <t>0156_2026_0110_008</t>
  </si>
  <si>
    <t>Réparation du fil coupé</t>
  </si>
  <si>
    <t>Pépinière Pau</t>
  </si>
  <si>
    <t>aucun signe de fonctionnement</t>
  </si>
  <si>
    <t>doet het niet goed</t>
  </si>
  <si>
    <t>opnieuw vast gezet</t>
  </si>
  <si>
    <t>0798_2025_1206_1032</t>
  </si>
  <si>
    <t>G903</t>
  </si>
  <si>
    <t>New part needed</t>
  </si>
  <si>
    <t>Mouse clicks in double clicks so not working properly</t>
  </si>
  <si>
    <t>Owner obtained new part which I installed and mouse now working correctly</t>
  </si>
  <si>
    <t>Nokia</t>
  </si>
  <si>
    <t>motor</t>
  </si>
  <si>
    <t>ligt uitelkaar</t>
  </si>
  <si>
    <t>0495_2026_0103_2425</t>
  </si>
  <si>
    <t>Plastic part required gluing</t>
  </si>
  <si>
    <t>Accu versleten</t>
  </si>
  <si>
    <t>Bird</t>
  </si>
  <si>
    <t>Loose contact</t>
  </si>
  <si>
    <t>0907_2026_0103_004</t>
  </si>
  <si>
    <t>WHXM4</t>
  </si>
  <si>
    <t>0853_2026_0103_009</t>
  </si>
  <si>
    <t>slecht contact batterij</t>
  </si>
  <si>
    <t>Doet het niet meer, ondanks nieuwe batterij.</t>
  </si>
  <si>
    <t>drukschakelaar defect</t>
  </si>
  <si>
    <t>0621_2025_1206_004</t>
  </si>
  <si>
    <t>câble rompu</t>
  </si>
  <si>
    <t>cable coupé et recablé sur fiche TRRS récup, enrobage, rajout rallonge</t>
  </si>
  <si>
    <t>website</t>
  </si>
  <si>
    <t>achterstallig onderhoud</t>
  </si>
  <si>
    <t>draad defect</t>
  </si>
  <si>
    <t>niet te openen</t>
  </si>
  <si>
    <t>Cable</t>
  </si>
  <si>
    <t>Krijgt geen stroom</t>
  </si>
  <si>
    <t>Lifetec</t>
  </si>
  <si>
    <t>Schakelaar lam</t>
  </si>
  <si>
    <t>Schakelaar gerepareerd</t>
  </si>
  <si>
    <t>Breuk in kabel</t>
  </si>
  <si>
    <t>kabel breuk</t>
  </si>
  <si>
    <t>Adapter vervangen</t>
  </si>
  <si>
    <t>is kapot</t>
  </si>
  <si>
    <t>Broken bracket</t>
  </si>
  <si>
    <t>Cable broken</t>
  </si>
  <si>
    <t>charger not working</t>
  </si>
  <si>
    <t>Horsham</t>
  </si>
  <si>
    <t>El Barrio – Manhattan – New York</t>
  </si>
  <si>
    <t>0916_2025_1214_113</t>
  </si>
  <si>
    <t>Piece separated</t>
  </si>
  <si>
    <t>0275_2025_0305_003</t>
  </si>
  <si>
    <t>Battletron</t>
  </si>
  <si>
    <t>goed gemonteerd</t>
  </si>
  <si>
    <t>One side not working</t>
  </si>
  <si>
    <t>draadloos</t>
  </si>
  <si>
    <t>Vastgelopen</t>
  </si>
  <si>
    <t>plug</t>
  </si>
  <si>
    <t>0239_2025_1126_012</t>
  </si>
  <si>
    <t>Roseland</t>
  </si>
  <si>
    <t>speaker zit los</t>
  </si>
  <si>
    <t>binnenwerk los</t>
  </si>
  <si>
    <t>draadje kapot</t>
  </si>
  <si>
    <t>draadje gesoldeerd</t>
  </si>
  <si>
    <t>accu moet vervangen worden</t>
  </si>
  <si>
    <t>batterij versleten</t>
  </si>
  <si>
    <t>0412_2025_1126_004</t>
  </si>
  <si>
    <t>Music Sound</t>
  </si>
  <si>
    <t>HP-6030BT</t>
  </si>
  <si>
    <t>Bluetooth verbinding werkt niet</t>
  </si>
  <si>
    <t>Koppeling met Bluetooth gemaakt</t>
  </si>
  <si>
    <t>kabel gesoldeerd</t>
  </si>
  <si>
    <t>0009_2025_0705_007</t>
  </si>
  <si>
    <t>SHP320SL</t>
  </si>
  <si>
    <t>Niet goed in elkaar gezet.</t>
  </si>
  <si>
    <t>Nu wel goed in elkaar gezet</t>
  </si>
  <si>
    <t>0009_2025_0705_005</t>
  </si>
  <si>
    <t>T35CE700YTE</t>
  </si>
  <si>
    <t>condensator + snoer werken niet goed</t>
  </si>
  <si>
    <t>Doet het ineens niet meer</t>
  </si>
  <si>
    <t>Condensator + snoer aangepast</t>
  </si>
  <si>
    <t>unsachgemäße Handhabung</t>
  </si>
  <si>
    <t>0709_2025_1122_007</t>
  </si>
  <si>
    <t>WF-1000XM4</t>
  </si>
  <si>
    <t>keine Funktion - vermutl. Ursache:  Qualitätsmangel</t>
  </si>
  <si>
    <t>Sichtprüfung</t>
  </si>
  <si>
    <t>SnoozeBand</t>
  </si>
  <si>
    <t>0637_2025_1213_006</t>
  </si>
  <si>
    <t>sun and fun</t>
  </si>
  <si>
    <t>Defekt am Volumenteil</t>
  </si>
  <si>
    <t>manchmal funktioniert das Teil, dann aber wiederum nicht</t>
  </si>
  <si>
    <t>0637_2025_1213_014</t>
  </si>
  <si>
    <t>Akku</t>
  </si>
  <si>
    <t>onderdeel gebroken</t>
  </si>
  <si>
    <t>0685_2025_1213_028</t>
  </si>
  <si>
    <t xml:space="preserve">fiche jack tordue . nécessité de l'acheter </t>
  </si>
  <si>
    <t xml:space="preserve">fiche Jack tordue </t>
  </si>
  <si>
    <t xml:space="preserve">pièce neuve à acheter </t>
  </si>
  <si>
    <t>0462_2025_1213_007</t>
  </si>
  <si>
    <t>Skullcandy</t>
  </si>
  <si>
    <t>Ear speaker has come loose</t>
  </si>
  <si>
    <t>Fujitsu Technology Solutions</t>
  </si>
  <si>
    <t>0337_2025_1011_002</t>
  </si>
  <si>
    <t>Linkerkant afgebroken; spraker afgebroken.</t>
  </si>
  <si>
    <t>Gelijmd.</t>
  </si>
  <si>
    <t>batterie à changer</t>
  </si>
  <si>
    <t>Crich</t>
  </si>
  <si>
    <t>snoer stuk</t>
  </si>
  <si>
    <t>0129_2025_1122_040</t>
  </si>
  <si>
    <t>Skull Candy</t>
  </si>
  <si>
    <t>Aviator Rocnation</t>
  </si>
  <si>
    <t>lost hinge rod</t>
  </si>
  <si>
    <t>ear piece detached</t>
  </si>
  <si>
    <t>Replaced rod with similar diameter wire</t>
  </si>
  <si>
    <t>Opnieuw gesoldeerd</t>
  </si>
  <si>
    <t>Laad niet op</t>
  </si>
  <si>
    <t>Horley @ St Wilfs</t>
  </si>
  <si>
    <t>Dorchester UK</t>
  </si>
  <si>
    <t>Bodegraven</t>
  </si>
  <si>
    <t>Dorking</t>
  </si>
  <si>
    <t>Chiswick - London</t>
  </si>
  <si>
    <t>Hema Rohs</t>
  </si>
  <si>
    <t xml:space="preserve">doet het niet meer </t>
  </si>
  <si>
    <t>oplader defect</t>
  </si>
  <si>
    <t>0227_2025_1206_017</t>
  </si>
  <si>
    <t>broken mount</t>
  </si>
  <si>
    <t>swivel mount broken</t>
  </si>
  <si>
    <t>added metal strip and fixed in place</t>
  </si>
  <si>
    <t>0460_2025_1206_547</t>
  </si>
  <si>
    <t>HDR 120 II</t>
  </si>
  <si>
    <t>Akku im Kopfhörer defekt</t>
  </si>
  <si>
    <t>Akkus getauscht</t>
  </si>
  <si>
    <t>S3</t>
  </si>
  <si>
    <t>snoer gebroken</t>
  </si>
  <si>
    <t>0419_2025_1203_030</t>
  </si>
  <si>
    <t>BH504</t>
  </si>
  <si>
    <t>ecoute droit ne fonctionne pas</t>
  </si>
  <si>
    <t>0598_2025_0913_016</t>
  </si>
  <si>
    <t>0598_2025_1129_014</t>
  </si>
  <si>
    <t>0074_2025_1119_002</t>
  </si>
  <si>
    <t>pb interrupteur</t>
  </si>
  <si>
    <t>Zeist</t>
  </si>
  <si>
    <t>Houten</t>
  </si>
  <si>
    <t>niet open te krijgen</t>
  </si>
  <si>
    <t>0844_2025_1129_002</t>
  </si>
  <si>
    <t>Bouton HS - Pas démontage</t>
  </si>
  <si>
    <t>Mauvais conctact ne s'allume plus</t>
  </si>
  <si>
    <t>Schipluiden</t>
  </si>
  <si>
    <t>0017_2025_1129_007</t>
  </si>
  <si>
    <t>710BT Tune</t>
  </si>
  <si>
    <t>Nee</t>
  </si>
  <si>
    <t>0529_2025_0328_018</t>
  </si>
  <si>
    <t>0529_2025_0328_017</t>
  </si>
  <si>
    <t>0529_2025_0328_016</t>
  </si>
  <si>
    <t>0529_2025_0328_015</t>
  </si>
  <si>
    <t>0529_2025_0328_014</t>
  </si>
  <si>
    <t>schoongemaakt en gesteld</t>
  </si>
  <si>
    <t>0529_2025_0328_013</t>
  </si>
  <si>
    <t>sleepcontactjes gereinigd, batterijen vastgesoldeerd</t>
  </si>
  <si>
    <t>adapter kapot</t>
  </si>
  <si>
    <t>0529_2025_0926_001</t>
  </si>
  <si>
    <t>SHC 8535/10</t>
  </si>
  <si>
    <t>Advies gegeven mbt opladen</t>
  </si>
  <si>
    <t>accu opgeladen</t>
  </si>
  <si>
    <t>0529_2025_0829_007</t>
  </si>
  <si>
    <t>Pro2</t>
  </si>
  <si>
    <t>accu dood</t>
  </si>
  <si>
    <t>0529_2025_0829_006</t>
  </si>
  <si>
    <t>Chromin</t>
  </si>
  <si>
    <t>loopt slecht</t>
  </si>
  <si>
    <t>gesoldeerd en gesmeerd</t>
  </si>
  <si>
    <t>Twello</t>
  </si>
  <si>
    <t>0047_2025_1129_014</t>
  </si>
  <si>
    <t>Speaker gesoldeerd, onduidelijk of batterij nog goed is</t>
  </si>
  <si>
    <t>1 kant valt uit</t>
  </si>
  <si>
    <t>Accu laadt niet meer op</t>
  </si>
  <si>
    <t>Yorktown NY</t>
  </si>
  <si>
    <t>Lädt nicht</t>
  </si>
  <si>
    <t>battery</t>
  </si>
  <si>
    <t>Overig</t>
  </si>
  <si>
    <t>Don Bosco 's-Heerenhoek</t>
  </si>
  <si>
    <t>draadjes los</t>
  </si>
  <si>
    <t>batterij laadt niet op</t>
  </si>
  <si>
    <t>0192_2025_1110_004</t>
  </si>
  <si>
    <t>MB4044</t>
  </si>
  <si>
    <t>na reinigen niet meer in elkaar kunnen zetten</t>
  </si>
  <si>
    <t>0685_2025_1122_036</t>
  </si>
  <si>
    <t>nettoyage et bombe contact</t>
  </si>
  <si>
    <t>Laren (Noord-Holland)</t>
  </si>
  <si>
    <t>Lyme Regis</t>
  </si>
  <si>
    <t>contact gereinigd</t>
  </si>
  <si>
    <t>pièce cassée</t>
  </si>
  <si>
    <t>0036_2025_1121_041</t>
  </si>
  <si>
    <t>jacket kapot</t>
  </si>
  <si>
    <t>storing in de plug</t>
  </si>
  <si>
    <t>klant haalt nieuwe plug</t>
  </si>
  <si>
    <t xml:space="preserve">Switch broken. </t>
  </si>
  <si>
    <t>0249_2025_1122_019</t>
  </si>
  <si>
    <t>mouse wheel had dislodged inside</t>
  </si>
  <si>
    <t>roller scroll not working</t>
  </si>
  <si>
    <t>replaced wheel with some sticky tape to secure in place.</t>
  </si>
  <si>
    <t>Changer les piles</t>
  </si>
  <si>
    <t>0250_2025_1120_002</t>
  </si>
  <si>
    <t>Auriculares Bluetooth WH-CH700N</t>
  </si>
  <si>
    <t>Pieza rota, de Alejandro. EeA</t>
  </si>
  <si>
    <t xml:space="preserve">Yes </t>
  </si>
  <si>
    <t>Geen geluid</t>
  </si>
  <si>
    <t>gaat niet open</t>
  </si>
  <si>
    <t>zijkant los</t>
  </si>
  <si>
    <t>???</t>
  </si>
  <si>
    <t>needs parts</t>
  </si>
  <si>
    <t>0520_2025_1025_1389</t>
  </si>
  <si>
    <t>one ear broken</t>
  </si>
  <si>
    <t>glued swivel earpads</t>
  </si>
  <si>
    <t>Surface</t>
  </si>
  <si>
    <t>0040_2025_0830_012</t>
  </si>
  <si>
    <t>0040_2025_0830_011</t>
  </si>
  <si>
    <t>HC 9450</t>
  </si>
  <si>
    <t>Accu helemaal leeg</t>
  </si>
  <si>
    <t>Accu los genomen en opnieuw geladen en weer gemonteerd</t>
  </si>
  <si>
    <t>0621_2025_1115_001</t>
  </si>
  <si>
    <t>tête encrassée bloquée</t>
  </si>
  <si>
    <t>nettoyage, fonctionnement sur secteur conseillé</t>
  </si>
  <si>
    <t>contakt schoongemaakt</t>
  </si>
  <si>
    <t>onderdeel bestellen</t>
  </si>
  <si>
    <t>0880_2025_1108_009</t>
  </si>
  <si>
    <t>AWAI</t>
  </si>
  <si>
    <t>Phono port needs soldering</t>
  </si>
  <si>
    <t>Have solder kit</t>
  </si>
  <si>
    <t>Niets gevonden</t>
  </si>
  <si>
    <t>Jacques</t>
  </si>
  <si>
    <t>0685_2025_1108_029</t>
  </si>
  <si>
    <t>changer la prise jack</t>
  </si>
  <si>
    <t>cable à changer</t>
  </si>
  <si>
    <t>0562_2025_1109_056</t>
  </si>
  <si>
    <t>Loud when turned on</t>
  </si>
  <si>
    <t>Took apart and oiled and cleaned. Tightened power screw.</t>
  </si>
  <si>
    <t>Energy Sistem</t>
  </si>
  <si>
    <t>0354_2025_1108_019</t>
  </si>
  <si>
    <t>armature du casque cassée / fil coupé</t>
  </si>
  <si>
    <t>ne fonctionne plus, d'abord d'un côté puis de l'autre</t>
  </si>
  <si>
    <t>armature du casque irréparable</t>
  </si>
  <si>
    <t>Éguilles</t>
  </si>
  <si>
    <t>Wehrle</t>
  </si>
  <si>
    <t>0503_2025_1108_039</t>
  </si>
  <si>
    <t>ear phone pads need replacement</t>
  </si>
  <si>
    <t>Damaged earpiece covers</t>
  </si>
  <si>
    <t>replaced ear pads supplied by visitor</t>
  </si>
  <si>
    <t>Broken connection</t>
  </si>
  <si>
    <t>0462_2025_1109_008</t>
  </si>
  <si>
    <t>broken, needs glueing</t>
  </si>
  <si>
    <t>fils dessoudés</t>
  </si>
  <si>
    <t>ressoudés</t>
  </si>
  <si>
    <t>0781_2025_1018_036</t>
  </si>
  <si>
    <t xml:space="preserve">Clasp has snapped in two </t>
  </si>
  <si>
    <t xml:space="preserve">Advice given - where to go to get new clasp </t>
  </si>
  <si>
    <t>0781_2025_1018_029</t>
  </si>
  <si>
    <t xml:space="preserve">Needs a new part </t>
  </si>
  <si>
    <t xml:space="preserve">Advised what to buy and then may come back </t>
  </si>
  <si>
    <t>0781_2025_1018_002</t>
  </si>
  <si>
    <t>Streetz</t>
  </si>
  <si>
    <t xml:space="preserve">The wire in the headphones was loose.  </t>
  </si>
  <si>
    <t xml:space="preserve">Headphones were not working </t>
  </si>
  <si>
    <t xml:space="preserve">Wire fixed </t>
  </si>
  <si>
    <t>nagekeken</t>
  </si>
  <si>
    <t>0068_2025_1108_009</t>
  </si>
  <si>
    <t>rechterkant doet niet</t>
  </si>
  <si>
    <t>0146_2025_0208_356</t>
  </si>
  <si>
    <t>TL1484-C00735672</t>
  </si>
  <si>
    <t xml:space="preserve">Needs precise gluing at home.  </t>
  </si>
  <si>
    <t xml:space="preserve">Needs gluing back.  </t>
  </si>
  <si>
    <t>Onderdeel afgebroken</t>
  </si>
  <si>
    <t>rewired</t>
  </si>
  <si>
    <t>no sound</t>
  </si>
  <si>
    <t>Loose handle</t>
  </si>
  <si>
    <t>Loose connection in plug</t>
  </si>
  <si>
    <t>0847_2025_0607_008</t>
  </si>
  <si>
    <t>Possible repair by tape</t>
  </si>
  <si>
    <t>0503_2025_1011_015</t>
  </si>
  <si>
    <t>Grado</t>
  </si>
  <si>
    <t>Broken speaker cable</t>
  </si>
  <si>
    <t>Soldered cable back into place.</t>
  </si>
  <si>
    <t>don't work</t>
  </si>
  <si>
    <t>0503_2025_1011_004</t>
  </si>
  <si>
    <t>Battery doesn't hold charge.  Ear Foam needs replacement.</t>
  </si>
  <si>
    <t>Charge not holding</t>
  </si>
  <si>
    <t>0217_2025_1004_021</t>
  </si>
  <si>
    <t>solo 3</t>
  </si>
  <si>
    <t>None. Wiring intact. Bluetooth unit - not possible to replace</t>
  </si>
  <si>
    <t>Right headphone has stopped working. Frayed wire?</t>
  </si>
  <si>
    <t>0894_2025_0403_001</t>
  </si>
  <si>
    <t>Snoer is defect</t>
  </si>
  <si>
    <t>0250_2025_1029_002</t>
  </si>
  <si>
    <t>Auriculares de cable y adaptador a conector Iphone</t>
  </si>
  <si>
    <t>mal contacto del cable del adaptador</t>
  </si>
  <si>
    <t>Fallo intermitente, de Mar. Havas</t>
  </si>
  <si>
    <t>pegada y reforzada la cubierta</t>
  </si>
  <si>
    <t>0250_2025_1029_001</t>
  </si>
  <si>
    <t>Auriculares bluetooth TNS Style 6</t>
  </si>
  <si>
    <t>desajuste y mal contacto</t>
  </si>
  <si>
    <t>roto estructura y no suena, de Lidia. Havas</t>
  </si>
  <si>
    <t>pegado pero sigue fallando</t>
  </si>
  <si>
    <t>mal contacto cable</t>
  </si>
  <si>
    <t>0894_2025_0117_002</t>
  </si>
  <si>
    <t>Ligt uit elkaar</t>
  </si>
  <si>
    <t>Is gevallen en ligt uit elkaar</t>
  </si>
  <si>
    <t>In elkaar gezet en getest</t>
  </si>
  <si>
    <t>WD40</t>
  </si>
  <si>
    <t>0015_2025_1018_2309</t>
  </si>
  <si>
    <t>ANCwear</t>
  </si>
  <si>
    <t>oorschelp zit los</t>
  </si>
  <si>
    <t>0633_2025_1004_025</t>
  </si>
  <si>
    <t>Intermittent connection to jack plug</t>
  </si>
  <si>
    <t>Jack connection detaching</t>
  </si>
  <si>
    <t>Reconnected jack plug</t>
  </si>
  <si>
    <t>0515_2025_0923_001</t>
  </si>
  <si>
    <t>dropix</t>
  </si>
  <si>
    <t>wil niet meer laden</t>
  </si>
  <si>
    <t>nieuwe lader</t>
  </si>
  <si>
    <t>Kmart</t>
  </si>
  <si>
    <t>0633_2025_0906_026</t>
  </si>
  <si>
    <t>Lorelei</t>
  </si>
  <si>
    <t>Loose battery had pulled off -ve lead</t>
  </si>
  <si>
    <t>Re-soldered lead to board and secured battery</t>
  </si>
  <si>
    <t>0249_2025_1025_010</t>
  </si>
  <si>
    <t>qc35ii</t>
  </si>
  <si>
    <t>flushed switch with alcohol to clean contacts inside</t>
  </si>
  <si>
    <t>faulty switch stays on and drains battery</t>
  </si>
  <si>
    <t>gemonteerd</t>
  </si>
  <si>
    <t xml:space="preserve">Ne fonctionne plus </t>
  </si>
  <si>
    <t>Edifier</t>
  </si>
  <si>
    <t>kabelbreuk?</t>
  </si>
  <si>
    <t>0861_2025_1023_018</t>
  </si>
  <si>
    <t>onderdeel besteld</t>
  </si>
  <si>
    <t>Unidentified fault</t>
  </si>
  <si>
    <t>0798_2025_0906_777</t>
  </si>
  <si>
    <t>MDR ZX 770BN</t>
  </si>
  <si>
    <t>One of speakers is not functioning</t>
  </si>
  <si>
    <t>New battery fitted</t>
  </si>
  <si>
    <t>Aftershock</t>
  </si>
  <si>
    <t>0129_2025_1018_072</t>
  </si>
  <si>
    <t>cat chewed wire</t>
  </si>
  <si>
    <t>soldered wires and isolated by eletrical tape</t>
  </si>
  <si>
    <t>0934_2025_1004_013</t>
  </si>
  <si>
    <t>Bluetooth headphones</t>
  </si>
  <si>
    <t>Earmuff Was Loose</t>
  </si>
  <si>
    <t>Bad connection</t>
  </si>
  <si>
    <t>0738_2025_1019_016</t>
  </si>
  <si>
    <t>0738_2025_1019_015</t>
  </si>
  <si>
    <t>0637_2025_1018_040</t>
  </si>
  <si>
    <t>Earfon</t>
  </si>
  <si>
    <t>Man kann nicht immer Musik hören</t>
  </si>
  <si>
    <t>battery fault</t>
  </si>
  <si>
    <t>0753_2025_1018_6026</t>
  </si>
  <si>
    <t>Broken into two parts</t>
  </si>
  <si>
    <t>Epoxy-ed two parts together</t>
  </si>
  <si>
    <t>0699_2025_0913_002</t>
  </si>
  <si>
    <t>une partie du circuit d'alim est désoudé</t>
  </si>
  <si>
    <t>Vankyo</t>
  </si>
  <si>
    <t>lege accu</t>
  </si>
  <si>
    <t>0513_2025_0921_022</t>
  </si>
  <si>
    <t>MDR 7506</t>
  </si>
  <si>
    <t>no right audio</t>
  </si>
  <si>
    <t>Right headphone has no sound</t>
  </si>
  <si>
    <t>fixed broken wire by soldering and hot glue</t>
  </si>
  <si>
    <t>0777_2025_1012_008</t>
  </si>
  <si>
    <t>Damaged electrical cordcord</t>
  </si>
  <si>
    <t>0685_2025_1011_001</t>
  </si>
  <si>
    <t>Panne de carte électronique</t>
  </si>
  <si>
    <t>0830_2025_0809_019</t>
  </si>
  <si>
    <t>Broken plastic</t>
  </si>
  <si>
    <t>draadbreuk?</t>
  </si>
  <si>
    <t>spoel</t>
  </si>
  <si>
    <t>kabel</t>
  </si>
  <si>
    <t>Silk epil</t>
  </si>
  <si>
    <t>Superlux</t>
  </si>
  <si>
    <t>contactspray gebruikt</t>
  </si>
  <si>
    <t>contacten schoon gemaakt</t>
  </si>
  <si>
    <t>Wella</t>
  </si>
  <si>
    <t>snoer is kapot</t>
  </si>
  <si>
    <t>Bowers &amp; Wilkins</t>
  </si>
  <si>
    <t>nieuwe stekker aangezet</t>
  </si>
  <si>
    <t>kabel iets ingekort</t>
  </si>
  <si>
    <t>0415_2025_1005_1496</t>
  </si>
  <si>
    <t>0374_2025_1003_010</t>
  </si>
  <si>
    <t>PC 350 SE</t>
  </si>
  <si>
    <t>microfoon doet het niet</t>
  </si>
  <si>
    <t>Maxxter</t>
  </si>
  <si>
    <t>Leforest</t>
  </si>
  <si>
    <t>kabelbreuk gerepareerd</t>
  </si>
  <si>
    <t>Ten Boer</t>
  </si>
  <si>
    <t>0557_2025_1001_015</t>
  </si>
  <si>
    <t>WHMX 5000</t>
  </si>
  <si>
    <t>sluiting afgebroken /oorschelp klemt niet</t>
  </si>
  <si>
    <t>sluiting van oorschelp afgebroken</t>
  </si>
  <si>
    <t>sluitong vast gezet met een tirweap</t>
  </si>
  <si>
    <t>aan/uit werkt niet</t>
  </si>
  <si>
    <t>Griffith University - Nathan</t>
  </si>
  <si>
    <t>Soldered it</t>
  </si>
  <si>
    <t>0015_2025_0906_1833</t>
  </si>
  <si>
    <t>0146_2025_0913_276</t>
  </si>
  <si>
    <t>Comfort 4500</t>
  </si>
  <si>
    <t>Cleaned and checked</t>
  </si>
  <si>
    <t>0828_2025_0928_013</t>
  </si>
  <si>
    <t>reset bluetooth</t>
  </si>
  <si>
    <t>0825_2025_0829_017</t>
  </si>
  <si>
    <t>Doet het niet meer, draadloos</t>
  </si>
  <si>
    <t>los draadje</t>
  </si>
  <si>
    <t>0050_2025_0927_005</t>
  </si>
  <si>
    <t>printplaat beschadigd door onderdompeling en kortsluiting, niet reparabel</t>
  </si>
  <si>
    <t>is in water gevallen, gaat niet meer aan</t>
  </si>
  <si>
    <t>0017_2025_0927_020</t>
  </si>
  <si>
    <t>24042307284 externe bluetoothmuis</t>
  </si>
  <si>
    <t>Laadt niet meer op.</t>
  </si>
  <si>
    <t>0050_2025_0920_004</t>
  </si>
  <si>
    <t>MDR RF895RK</t>
  </si>
  <si>
    <t>trafo defect, lampjes brandden tgv accu in apparaat</t>
  </si>
  <si>
    <t>werkt niet, lampjes branden wel, laadt wel op, geen geluid</t>
  </si>
  <si>
    <t>andere trafo aangesloten</t>
  </si>
  <si>
    <t>Broken catch</t>
  </si>
  <si>
    <t>cable broken</t>
  </si>
  <si>
    <t>Draadje vast gesoldeerd</t>
  </si>
  <si>
    <t>aan/uit knop werk niet</t>
  </si>
  <si>
    <t>0056_2025_0829_116</t>
  </si>
  <si>
    <t>Aan en uitknop defect</t>
  </si>
  <si>
    <t>Wobbly cable</t>
  </si>
  <si>
    <t>0889_2025_0823_113</t>
  </si>
  <si>
    <t>Broken head piece</t>
  </si>
  <si>
    <t>Broken headpiece</t>
  </si>
  <si>
    <t>Cleaned off old glue, applied gaffer tape</t>
  </si>
  <si>
    <t>Inves</t>
  </si>
  <si>
    <t>not cutting</t>
  </si>
  <si>
    <t>plug los</t>
  </si>
  <si>
    <t>plug vervangen</t>
  </si>
  <si>
    <t>0781_2025_0920_027</t>
  </si>
  <si>
    <t>Rayovac</t>
  </si>
  <si>
    <t>Retaped it back into place</t>
  </si>
  <si>
    <t>0419_2025_0920_012</t>
  </si>
  <si>
    <t>prise jack abîmée</t>
  </si>
  <si>
    <t>changement jack</t>
  </si>
  <si>
    <t>0419_2025_0920_005</t>
  </si>
  <si>
    <t>D-101</t>
  </si>
  <si>
    <t>câble défaillant</t>
  </si>
  <si>
    <t>changement de connecteur</t>
  </si>
  <si>
    <t>micro switch defect</t>
  </si>
  <si>
    <t>los</t>
  </si>
  <si>
    <t>0562_2025_0914_016</t>
  </si>
  <si>
    <t>Bose quiet comfort 45</t>
  </si>
  <si>
    <t>break</t>
  </si>
  <si>
    <t>mechanical breakage</t>
  </si>
  <si>
    <t>Epoxy and duct tape</t>
  </si>
  <si>
    <t>0562_2025_0914_014</t>
  </si>
  <si>
    <t>mdr 7506, wh 1000xm5</t>
  </si>
  <si>
    <t>audio jack bent &amp; dangling ear</t>
  </si>
  <si>
    <t>engine problem</t>
  </si>
  <si>
    <t>0074_2025_0910_019</t>
  </si>
  <si>
    <t>draden gesoldeerd</t>
  </si>
  <si>
    <t>Snapped</t>
  </si>
  <si>
    <t>0390_2024_1017_005</t>
  </si>
  <si>
    <t>ne clique plus</t>
  </si>
  <si>
    <t>Nettoyage de la souri</t>
  </si>
  <si>
    <t>0390_2024_1010_006</t>
  </si>
  <si>
    <t>haut parleur détaché</t>
  </si>
  <si>
    <t>un des haut parleur ne fonctionne pas</t>
  </si>
  <si>
    <t>0798_2025_0906_719</t>
  </si>
  <si>
    <t>Not possible to open up sufficiently to check for defect</t>
  </si>
  <si>
    <t>0314_2023_0128_016</t>
  </si>
  <si>
    <t>One speaker not working</t>
  </si>
  <si>
    <t>Earpiece not working</t>
  </si>
  <si>
    <t>0068_2025_0913_013</t>
  </si>
  <si>
    <t>klepje</t>
  </si>
  <si>
    <t>klepje aan de zijkant was los</t>
  </si>
  <si>
    <t>kabel stuk</t>
  </si>
  <si>
    <t>Cable repaired</t>
  </si>
  <si>
    <t>Head band broken</t>
  </si>
  <si>
    <t>0227_2025_0802_011</t>
  </si>
  <si>
    <t>AS 800</t>
  </si>
  <si>
    <t>on-off button fault, cracked</t>
  </si>
  <si>
    <t>does not come on.</t>
  </si>
  <si>
    <t>found video explaining how to get inside the product. From there, could then work on identifying the fault.</t>
  </si>
  <si>
    <t>0418_2025_0308_029</t>
  </si>
  <si>
    <t>0777_2025_0727_004</t>
  </si>
  <si>
    <t>Disassembled</t>
  </si>
  <si>
    <t>Re-assembled item</t>
  </si>
  <si>
    <t>0050_2025_0823_021</t>
  </si>
  <si>
    <t>uit elkaar gehaalde kop</t>
  </si>
  <si>
    <t>uit elkaar gehaald om schoon te maken, wil niet meer in elkaar</t>
  </si>
  <si>
    <t>in elkaar gepuzzled</t>
  </si>
  <si>
    <t>0314_2024_0330_018</t>
  </si>
  <si>
    <t>ER 14113</t>
  </si>
  <si>
    <t>Rechargeable battery oxidized</t>
  </si>
  <si>
    <t>SHARE – Flitwick and Ampthill</t>
  </si>
  <si>
    <t>Schoongemaakt en gerepareerd</t>
  </si>
  <si>
    <t>0374_2025_0905_002</t>
  </si>
  <si>
    <t>rechteroor doet het niet</t>
  </si>
  <si>
    <t>0227_2025_0906_001</t>
  </si>
  <si>
    <t>need to use flame to remove insulation</t>
  </si>
  <si>
    <t>breuk</t>
  </si>
  <si>
    <t>0009_2025_0607_005</t>
  </si>
  <si>
    <t>Dynamic</t>
  </si>
  <si>
    <t>Beyer Dynamic DT770-Pro</t>
  </si>
  <si>
    <t>Stekkertje/snoer is stuk</t>
  </si>
  <si>
    <t>Stekkertje is stuk</t>
  </si>
  <si>
    <t>Niet repareerbaar</t>
  </si>
  <si>
    <t>laadt niet</t>
  </si>
  <si>
    <t>Fowlerville Library</t>
  </si>
  <si>
    <t>Laadt niet goed op</t>
  </si>
  <si>
    <t>Massive</t>
  </si>
  <si>
    <t>Nieuwe stekker aan gezet</t>
  </si>
  <si>
    <t>0688_2025_0830_002</t>
  </si>
  <si>
    <t>Beugel afgebroken</t>
  </si>
  <si>
    <t>1 oor is los</t>
  </si>
  <si>
    <t>Bad switch</t>
  </si>
  <si>
    <t>0515_2025_0820_008</t>
  </si>
  <si>
    <t>ultra edge p03731518</t>
  </si>
  <si>
    <t>ws contacje lops kapot bij gebruik</t>
  </si>
  <si>
    <t>snoer besteld</t>
  </si>
  <si>
    <t>bediening uitgelegd</t>
  </si>
  <si>
    <t>bedrading opnieuw gemonteerd</t>
  </si>
  <si>
    <t>0637_2025_0823_001</t>
  </si>
  <si>
    <t>Defekt, keine Funktion</t>
  </si>
  <si>
    <t>0395_2025_0823_339</t>
  </si>
  <si>
    <t>Tondeo</t>
  </si>
  <si>
    <t>0519_2025_0607_013</t>
  </si>
  <si>
    <t>HD457</t>
  </si>
  <si>
    <t>Wrong wire on headphones</t>
  </si>
  <si>
    <t>Damaged lead</t>
  </si>
  <si>
    <t>Fixed wiring</t>
  </si>
  <si>
    <t>0823_2025_0823_010</t>
  </si>
  <si>
    <t>Advised to put tape over it</t>
  </si>
  <si>
    <t>0156_2025_0823_008</t>
  </si>
  <si>
    <t>cable coupe, racourcissement du cable au niveau du connecteur et du casque</t>
  </si>
  <si>
    <t>0250_2025_0820_001</t>
  </si>
  <si>
    <t>Auriculares</t>
  </si>
  <si>
    <t>Cable con cubierta dañada, de Samuel</t>
  </si>
  <si>
    <t>pegado hilo enrollado</t>
  </si>
  <si>
    <t>Peltor</t>
  </si>
  <si>
    <t>0798_2025_0802_655</t>
  </si>
  <si>
    <t>Badly broken in two places and a glue repair would not allow movement.</t>
  </si>
  <si>
    <t>They have snapped</t>
  </si>
  <si>
    <t>0607_2025_0821_026</t>
  </si>
  <si>
    <t xml:space="preserve">Not charging </t>
  </si>
  <si>
    <t>0607_2025_0821_019</t>
  </si>
  <si>
    <t>USB charging port loose and cannot get accesss</t>
  </si>
  <si>
    <t>0557_2025_0820_018</t>
  </si>
  <si>
    <t>klikt dubbel iv enkel</t>
  </si>
  <si>
    <t>0557_2025_0820_005</t>
  </si>
  <si>
    <t>0781_2025_0816_001</t>
  </si>
  <si>
    <t>Showed customer how to replace new batteries if she bought them</t>
  </si>
  <si>
    <t>0688_2025_0404_006</t>
  </si>
  <si>
    <t>AG</t>
  </si>
  <si>
    <t>draadbreuk snoer</t>
  </si>
  <si>
    <t>Ingekort en opnieuw gesoldeerd</t>
  </si>
  <si>
    <t>Draad breuk</t>
  </si>
  <si>
    <t>accu op</t>
  </si>
  <si>
    <t>0830_2025_0712_019</t>
  </si>
  <si>
    <t>Saint Martin's Finham</t>
  </si>
  <si>
    <t>0598_2025_0308_003</t>
  </si>
  <si>
    <t>Dismantled, sharpened, reassembled, lubricated</t>
  </si>
  <si>
    <t>0401_2025_0809_019</t>
  </si>
  <si>
    <t>0007_2025_0802_024</t>
  </si>
  <si>
    <t>Tours</t>
  </si>
  <si>
    <t>Wellington</t>
  </si>
  <si>
    <t>NZ</t>
  </si>
  <si>
    <t>Amsterdam-Oud West Jeltje</t>
  </si>
  <si>
    <t>Venlo-Zuid</t>
  </si>
  <si>
    <t>0026_2022_0909_015</t>
  </si>
  <si>
    <t>Clipper</t>
  </si>
  <si>
    <t>Verkeer afgesteld en vuil</t>
  </si>
  <si>
    <t>0016_2019_0601_904</t>
  </si>
  <si>
    <t>B467</t>
  </si>
  <si>
    <t>motortje verschoven na val</t>
  </si>
  <si>
    <t>bladen gaan niet op en neer</t>
  </si>
  <si>
    <t>motortje terug geschoven</t>
  </si>
  <si>
    <t>0412_2025_0122_013</t>
  </si>
  <si>
    <t>Taper 2000</t>
  </si>
  <si>
    <t>Snoerbreuk hersteld</t>
  </si>
  <si>
    <t>0015_2024_0907_1468</t>
  </si>
  <si>
    <t>0016_2018_0707_259</t>
  </si>
  <si>
    <t>Motor is versleten</t>
  </si>
  <si>
    <t>Klant kan zelf evt. motor vervangen.</t>
  </si>
  <si>
    <t>0401_2024_0810_015</t>
  </si>
  <si>
    <t>Won't cut after cleaning</t>
  </si>
  <si>
    <t>0009_2024_1005_001</t>
  </si>
  <si>
    <t>contact van binnen niet goed</t>
  </si>
  <si>
    <t>maakt hard en dan zacht geluid, scheert dan niet goed</t>
  </si>
  <si>
    <t>geopend, van binnen uit contact hersteld. Stelknop aangedraaid</t>
  </si>
  <si>
    <t>0864_2025_0311_001</t>
  </si>
  <si>
    <t>Capaciteit batterij</t>
  </si>
  <si>
    <t>Batterij zwak</t>
  </si>
  <si>
    <t>Klant had al nieuwe NiMH accu gekocht; deze vervangen</t>
  </si>
  <si>
    <t>Juiste accu bestellen.</t>
  </si>
  <si>
    <t>0250_2023_0513_003</t>
  </si>
  <si>
    <t>Cargador de cortapelos SPE024012U</t>
  </si>
  <si>
    <t>resistencia quemada</t>
  </si>
  <si>
    <t>No enciende, de Cristian</t>
  </si>
  <si>
    <t>se sustituye la resistencia</t>
  </si>
  <si>
    <t>0074_2025_0212_017</t>
  </si>
  <si>
    <t>0074_2019_0510_016</t>
  </si>
  <si>
    <t>0405_2024_1019_013</t>
  </si>
  <si>
    <t>schakelaar geeft geen contact</t>
  </si>
  <si>
    <t>0017_2022_0924_022</t>
  </si>
  <si>
    <t>Kabeltje los.</t>
  </si>
  <si>
    <t>Na het schoonmaken met alcohol (binnenin) ging het apparaat niet aan.</t>
  </si>
  <si>
    <t>Kabel vastgesoldeerd.</t>
  </si>
  <si>
    <t>0153_2019_0929_045</t>
  </si>
  <si>
    <t>split wires</t>
  </si>
  <si>
    <t>cut wires, soldered them</t>
  </si>
  <si>
    <t>don't pull cord</t>
  </si>
  <si>
    <t>0360_2024_0309_061</t>
  </si>
  <si>
    <t>schoongemaakt en ingesteld</t>
  </si>
  <si>
    <t>0723_2024_0926_009</t>
  </si>
  <si>
    <t>Gesmeerd met superkruipolie van WD40 en op gang geholpen</t>
  </si>
  <si>
    <t>0046_2020_0825_1234</t>
  </si>
  <si>
    <t>0017_2017_0826_027</t>
  </si>
  <si>
    <t>9818L</t>
  </si>
  <si>
    <t>contact aansluiting lader is niet goed</t>
  </si>
  <si>
    <t>Corrosie verwijderd.</t>
  </si>
  <si>
    <t>0188_2020_0126_006</t>
  </si>
  <si>
    <t>New blade required</t>
  </si>
  <si>
    <t>New blade</t>
  </si>
  <si>
    <t>0155_2022_1126_014</t>
  </si>
  <si>
    <t>8591L</t>
  </si>
  <si>
    <t>Stopped working.  fuse is OK</t>
  </si>
  <si>
    <t>0056_2025_0530_083</t>
  </si>
  <si>
    <t>EKC 400-1</t>
  </si>
  <si>
    <t>Schakelaar werkt niet</t>
  </si>
  <si>
    <t>Schakelaar met contactspray bewerkt</t>
  </si>
  <si>
    <t>0412_2023_0628_003</t>
  </si>
  <si>
    <t>Inderdaad vervuild</t>
  </si>
  <si>
    <t>Werkt niet goed / bot-vuil?</t>
  </si>
  <si>
    <t>Apparaat schoongemaakt</t>
  </si>
  <si>
    <t>0557_2025_0430_001</t>
  </si>
  <si>
    <t>Batterei</t>
  </si>
  <si>
    <t>Batt vervangen</t>
  </si>
  <si>
    <t>0781_2025_0118_010</t>
  </si>
  <si>
    <t>Power issue, won't work</t>
  </si>
  <si>
    <t>Recommended replacement part required</t>
  </si>
  <si>
    <t>0021_2018_1117_021</t>
  </si>
  <si>
    <t>Nijmegen-Oost</t>
  </si>
  <si>
    <t>Schakelaar blijft niet in aan-stand</t>
  </si>
  <si>
    <t>De aan/uit knop doet het niet</t>
  </si>
  <si>
    <t xml:space="preserve">Schakelaar vervangen </t>
  </si>
  <si>
    <t>Middelharnis</t>
  </si>
  <si>
    <t>Geelong-Highton</t>
  </si>
  <si>
    <t>Amsterdam-Zuidoost</t>
  </si>
  <si>
    <t>Heerhugowaard</t>
  </si>
  <si>
    <t>Delft-Delfshove</t>
  </si>
  <si>
    <t>Oosterhout</t>
  </si>
  <si>
    <t>steker vervangen</t>
  </si>
  <si>
    <t>Isle of Wight</t>
  </si>
  <si>
    <t>ProfiCare</t>
  </si>
  <si>
    <t>Ludwigslust</t>
  </si>
  <si>
    <t>0036_2024_0119_033</t>
  </si>
  <si>
    <t>draad weer vastgesoldeerd</t>
  </si>
  <si>
    <t>Forest Row</t>
  </si>
  <si>
    <t>Utrecht-Terwijde</t>
  </si>
  <si>
    <t xml:space="preserve">funktioniert nicht </t>
  </si>
  <si>
    <t>Baud</t>
  </si>
  <si>
    <t>Horsley</t>
  </si>
  <si>
    <t>0250_2025_0805_002</t>
  </si>
  <si>
    <t>Ratón de ordenador</t>
  </si>
  <si>
    <t>No va, de Carlos. CBA</t>
  </si>
  <si>
    <t>0557_2025_0806_004</t>
  </si>
  <si>
    <t>LINKERKANT STUK</t>
  </si>
  <si>
    <t>SCHARNIER IS STUK</t>
  </si>
  <si>
    <t>Getaped</t>
  </si>
  <si>
    <t>breuk in kabel</t>
  </si>
  <si>
    <t>Cuijk</t>
  </si>
  <si>
    <t>0717_2024_0824_012</t>
  </si>
  <si>
    <t>Voetje batterij voeding defect. 4-aderige kabeltje stuk.</t>
  </si>
  <si>
    <t>Radio defect</t>
  </si>
  <si>
    <t>Batterijvoetje vervangen en kabel vernieuwd</t>
  </si>
  <si>
    <t>Steenwijkerland</t>
  </si>
  <si>
    <t>Bussum</t>
  </si>
  <si>
    <t>Utrecht - Podium Oost</t>
  </si>
  <si>
    <t>Susteren</t>
  </si>
  <si>
    <t>Teylingen</t>
  </si>
  <si>
    <t>Avolsheim</t>
  </si>
  <si>
    <t>Glasgow</t>
  </si>
  <si>
    <t>Orsay</t>
  </si>
  <si>
    <t>Moonee Valley</t>
  </si>
  <si>
    <t>cleaned out</t>
  </si>
  <si>
    <t>Chalamont</t>
  </si>
  <si>
    <t>Herrenberg</t>
  </si>
  <si>
    <t>one side not working</t>
  </si>
  <si>
    <t>Chester</t>
  </si>
  <si>
    <t>Fougères</t>
  </si>
  <si>
    <t>Veenendaal</t>
  </si>
  <si>
    <t>werkt niet goed meer</t>
  </si>
  <si>
    <t>New Paltz NY</t>
  </si>
  <si>
    <t>Stopte er ineens mee</t>
  </si>
  <si>
    <t>Oosterbeek</t>
  </si>
  <si>
    <t>Pellenberg</t>
  </si>
  <si>
    <t>Vandoeuvre</t>
  </si>
  <si>
    <t>Township of Lyons Illinois</t>
  </si>
  <si>
    <t>Doesn't work when plugged in</t>
  </si>
  <si>
    <t>0011_2019_1109_018</t>
  </si>
  <si>
    <t>DT770</t>
  </si>
  <si>
    <t>draad vasrtgesoldeerd</t>
  </si>
  <si>
    <t>0015_2024_0817_2807</t>
  </si>
  <si>
    <t>plugje</t>
  </si>
  <si>
    <t>een kant geen geluid</t>
  </si>
  <si>
    <t>connector kopen en terugkomen</t>
  </si>
  <si>
    <t>0017_2022_1029_032</t>
  </si>
  <si>
    <t>Uit de ene oorschelp komt geen geluid, uit de andere gekraak.</t>
  </si>
  <si>
    <t>Onbekend of de reparatie geslaagd is.</t>
  </si>
  <si>
    <t>0744_2024_1019_002</t>
  </si>
  <si>
    <t>dt 990 pro 250 ohm</t>
  </si>
  <si>
    <t>0017_2018_0929_044</t>
  </si>
  <si>
    <t>Kon niet langer op de reparatie wachten</t>
  </si>
  <si>
    <t>0017_2019_0420_016</t>
  </si>
  <si>
    <t>Kabel is gebroken.</t>
  </si>
  <si>
    <t>Kabel ingekort.</t>
  </si>
  <si>
    <t>0015_2019_1005_508</t>
  </si>
  <si>
    <t>TD 770</t>
  </si>
  <si>
    <t xml:space="preserve">stekkertje </t>
  </si>
  <si>
    <t>plugje vervangen</t>
  </si>
  <si>
    <t>asje ontbreekt</t>
  </si>
  <si>
    <t>Solderen</t>
  </si>
  <si>
    <t>Sutton</t>
  </si>
  <si>
    <t>Zevenaar</t>
  </si>
  <si>
    <t>Broken stator winding</t>
  </si>
  <si>
    <t>Melbourne - Inner West</t>
  </si>
  <si>
    <t>No funciona, de Manuel</t>
  </si>
  <si>
    <t>0495_2025_0802_2231</t>
  </si>
  <si>
    <t>Lexibook</t>
  </si>
  <si>
    <t>Only working from one side</t>
  </si>
  <si>
    <t>Not turning on.</t>
  </si>
  <si>
    <t>0460_2025_0802_468</t>
  </si>
  <si>
    <t>ein Kanal geht nicht</t>
  </si>
  <si>
    <t>losse schroeven</t>
  </si>
  <si>
    <t>Veho</t>
  </si>
  <si>
    <t>0833_2025_0324_1139</t>
  </si>
  <si>
    <t>Onderdeel afgebroken, klant hierover gebeld, deze zorgt voor een nieuw onderdeel.</t>
  </si>
  <si>
    <t>0519_2025_0503_011</t>
  </si>
  <si>
    <t xml:space="preserve">Needed cleaning of clogged hair. </t>
  </si>
  <si>
    <t xml:space="preserve">Clipper still works, but very slow. </t>
  </si>
  <si>
    <t xml:space="preserve">Cleaned and lubricated the blade assembly </t>
  </si>
  <si>
    <t>0195_2025_0329_2049</t>
  </si>
  <si>
    <t>HC 5090</t>
  </si>
  <si>
    <t>- gereinigt, gängig gemacht - technisch o.k. - muß regelmäßig greinigt werden (Haare)</t>
  </si>
  <si>
    <t xml:space="preserve">läuft nicht richtig, immer wieder Aussetzer RG bringt Ladekabel noch vorbei </t>
  </si>
  <si>
    <t>0557_2025_0723_016</t>
  </si>
  <si>
    <t xml:space="preserve">mogelijke waterschade </t>
  </si>
  <si>
    <t xml:space="preserve">watrechade </t>
  </si>
  <si>
    <t>stekker aangezet</t>
  </si>
  <si>
    <t>0195_2024_1214_1878</t>
  </si>
  <si>
    <t>MB 450</t>
  </si>
  <si>
    <t>nicht reparabel, nach Rü. mit RG kann verschrottet werden</t>
  </si>
  <si>
    <t>0195_2024_1214_1875</t>
  </si>
  <si>
    <t>MB 320C</t>
  </si>
  <si>
    <t>Läuft nicht mehr. Neuen Akku einsetzen?</t>
  </si>
  <si>
    <t>0894_2024_0322_002</t>
  </si>
  <si>
    <t>Kabeltje defect</t>
  </si>
  <si>
    <t>0894_2024_0308_002</t>
  </si>
  <si>
    <t>Een zijde doet het niet</t>
  </si>
  <si>
    <t>Snoertjes vervangen</t>
  </si>
  <si>
    <t>0664_2025_0426_070</t>
  </si>
  <si>
    <t>Poils de chat dans la souris</t>
  </si>
  <si>
    <t>Roulette ne clique plus</t>
  </si>
  <si>
    <t>0401_2025_0719_051</t>
  </si>
  <si>
    <t>Broken bracket on headphones</t>
  </si>
  <si>
    <t>Cracked ear phone hinge</t>
  </si>
  <si>
    <t>Repair to headphone bracket with superglue</t>
  </si>
  <si>
    <t>0525_2025_0602_023</t>
  </si>
  <si>
    <t>Plug bestellen 4 polig 3,5 mm en terugkomen om het vast te solderen.</t>
  </si>
  <si>
    <t>0894_2023_1201_004</t>
  </si>
  <si>
    <t>0401_2025_0719_002</t>
  </si>
  <si>
    <t>Not connecting</t>
  </si>
  <si>
    <t>Will not connect</t>
  </si>
  <si>
    <t>Followed pairing procedure and able to reconnect.</t>
  </si>
  <si>
    <t>0250_2025_0716_006</t>
  </si>
  <si>
    <t xml:space="preserve">Cortapelo MG5750 </t>
  </si>
  <si>
    <t>Mal contacto, apertura muy complicada</t>
  </si>
  <si>
    <t>No funciona, de Behrad. CBA</t>
  </si>
  <si>
    <t>Unable to identify fault</t>
  </si>
  <si>
    <t>stekker vastgezet</t>
  </si>
  <si>
    <t>Dirty</t>
  </si>
  <si>
    <t>pieza rota</t>
  </si>
  <si>
    <t>0078_2025_0712_014</t>
  </si>
  <si>
    <t>Problemen met in elkaar zetten</t>
  </si>
  <si>
    <t>Weer in elkaar gezet</t>
  </si>
  <si>
    <t>0905_2025_0628_004</t>
  </si>
  <si>
    <t>Excess line</t>
  </si>
  <si>
    <t>Rewind line and test</t>
  </si>
  <si>
    <t>0503_2025_0712_028</t>
  </si>
  <si>
    <t>Battery connection wires broken</t>
  </si>
  <si>
    <t>Re-soldered battery connection wires</t>
  </si>
  <si>
    <t>Draad vast gesoldeerd</t>
  </si>
  <si>
    <t>0688_2025_0704_008</t>
  </si>
  <si>
    <t>Multi-Cut Electric Clipper</t>
  </si>
  <si>
    <t>Mesjes bewegen niet</t>
  </si>
  <si>
    <t xml:space="preserve">schoonmaken + smeren </t>
  </si>
  <si>
    <t>0433_2025_0620_007</t>
  </si>
  <si>
    <t>Aansluiting draad kapot</t>
  </si>
  <si>
    <t>0495_2025_0705_2190</t>
  </si>
  <si>
    <t>Jabra</t>
  </si>
  <si>
    <t>Top band snapped</t>
  </si>
  <si>
    <t>0664_2025_0222_049</t>
  </si>
  <si>
    <t>AKG</t>
  </si>
  <si>
    <t>N60</t>
  </si>
  <si>
    <t>Pièce à coller</t>
  </si>
  <si>
    <t>Un écouteur désarticulé</t>
  </si>
  <si>
    <t>Ajout de colle contact</t>
  </si>
  <si>
    <t>0648_2025_0628_625</t>
  </si>
  <si>
    <t>Turtlebeach</t>
  </si>
  <si>
    <t>0688_2025_0704_016</t>
  </si>
  <si>
    <t xml:space="preserve">Ja  Plug/Stekker moest vervangen worden </t>
  </si>
  <si>
    <t>Mijnheer koopt een nieuwe stekker/plug Woont naast Fred die gaat em er aan zetten</t>
  </si>
  <si>
    <t>0004_2025_0703_012</t>
  </si>
  <si>
    <t>G700</t>
  </si>
  <si>
    <t>schakel aan muis defect</t>
  </si>
  <si>
    <t>klikt niet</t>
  </si>
  <si>
    <t>0755_2025_0403_241</t>
  </si>
  <si>
    <t>stereoplug kapot</t>
  </si>
  <si>
    <t>nieuwe stereoplug gemonteerd/gesoldeerd</t>
  </si>
  <si>
    <t>0621_2025_0621_005</t>
  </si>
  <si>
    <t>accu NiMH HS</t>
  </si>
  <si>
    <t>accus neufs</t>
  </si>
  <si>
    <t>House of Marley</t>
  </si>
  <si>
    <t>0337_2024_0608_006</t>
  </si>
  <si>
    <t>Positive Vibration</t>
  </si>
  <si>
    <t>Wacht op opladen; gaat naar ander RepairCafé volgende week.</t>
  </si>
  <si>
    <t>0056_2025_0627_087</t>
  </si>
  <si>
    <t>Stekker niet goed aangesloten</t>
  </si>
  <si>
    <t>0844_2025_0628_004</t>
  </si>
  <si>
    <t>G435</t>
  </si>
  <si>
    <t>Bluetooh</t>
  </si>
  <si>
    <t>se coupe au bout d'un moment</t>
  </si>
  <si>
    <t>Aan elkaar gelijmd</t>
  </si>
  <si>
    <t>blades</t>
  </si>
  <si>
    <t>button</t>
  </si>
  <si>
    <t>0017_2025_0628_001</t>
  </si>
  <si>
    <t>live 660 nc</t>
  </si>
  <si>
    <t xml:space="preserve">Draadje los. </t>
  </si>
  <si>
    <t>0017_2025_0628_002</t>
  </si>
  <si>
    <t>WH-CH710</t>
  </si>
  <si>
    <t>Mechanische breuk gerepareerd met 10 sec. lijm</t>
  </si>
  <si>
    <t xml:space="preserve">Gebroken. </t>
  </si>
  <si>
    <t>De breuk weer vastgelijmd</t>
  </si>
  <si>
    <t>De breuk zag er naar uit, maar was toch stevig genoeg te lijmen met 10 secondenlijm met activator</t>
  </si>
  <si>
    <t>0227_2025_0621_022</t>
  </si>
  <si>
    <t xml:space="preserve">Right speaker to replace </t>
  </si>
  <si>
    <t xml:space="preserve">One ear not working </t>
  </si>
  <si>
    <t xml:space="preserve">needs parts </t>
  </si>
  <si>
    <t>0250_2025_0621_003</t>
  </si>
  <si>
    <t>No cargan, de Mercedes</t>
  </si>
  <si>
    <t>0227_2025_0621_001</t>
  </si>
  <si>
    <t>Studiomaster</t>
  </si>
  <si>
    <t>No connection to red plug</t>
  </si>
  <si>
    <t>0802_2025_0503_014</t>
  </si>
  <si>
    <t>kan niet voor de tweede keer gerepareerd worden</t>
  </si>
  <si>
    <t>0129_2025_0614_010</t>
  </si>
  <si>
    <t>Safety headset</t>
  </si>
  <si>
    <t>Fried circuit board</t>
  </si>
  <si>
    <t>Wire reconnect</t>
  </si>
  <si>
    <t>0802_2025_0503_012</t>
  </si>
  <si>
    <t>accubatterij is defect</t>
  </si>
  <si>
    <t>contact verloren tussen draadloze koptelefoon en TV</t>
  </si>
  <si>
    <t>nieuwe batterij kopen en plaatsen in koptelefoon</t>
  </si>
  <si>
    <t>Nettoyage des contacts</t>
  </si>
  <si>
    <t>0239_2025_0611_007</t>
  </si>
  <si>
    <t>aansluitsnoeren kapot</t>
  </si>
  <si>
    <t>snoertje kapot</t>
  </si>
  <si>
    <t>Niet te vinden</t>
  </si>
  <si>
    <t>0844_2025_0620_005</t>
  </si>
  <si>
    <t>M67720</t>
  </si>
  <si>
    <t>Problème de charge</t>
  </si>
  <si>
    <t xml:space="preserve">Conçus pour ne pas être démonté </t>
  </si>
  <si>
    <t>0844_2025_0620_003</t>
  </si>
  <si>
    <t>Calor for men perfect line pro 1800124420/4911</t>
  </si>
  <si>
    <t>Lampe plié</t>
  </si>
  <si>
    <t>La tondeuse arrache les cheveux</t>
  </si>
  <si>
    <t>cassé le bout de lame plié</t>
  </si>
  <si>
    <t>Stekker aangezet</t>
  </si>
  <si>
    <t>JRL</t>
  </si>
  <si>
    <t>nan</t>
  </si>
  <si>
    <t>Falla. CJ Ouka Leele</t>
  </si>
  <si>
    <t>Montage</t>
  </si>
  <si>
    <t>0040_0025_0329_999</t>
  </si>
  <si>
    <t>Gevallen. Frame uit lood</t>
  </si>
  <si>
    <t>Frame opnieuw gericht</t>
  </si>
  <si>
    <t>0685_2025_0614_010</t>
  </si>
  <si>
    <t>0433_2025_0607_010</t>
  </si>
  <si>
    <t>Breuk in aansluitplug (4-aderig)</t>
  </si>
  <si>
    <t>accu's vervangen</t>
  </si>
  <si>
    <t>0004_2025_0515_012</t>
  </si>
  <si>
    <t>versleten oplaadcontact</t>
  </si>
  <si>
    <t>advies opletten of het lampje brandt</t>
  </si>
  <si>
    <t>0515_2025_0606_002</t>
  </si>
  <si>
    <t>doorbroken spoor op print</t>
  </si>
  <si>
    <t>0007_2025_0202_067</t>
  </si>
  <si>
    <t>0007_2025_0104_045</t>
  </si>
  <si>
    <t>0841_2025_0606_027</t>
  </si>
  <si>
    <t>Body V HV38</t>
  </si>
  <si>
    <t>snoer is stuk</t>
  </si>
  <si>
    <t>0017_2025_0531_029</t>
  </si>
  <si>
    <t>0640_2025_0604_007</t>
  </si>
  <si>
    <t>A/AM ANC</t>
  </si>
  <si>
    <t>Aan/uitknop is stuk</t>
  </si>
  <si>
    <t>Onderdeel bestellen, daarna terugkomen</t>
  </si>
  <si>
    <t>0074_2025_0521_001</t>
  </si>
  <si>
    <t>0515_2025_0523_001</t>
  </si>
  <si>
    <t>Contra</t>
  </si>
  <si>
    <t>rood kabeltje geeft geen stroom</t>
  </si>
  <si>
    <t xml:space="preserve">probleem met snoer </t>
  </si>
  <si>
    <t>0250_2025_0531_005</t>
  </si>
  <si>
    <t>batería del estuche hinchada</t>
  </si>
  <si>
    <t>Recirculando el barrio.</t>
  </si>
  <si>
    <t xml:space="preserve">ne démarre plus </t>
  </si>
  <si>
    <t>0249_2025_0524_007</t>
  </si>
  <si>
    <t>new rechargable battery needed</t>
  </si>
  <si>
    <t>battery worn out</t>
  </si>
  <si>
    <t>managed to dismantle to identify battery. found online and visitor will return to have it fitted.</t>
  </si>
  <si>
    <t>very tricky to get into! many layers and plastic clips but possible with patience!</t>
  </si>
  <si>
    <t>0411_2025_0601_012</t>
  </si>
  <si>
    <t>HD 215</t>
  </si>
  <si>
    <t>Rechteroor geen geluid</t>
  </si>
  <si>
    <t>0411_2025_0601_010</t>
  </si>
  <si>
    <t>DT-770 pro 80 Ohm</t>
  </si>
  <si>
    <t>Draadbreuk foutief herteld</t>
  </si>
  <si>
    <t>Slecht geluid</t>
  </si>
  <si>
    <t>Draadbreuk opnieuw hersteld</t>
  </si>
  <si>
    <t>A35</t>
  </si>
  <si>
    <t>0146_2025_0510_120</t>
  </si>
  <si>
    <t>battery unit needs replacing and soldering</t>
  </si>
  <si>
    <t>rechargeable battery not charging</t>
  </si>
  <si>
    <t>Replaced rechargeable unit and soldered</t>
  </si>
  <si>
    <t>0688_2024_0831_008</t>
  </si>
  <si>
    <t>mps vervuild</t>
  </si>
  <si>
    <t>0250_2025_0526_005</t>
  </si>
  <si>
    <t>Ratón inalámbrico para ordenador</t>
  </si>
  <si>
    <t>rueda rota y pieza salida</t>
  </si>
  <si>
    <t>pegar con loctite</t>
  </si>
  <si>
    <t>0825_2025_0529_027</t>
  </si>
  <si>
    <t>binnenstuk (oor) zit los</t>
  </si>
  <si>
    <t>0825_2025_0529_017</t>
  </si>
  <si>
    <t>0781_2025_0517_024</t>
  </si>
  <si>
    <t>No, but found a company on-line who might be able to fix the headphones</t>
  </si>
  <si>
    <t>Found a company on-line who might be able to fix the headphones</t>
  </si>
  <si>
    <t>0688_2024_0629_011</t>
  </si>
  <si>
    <t>UKCA</t>
  </si>
  <si>
    <t xml:space="preserve">Ja, vorige keer andere kant gelijmd </t>
  </si>
  <si>
    <t>1 oor is los Moet gelijmd worden</t>
  </si>
  <si>
    <t>0050_2025_0524_010</t>
  </si>
  <si>
    <t>Beat Wireless</t>
  </si>
  <si>
    <t>ST N 16</t>
  </si>
  <si>
    <t>meerdere draden los</t>
  </si>
  <si>
    <t>rechts is een draadje los</t>
  </si>
  <si>
    <t>losse draden vastgesoldeerd</t>
  </si>
  <si>
    <t>0550_2025_0405_324</t>
  </si>
  <si>
    <t>0250_2025_0517_008</t>
  </si>
  <si>
    <t>Cortapelo QC5015</t>
  </si>
  <si>
    <t>batería y motor mal</t>
  </si>
  <si>
    <t>No carga, de Ana H.</t>
  </si>
  <si>
    <t>0250_2025_0517_007</t>
  </si>
  <si>
    <t>Auriculares SHP1800</t>
  </si>
  <si>
    <t>De Celia</t>
  </si>
  <si>
    <t>cambio de cable</t>
  </si>
  <si>
    <t>Schakelaar hersteld</t>
  </si>
  <si>
    <t>0004_2025_0405_006</t>
  </si>
  <si>
    <t>te lang niet opgeladen</t>
  </si>
  <si>
    <t>0559_2025_0522_007</t>
  </si>
  <si>
    <t>1565B</t>
  </si>
  <si>
    <t>Moest schoongemaakt worden</t>
  </si>
  <si>
    <t>Tondeuse werkt niet meer</t>
  </si>
  <si>
    <t>Tondeuse schoongemaakt</t>
  </si>
  <si>
    <t>0559_2025_0522_006</t>
  </si>
  <si>
    <t>HQ261</t>
  </si>
  <si>
    <t>Tondeuse doet niets meer</t>
  </si>
  <si>
    <t>0830_2025_0510_011</t>
  </si>
  <si>
    <t>broken head band</t>
  </si>
  <si>
    <t>Glued headband</t>
  </si>
  <si>
    <t>maakt veel geluid</t>
  </si>
  <si>
    <t>los onderdeel</t>
  </si>
  <si>
    <t>0515_2025_0415_010</t>
  </si>
  <si>
    <t>stroom valt steeds weg</t>
  </si>
  <si>
    <t>accu dient opgeladen te worden</t>
  </si>
  <si>
    <t>0036_2025_0516_005</t>
  </si>
  <si>
    <t>0036_2025_0516_004</t>
  </si>
  <si>
    <t>kap stuk</t>
  </si>
  <si>
    <t>0381_2025_0518_001</t>
  </si>
  <si>
    <t>mauvais adaptateur Jack utilisé</t>
  </si>
  <si>
    <t>grésille chez le client</t>
  </si>
  <si>
    <t>donné conseilles</t>
  </si>
  <si>
    <t>0300_2025_0510_017</t>
  </si>
  <si>
    <t>behuizing gaapt</t>
  </si>
  <si>
    <t>advies gegeven over gebruik</t>
  </si>
  <si>
    <t>draad hersteld</t>
  </si>
  <si>
    <t>0692_2025_0407_002</t>
  </si>
  <si>
    <t>Force</t>
  </si>
  <si>
    <t>0250_2025_0510_011</t>
  </si>
  <si>
    <t>Cascos K240</t>
  </si>
  <si>
    <t>No funciona, de Noelia</t>
  </si>
  <si>
    <t>0250_2025_0510_004</t>
  </si>
  <si>
    <t>Cascos</t>
  </si>
  <si>
    <t>diadema rota</t>
  </si>
  <si>
    <t>rotos, de Celia Mz</t>
  </si>
  <si>
    <t>pego reforzado con bridas</t>
  </si>
  <si>
    <t>0515_2025_0415_006</t>
  </si>
  <si>
    <t>Soundlogic</t>
  </si>
  <si>
    <t xml:space="preserve">aan/uit schakelaar los van printplaat </t>
  </si>
  <si>
    <t xml:space="preserve">aan/uit schakelaar te veer ingedrukt  </t>
  </si>
  <si>
    <t>aan/uit schakelaar opnieuw gesoldeerd</t>
  </si>
  <si>
    <t>0050_2025_0419_020</t>
  </si>
  <si>
    <t>P 14</t>
  </si>
  <si>
    <t>losse draadjes zijn niet soldeerbaar</t>
  </si>
  <si>
    <t>draadjes losof bloot, te solderen?</t>
  </si>
  <si>
    <t>0830_2025_0510_019</t>
  </si>
  <si>
    <t>Test at home</t>
  </si>
  <si>
    <t>0830_2025_0412_013</t>
  </si>
  <si>
    <t>Shure</t>
  </si>
  <si>
    <t>0027_2025_0510_006</t>
  </si>
  <si>
    <t>stond op het verkeerde kanaal</t>
  </si>
  <si>
    <t>op het juiste kanaal ingesteld</t>
  </si>
  <si>
    <t>0503_2025_0510_029</t>
  </si>
  <si>
    <t>intermittent sound only maybe dry joint</t>
  </si>
  <si>
    <t>ear pad disconnected</t>
  </si>
  <si>
    <t>0146_2025_0412_044</t>
  </si>
  <si>
    <t>battery completed depleted</t>
  </si>
  <si>
    <t>0640_2025_0507_011</t>
  </si>
  <si>
    <t>MBO3A</t>
  </si>
  <si>
    <t>Doet het niet meer na schoonmaken met water</t>
  </si>
  <si>
    <t>0146_2025_0111_307</t>
  </si>
  <si>
    <t xml:space="preserve">Noise cancelling </t>
  </si>
  <si>
    <t xml:space="preserve">1 headphone not working.  </t>
  </si>
  <si>
    <t xml:space="preserve">1 headphone not working </t>
  </si>
  <si>
    <t xml:space="preserve">Repair is only possible by return to Bose. Bose do not provide service manuals or spare parts. </t>
  </si>
  <si>
    <t xml:space="preserve">Bose should be asked to make service manuals and spare parts available.  </t>
  </si>
  <si>
    <t>0455_2025_0426_118</t>
  </si>
  <si>
    <t>Station K – Fablab de Kourou</t>
  </si>
  <si>
    <t>GF</t>
  </si>
  <si>
    <t>0249_2025_0426_013</t>
  </si>
  <si>
    <t>broken head</t>
  </si>
  <si>
    <t>head broken</t>
  </si>
  <si>
    <t>advised buy new head</t>
  </si>
  <si>
    <t>9206 AD-4</t>
  </si>
  <si>
    <t>0801_2024_1019_015</t>
  </si>
  <si>
    <t>One earpiece doesn't work</t>
  </si>
  <si>
    <t>Heat welded so couldn't be opened to assess or attempt repair</t>
  </si>
  <si>
    <t>0250_2025_0502_001</t>
  </si>
  <si>
    <t>Cortapelo T35c</t>
  </si>
  <si>
    <t>pelos interiores</t>
  </si>
  <si>
    <t>Pierde fuerza, de JA</t>
  </si>
  <si>
    <t xml:space="preserve">contacten schoongemaakt </t>
  </si>
  <si>
    <t>0557_2025_0430_003</t>
  </si>
  <si>
    <t>QC 35</t>
  </si>
  <si>
    <t>schakelaar atgebroken</t>
  </si>
  <si>
    <t>aan/uitknopje is lam</t>
  </si>
  <si>
    <t>0857_2025_0118_001</t>
  </si>
  <si>
    <t>PCB</t>
  </si>
  <si>
    <t>0250_2025_0426_009</t>
  </si>
  <si>
    <t>Auriculares inalámbricos infrarrojos MDR-IF240RK</t>
  </si>
  <si>
    <t>Hacen ruido, de Pilar N.</t>
  </si>
  <si>
    <t>pruebas bien</t>
  </si>
  <si>
    <t>Prise USB cassée</t>
  </si>
  <si>
    <t>0873_2025_0328_25007</t>
  </si>
  <si>
    <t>Razer</t>
  </si>
  <si>
    <t>0640_2025_0416_012</t>
  </si>
  <si>
    <t>Bandkabel gebroken</t>
  </si>
  <si>
    <t>Bandkabel ingekort en blank geschraapt/gelijmd. Mevrouw zet na droging bandkabel vast, dan ok?</t>
  </si>
  <si>
    <t>Zoofari</t>
  </si>
  <si>
    <t>0374_2025_0404_009</t>
  </si>
  <si>
    <t>WH-1000XM3</t>
  </si>
  <si>
    <t>0360_2025_0412_048</t>
  </si>
  <si>
    <t>printplaat verbogen</t>
  </si>
  <si>
    <t>bovenste druktoets doet het niet meer</t>
  </si>
  <si>
    <t>printplaat vastgezet</t>
  </si>
  <si>
    <t>0755_2025_0403_240</t>
  </si>
  <si>
    <t>0640_2025_0416_006</t>
  </si>
  <si>
    <t>Minijack stekker intern los, gegoten stekker, niet te herstellen</t>
  </si>
  <si>
    <t>Geen geluid meer</t>
  </si>
  <si>
    <t>nieuw snoer en stekker aangezet</t>
  </si>
  <si>
    <t>0401_2025_0412_027</t>
  </si>
  <si>
    <t>After Shockz</t>
  </si>
  <si>
    <t>Missing defuser / cover</t>
  </si>
  <si>
    <t>Pad has come away from headphones</t>
  </si>
  <si>
    <t>Super-glued and cleaned</t>
  </si>
  <si>
    <t>0753_2025_0412_2013</t>
  </si>
  <si>
    <t>No continuity in power lines for speakers</t>
  </si>
  <si>
    <t>No sound out of the right ear</t>
  </si>
  <si>
    <t>Poss</t>
  </si>
  <si>
    <t>0506_2025_0315_011</t>
  </si>
  <si>
    <t>One of headphones has nothing coming through it</t>
  </si>
  <si>
    <t>0557_2025_0402_016</t>
  </si>
  <si>
    <t>accu heeft gelaste elektroden</t>
  </si>
  <si>
    <t>0525_2025_0315_006</t>
  </si>
  <si>
    <t>Snoer helemaal kapot vernieuwen? Bescherming van XXXXX dtroom droog en poreus</t>
  </si>
  <si>
    <t>geadviseerd om op internet eens te zoeken of er niet iets beschreven is voor de reparatie wel erg versleten hoevel het geluid nog goed s</t>
  </si>
  <si>
    <t>plugjes stuk</t>
  </si>
  <si>
    <t>0050_2025_0405_008</t>
  </si>
  <si>
    <t>de draad zit gewoon in het oortje vast, doorgemeten: =goed</t>
  </si>
  <si>
    <t>snoertje maakt geen contact</t>
  </si>
  <si>
    <t>Blade not working</t>
  </si>
  <si>
    <t>0495_2025_0405_2059</t>
  </si>
  <si>
    <t>Soundcore Space QU5</t>
  </si>
  <si>
    <t>Melted USBC charging port</t>
  </si>
  <si>
    <t>Problem with USB port</t>
  </si>
  <si>
    <t>0738_2025_0329_011</t>
  </si>
  <si>
    <t>0738_2025_0329_010</t>
  </si>
  <si>
    <t>0333_2025_0215_044</t>
  </si>
  <si>
    <t>0333_2025_0215_035</t>
  </si>
  <si>
    <t>0333_2025_0215_034</t>
  </si>
  <si>
    <t>0333_2025_0215_020</t>
  </si>
  <si>
    <t>0333_2025_0215_004</t>
  </si>
  <si>
    <t>Aan/uitknopje blijft hangen</t>
  </si>
  <si>
    <t>Motor verbrand niet te repareren</t>
  </si>
  <si>
    <t>0723_2025_0327_005</t>
  </si>
  <si>
    <t>HAW 100 RF</t>
  </si>
  <si>
    <t>Los contact gesoldeerd</t>
  </si>
  <si>
    <t>0250_2025_0329_006</t>
  </si>
  <si>
    <t>Auriculares bluetooth diadema Q203</t>
  </si>
  <si>
    <t>Cable roto junto al auricular</t>
  </si>
  <si>
    <t>Falla un lado, de Alexis. Repararte</t>
  </si>
  <si>
    <t>0664_2025_0319_027</t>
  </si>
  <si>
    <t>M318E</t>
  </si>
  <si>
    <t>Encrassement lentilles</t>
  </si>
  <si>
    <t>Inconstante</t>
  </si>
  <si>
    <t>Dépoussiérer les lentilles et nettoyage avec solvant</t>
  </si>
  <si>
    <t>Tuinyo</t>
  </si>
  <si>
    <t>resoldered connection</t>
  </si>
  <si>
    <t>0519_2025_0301_017</t>
  </si>
  <si>
    <t>Broken headphone wire</t>
  </si>
  <si>
    <t>One phone not working</t>
  </si>
  <si>
    <t>Re-soldered cable after removing the break</t>
  </si>
  <si>
    <t>mes zit los</t>
  </si>
  <si>
    <t>0412_2025_0319_004</t>
  </si>
  <si>
    <t>0418_2025_0308_001</t>
  </si>
  <si>
    <t>HC600</t>
  </si>
  <si>
    <t>Soldered loose wire</t>
  </si>
  <si>
    <t>0036_2025_0321_028</t>
  </si>
  <si>
    <t>niet voldoende vermogen</t>
  </si>
  <si>
    <t>alles aangedraait</t>
  </si>
  <si>
    <t>0621_2025_0212_004</t>
  </si>
  <si>
    <t>fil rompu</t>
  </si>
  <si>
    <t>pièce collée et vissée</t>
  </si>
  <si>
    <t>Cable loose</t>
  </si>
  <si>
    <t>0823_2025_0322_005</t>
  </si>
  <si>
    <t>ST136QZ</t>
  </si>
  <si>
    <t>Side is broken</t>
  </si>
  <si>
    <t>Joint bonded with hot melt glue</t>
  </si>
  <si>
    <t>0865_2025_0315_206</t>
  </si>
  <si>
    <t>Gruttz</t>
  </si>
  <si>
    <t>HT1102</t>
  </si>
  <si>
    <t>Faulty connection between on switch and new battery</t>
  </si>
  <si>
    <t>From new it has not worked.</t>
  </si>
  <si>
    <t>cleaned connection and lubricated switch and replaced battery</t>
  </si>
  <si>
    <t>0755_2025_0320_235</t>
  </si>
  <si>
    <t>0004_2025_0313_001</t>
  </si>
  <si>
    <t>0781_2025_0315_008</t>
  </si>
  <si>
    <t>Trimmed wires and rewired loose cable</t>
  </si>
  <si>
    <t>Schakelaar defect.</t>
  </si>
  <si>
    <t>0519_2025_0201_014</t>
  </si>
  <si>
    <t>Break in cable, needs a new plug</t>
  </si>
  <si>
    <t>Advised buy a new plug to replace</t>
  </si>
  <si>
    <t>0354_2025_0315_005</t>
  </si>
  <si>
    <t>Tension électrique qui baisse</t>
  </si>
  <si>
    <t>0613_2025_0315_017</t>
  </si>
  <si>
    <t>Partie plastique cassée qui  a entrainé la rupture du fil</t>
  </si>
  <si>
    <t>fil réparé</t>
  </si>
  <si>
    <t>Loose connection?</t>
  </si>
  <si>
    <t>0374_2025_0301_019</t>
  </si>
  <si>
    <t>isolatie probleem</t>
  </si>
  <si>
    <t>krakend geluid</t>
  </si>
  <si>
    <t>isolatie verstevigd</t>
  </si>
  <si>
    <t>0374_2025_0301_004</t>
  </si>
  <si>
    <t>in het water gelegen</t>
  </si>
  <si>
    <t>scheert niet</t>
  </si>
  <si>
    <t>open gemaakt. Verloren zaak</t>
  </si>
  <si>
    <t>opnieuw gelijmd</t>
  </si>
  <si>
    <t>0692_2018_0226_004</t>
  </si>
  <si>
    <t>0692_2019_0416_002</t>
  </si>
  <si>
    <t>Maakt teveel lawaai</t>
  </si>
  <si>
    <t>Nieuw verstelmechisme ge 3 D print</t>
  </si>
  <si>
    <t>Ouderdom</t>
  </si>
  <si>
    <t>0026_2024_1206_008</t>
  </si>
  <si>
    <t>Intern circuit defect</t>
  </si>
  <si>
    <t>apparaat vervuild</t>
  </si>
  <si>
    <t>0026_2024_1115_008</t>
  </si>
  <si>
    <t>SMC5200</t>
  </si>
  <si>
    <t>Batterij kapot</t>
  </si>
  <si>
    <t>0621_2025_0222_004</t>
  </si>
  <si>
    <t>0688_2024_0405_014</t>
  </si>
  <si>
    <t>Scharnier gebroken</t>
  </si>
  <si>
    <t>pinnetje gebroken</t>
  </si>
  <si>
    <t xml:space="preserve">Harry ; gedemonteerd  Fred ; met ijzerdraad verstevigd binnenin  </t>
  </si>
  <si>
    <t>Astro</t>
  </si>
  <si>
    <t>Doet niet meer</t>
  </si>
  <si>
    <t xml:space="preserve">Faux contact </t>
  </si>
  <si>
    <t>0227_2025_0301_020</t>
  </si>
  <si>
    <t>clogged spindle</t>
  </si>
  <si>
    <t>0250_2025_0301_006</t>
  </si>
  <si>
    <t>falla un lado, de Lucía. Collado Villalba</t>
  </si>
  <si>
    <t>sustituyo ese lado por otro</t>
  </si>
  <si>
    <t>0250_2025_0222_006</t>
  </si>
  <si>
    <t>Cascos de diadema N6306 Stereo</t>
  </si>
  <si>
    <t>fallo intermitente, de Vanessa P.</t>
  </si>
  <si>
    <t>0495_2025_0301_2047</t>
  </si>
  <si>
    <t>DT 770 PRO</t>
  </si>
  <si>
    <t>Jack needed replacing</t>
  </si>
  <si>
    <t>0495_2025_0301_2025</t>
  </si>
  <si>
    <t>0519_2024_1207_004</t>
  </si>
  <si>
    <t>Replacement jack required soldering</t>
  </si>
  <si>
    <t>3.5mm pin broken</t>
  </si>
  <si>
    <t>Kabel abgerissen</t>
  </si>
  <si>
    <t>knop aan/uit functioneert niet</t>
  </si>
  <si>
    <t>0155_2025_0223_009</t>
  </si>
  <si>
    <t>loose jack plug connections</t>
  </si>
  <si>
    <t>New 3.5mm jack plug fitted</t>
  </si>
  <si>
    <t>Marmitek</t>
  </si>
  <si>
    <t>0156_2025_0222_006</t>
  </si>
  <si>
    <t>calle de charge hs</t>
  </si>
  <si>
    <t>0640_2025_0219_021</t>
  </si>
  <si>
    <t>T450 BT</t>
  </si>
  <si>
    <t>Knopje vervuild</t>
  </si>
  <si>
    <t>0129_2025_0215_010</t>
  </si>
  <si>
    <t>missing plug</t>
  </si>
  <si>
    <t>no plug</t>
  </si>
  <si>
    <t>0040_2025_0125_028</t>
  </si>
  <si>
    <t>0036_2025_0214_004</t>
  </si>
  <si>
    <t>0637_2025_0216_005</t>
  </si>
  <si>
    <t>SET 55 TV</t>
  </si>
  <si>
    <t>0114_2025_0207_003</t>
  </si>
  <si>
    <t>Groomsman</t>
  </si>
  <si>
    <t>terug in elkaar gezet</t>
  </si>
  <si>
    <t>0275_2025_0205_010</t>
  </si>
  <si>
    <t>Comfort 35</t>
  </si>
  <si>
    <t>0508_2025_0215_011</t>
  </si>
  <si>
    <t>ARMATURE CASSEE</t>
  </si>
  <si>
    <t>YY2951</t>
  </si>
  <si>
    <t>0539_2024_1109_002</t>
  </si>
  <si>
    <t>Earpiece broken off</t>
  </si>
  <si>
    <t>Glued, needs to set</t>
  </si>
  <si>
    <t>oortje afgebroken</t>
  </si>
  <si>
    <t>0485_2025_0208_022</t>
  </si>
  <si>
    <t>olie en afregelen</t>
  </si>
  <si>
    <t>0833_2024_0527_016</t>
  </si>
  <si>
    <t>infrarood is defect en batterij vervangen</t>
  </si>
  <si>
    <t>0056_2025_0131_015</t>
  </si>
  <si>
    <t>0360_2025_0208_012</t>
  </si>
  <si>
    <t>nieuwe oplader gebruiken</t>
  </si>
  <si>
    <t>0374_2025_0208_006</t>
  </si>
  <si>
    <t>PowerLocus</t>
  </si>
  <si>
    <t>moonfly</t>
  </si>
  <si>
    <t>knopje naar achteren gedrukt</t>
  </si>
  <si>
    <t>oplaadinput stuk</t>
  </si>
  <si>
    <t>knopje vastgelijmd</t>
  </si>
  <si>
    <t>0360_2025_0208_004</t>
  </si>
  <si>
    <t>WH1000X-M3</t>
  </si>
  <si>
    <t>Maxell</t>
  </si>
  <si>
    <t>0004_2025_0116_025</t>
  </si>
  <si>
    <t>rechter speaker</t>
  </si>
  <si>
    <t>rechterkant geen geluid</t>
  </si>
  <si>
    <t>rechter speaker vervangen</t>
  </si>
  <si>
    <t>0621_2025_0201_002</t>
  </si>
  <si>
    <t>connecteur USB dessoudé</t>
  </si>
  <si>
    <t>0798_2024_1130_215</t>
  </si>
  <si>
    <t>Needed resoldering but owner had already tried which had melted the reverse side of the PCB</t>
  </si>
  <si>
    <t>0411_2025_0202_010</t>
  </si>
  <si>
    <t>DunRock</t>
  </si>
  <si>
    <t>Hoorgedeelte los van beugel</t>
  </si>
  <si>
    <t>Oorschelp los van beugel</t>
  </si>
  <si>
    <t>0041_2025_0201_020</t>
  </si>
  <si>
    <t>contactpunt vuil</t>
  </si>
  <si>
    <t>0041_2025_0201_008</t>
  </si>
  <si>
    <t>doet het nie</t>
  </si>
  <si>
    <t>0460_2025_0201_398</t>
  </si>
  <si>
    <t>TMR-RF895R</t>
  </si>
  <si>
    <t>Netzteil defekt, KD soll neues Netzteil besorgen.</t>
  </si>
  <si>
    <t>0828_2025_0119_057</t>
  </si>
  <si>
    <t>JBL tunes 510BT</t>
  </si>
  <si>
    <t>off/on switch not working well</t>
  </si>
  <si>
    <t>power button won't press, spring likely dislodged</t>
  </si>
  <si>
    <t>0829_2023_0310_005</t>
  </si>
  <si>
    <t>Headphone vinyl sepearted</t>
  </si>
  <si>
    <t xml:space="preserve">Leather earcups out of place </t>
  </si>
  <si>
    <t xml:space="preserve">Replaced vinyl but needs tapping </t>
  </si>
  <si>
    <t>0829_2023_0310_003</t>
  </si>
  <si>
    <t>Broken beats arch</t>
  </si>
  <si>
    <t>Broken adjustor</t>
  </si>
  <si>
    <t>Glued arch</t>
  </si>
  <si>
    <t>0250_2025_0125_007</t>
  </si>
  <si>
    <t>ELBE</t>
  </si>
  <si>
    <t>Cascos inalámbricos</t>
  </si>
  <si>
    <t>casco caído, de Eva MªV</t>
  </si>
  <si>
    <t>uso una brida y lo reajusto</t>
  </si>
  <si>
    <t>venir aquí</t>
  </si>
  <si>
    <t>Happylab Wien</t>
  </si>
  <si>
    <t>0250_2025_0125_004</t>
  </si>
  <si>
    <t>No funciona, de María</t>
  </si>
  <si>
    <t>0798_2025_0104_191</t>
  </si>
  <si>
    <t xml:space="preserve">Kiss Grooming </t>
  </si>
  <si>
    <t>0708_2024_1107_135</t>
  </si>
  <si>
    <t xml:space="preserve">Aucun défaut trouvé si ce n'est un encrassement excessif avec accumulation de cheveux . Nettoyage </t>
  </si>
  <si>
    <t>Nettoyage à l'air comprimé</t>
  </si>
  <si>
    <t>plotseling gestopt</t>
  </si>
  <si>
    <t>Nacon</t>
  </si>
  <si>
    <t>0249_2025_0125_025</t>
  </si>
  <si>
    <t>juice</t>
  </si>
  <si>
    <t>ear cushion come off</t>
  </si>
  <si>
    <t>ear cushion off</t>
  </si>
  <si>
    <t>refitted cushion</t>
  </si>
  <si>
    <t>0685_2025_0125_008</t>
  </si>
  <si>
    <t>Collage piece cassée</t>
  </si>
  <si>
    <t>0781_2025_0118_013</t>
  </si>
  <si>
    <t>Raycon</t>
  </si>
  <si>
    <t>Headband broken</t>
  </si>
  <si>
    <t>;Glued and taped together</t>
  </si>
  <si>
    <t>Chattanooga TN</t>
  </si>
  <si>
    <t>0830_2025_0111_007</t>
  </si>
  <si>
    <t>needs new cord</t>
  </si>
  <si>
    <t>0619_2024_1214_005</t>
  </si>
  <si>
    <t>0619_2025_0111_021</t>
  </si>
  <si>
    <t>0300_2025_0111_027</t>
  </si>
  <si>
    <t>scheerkop gereinigd</t>
  </si>
  <si>
    <t>0415_2025_0119_1184</t>
  </si>
  <si>
    <t>0415_2025_0119_1123</t>
  </si>
  <si>
    <t>Kygo</t>
  </si>
  <si>
    <t>0382_2024_0112_013</t>
  </si>
  <si>
    <t>0227_2025_0118_003</t>
  </si>
  <si>
    <t>swtcih not working. no way to repair</t>
  </si>
  <si>
    <t>power button not working</t>
  </si>
  <si>
    <t>breuk in de kabel</t>
  </si>
  <si>
    <t>0418_2024_1214_027</t>
  </si>
  <si>
    <t>0640_2025_0115_019</t>
  </si>
  <si>
    <t>E-serie</t>
  </si>
  <si>
    <t>Links geen geluid, te klein om te demonteren</t>
  </si>
  <si>
    <t>Links geen geluid</t>
  </si>
  <si>
    <t>0685_2025_0111_016</t>
  </si>
  <si>
    <t>câble coupé dans le casque</t>
  </si>
  <si>
    <t>un des écouteurs ne fonctionne pas</t>
  </si>
  <si>
    <t>plug afgebroken</t>
  </si>
  <si>
    <t>0822_2025_0111_098</t>
  </si>
  <si>
    <t>Problème de démarrage</t>
  </si>
  <si>
    <t>Draad defect</t>
  </si>
  <si>
    <t>0344_2025_0109_002</t>
  </si>
  <si>
    <t>Ga.Ma</t>
  </si>
  <si>
    <t>PRO 7.6</t>
  </si>
  <si>
    <t>uit elkaar</t>
  </si>
  <si>
    <t>mesjes er af gevallen</t>
  </si>
  <si>
    <t>weer in elkaar gezet en gesmeerd</t>
  </si>
  <si>
    <t>0621_2025_0104_002</t>
  </si>
  <si>
    <t>échange cordon jack de récup</t>
  </si>
  <si>
    <t>0354_2024_1012_014</t>
  </si>
  <si>
    <t>Câble de liaison détérioré</t>
  </si>
  <si>
    <t>netteté du son</t>
  </si>
  <si>
    <t>Remplacement du câble</t>
  </si>
  <si>
    <t>meten is weten</t>
  </si>
  <si>
    <t>0314_2024_1130_009</t>
  </si>
  <si>
    <t>antenna unattached</t>
  </si>
  <si>
    <t>needs glueing</t>
  </si>
  <si>
    <t>reglued antenna</t>
  </si>
  <si>
    <t>0250_2024_1214_007</t>
  </si>
  <si>
    <t>the t.bone</t>
  </si>
  <si>
    <t>Cascos HD200</t>
  </si>
  <si>
    <t>mal contacto en el jack</t>
  </si>
  <si>
    <t>Sólo suena un lado, de Aida.</t>
  </si>
  <si>
    <t>cambio jack nuevo</t>
  </si>
  <si>
    <t>0525_2024_1221_016</t>
  </si>
  <si>
    <t>Accu defect?</t>
  </si>
  <si>
    <t>Advies gegeven om de accu te vervangen.</t>
  </si>
  <si>
    <t>Qantas</t>
  </si>
  <si>
    <t>0624_2024_1223_022</t>
  </si>
  <si>
    <t xml:space="preserve">Stekker defect </t>
  </si>
  <si>
    <t>0412_2024_1211_018</t>
  </si>
  <si>
    <t>Apparaat werkt gewoon probleemloos</t>
  </si>
  <si>
    <t>0541_2024_1123_013</t>
  </si>
  <si>
    <t>Dosen't work</t>
  </si>
  <si>
    <t>0742_2024_1116_002</t>
  </si>
  <si>
    <t>Defective component</t>
  </si>
  <si>
    <t>0640_2024_1218_013</t>
  </si>
  <si>
    <t>Batterijaansluiting kapot</t>
  </si>
  <si>
    <t>Batterijaansluiting vervangen</t>
  </si>
  <si>
    <t>Trebs</t>
  </si>
  <si>
    <t>0250_2024_1130_005</t>
  </si>
  <si>
    <t>Auriculares SE-MS5T</t>
  </si>
  <si>
    <t>empalme</t>
  </si>
  <si>
    <t>No funciona, de Sonia</t>
  </si>
  <si>
    <t>se rehace un empalme y funciona</t>
  </si>
  <si>
    <t>weet niet</t>
  </si>
  <si>
    <t>0360_2024_1214_035</t>
  </si>
  <si>
    <t>plastic lipje afgebroken</t>
  </si>
  <si>
    <t>schroefje ontbreekt</t>
  </si>
  <si>
    <t>0687_2024_1214_008</t>
  </si>
  <si>
    <t>Fonctionne aléatoirement</t>
  </si>
  <si>
    <t>Démontage</t>
  </si>
  <si>
    <t>nieuwe stekker eraan gesoldeerd</t>
  </si>
  <si>
    <t>0664_2024_1207_022</t>
  </si>
  <si>
    <t>HDR 175</t>
  </si>
  <si>
    <t>Protection recousue</t>
  </si>
  <si>
    <t>Coussinets très usés</t>
  </si>
  <si>
    <t>0172_2024_1207_021</t>
  </si>
  <si>
    <t>0763_2024_1207_011</t>
  </si>
  <si>
    <t>Ecouteur droit ne fonctionne pas</t>
  </si>
  <si>
    <t>0606_2024_1207_519</t>
  </si>
  <si>
    <t>small pin broken holding spring</t>
  </si>
  <si>
    <t>item working , not sure if it is cutting properly</t>
  </si>
  <si>
    <t>0745_2024_0503_003</t>
  </si>
  <si>
    <t>0,260 kg</t>
  </si>
  <si>
    <t>Rouille sur l'axe moteur</t>
  </si>
  <si>
    <t>Dégrippé</t>
  </si>
  <si>
    <t>0722_2024_1201_036</t>
  </si>
  <si>
    <t>0557_2024_1016_011</t>
  </si>
  <si>
    <t>schoon geklopt</t>
  </si>
  <si>
    <t>0099_2024_1105_023</t>
  </si>
  <si>
    <t>0777_2024_1014_001</t>
  </si>
  <si>
    <t>PR-005</t>
  </si>
  <si>
    <t>Replaced wrong type of screw</t>
  </si>
  <si>
    <t>Before disassembly, check on the outside first</t>
  </si>
  <si>
    <t>changement de batterie</t>
  </si>
  <si>
    <t>0799_2024_1019_007</t>
  </si>
  <si>
    <t>modèle V8</t>
  </si>
  <si>
    <t>connecteur encrassé</t>
  </si>
  <si>
    <t>SKUGEPC071AR</t>
  </si>
  <si>
    <t>Krimpen aan de Lek</t>
  </si>
  <si>
    <t>0506_2024_1019_015</t>
  </si>
  <si>
    <t>Fuse ok, requires special tool to repair</t>
  </si>
  <si>
    <t>0249_2024_0824_009</t>
  </si>
  <si>
    <t>0074_2024_1115_023</t>
  </si>
  <si>
    <t>0678_2024_1116_1708</t>
  </si>
  <si>
    <t>0557_2024_1127_016</t>
  </si>
  <si>
    <t xml:space="preserve">kapot waterschede </t>
  </si>
  <si>
    <t>0688_2024_0202_022</t>
  </si>
  <si>
    <t>In elkaar zetten (puzzelen)</t>
  </si>
  <si>
    <t>Internet (matige kwaliteit)</t>
  </si>
  <si>
    <t>0621_2024_1123_004</t>
  </si>
  <si>
    <t>0455_2024_1123_008</t>
  </si>
  <si>
    <t>0455_2024_1123_005</t>
  </si>
  <si>
    <t>0387_2024_1122_024</t>
  </si>
  <si>
    <t>0685_2024_1123_017</t>
  </si>
  <si>
    <t>remonter le cahoutchoux</t>
  </si>
  <si>
    <t>on a terminé à 4mains avec des pinces très pointues</t>
  </si>
  <si>
    <t>0250_2024_1017_004</t>
  </si>
  <si>
    <t>derivación del cable mal pero hay manera de soldarlo.</t>
  </si>
  <si>
    <t>fallan. EeA</t>
  </si>
  <si>
    <t>0009_2024_0706_028</t>
  </si>
  <si>
    <t>beide kanten gebroken</t>
  </si>
  <si>
    <t>0621_2024_1116_005</t>
  </si>
  <si>
    <t>pb roulette</t>
  </si>
  <si>
    <t>mode défilement expliqué</t>
  </si>
  <si>
    <t>Sparks - Bristol</t>
  </si>
  <si>
    <t>0519_2024_1102_016</t>
  </si>
  <si>
    <t>Unreliable micro USB connector</t>
  </si>
  <si>
    <t>Wiggle, try more cables, videos on replacing connector</t>
  </si>
  <si>
    <t>0519_2024_1102_015</t>
  </si>
  <si>
    <t>Quiet Comfort 15</t>
  </si>
  <si>
    <t>None - seemed to be fine</t>
  </si>
  <si>
    <t>Erratic on/off power</t>
  </si>
  <si>
    <t>0395_2024_1116_292</t>
  </si>
  <si>
    <t>0673_2024_1116_905</t>
  </si>
  <si>
    <t>Na aanzetten geen defect gevonden</t>
  </si>
  <si>
    <t>Geeft geen geluid</t>
  </si>
  <si>
    <t>0520_2024_1026_703</t>
  </si>
  <si>
    <t>not working - LED gone or broken internal wire</t>
  </si>
  <si>
    <t>0405_2024_1019_011</t>
  </si>
  <si>
    <t>AK6 K401</t>
  </si>
  <si>
    <t>draad lis naar linker speaker</t>
  </si>
  <si>
    <t>Geen geluid uit linkeroor</t>
  </si>
  <si>
    <t>0688_2022_0105_033</t>
  </si>
  <si>
    <t>Draadverbinding is losgeraakt</t>
  </si>
  <si>
    <t>Warm gelijmt  Hoop dat het houd</t>
  </si>
  <si>
    <t>0699_2024_1109_095</t>
  </si>
  <si>
    <t>Aide au fonctionnement</t>
  </si>
  <si>
    <t xml:space="preserve">aide au fonctionnement </t>
  </si>
  <si>
    <t>Luidspreker defect</t>
  </si>
  <si>
    <t>0621_2024_1102_004</t>
  </si>
  <si>
    <t>Ne marche pas d'un coté</t>
  </si>
  <si>
    <t>0398_2024_0831_004</t>
  </si>
  <si>
    <t>HC-331</t>
  </si>
  <si>
    <t>moteur plus assez puissant</t>
  </si>
  <si>
    <t>0374_2024_1101_032</t>
  </si>
  <si>
    <t>0360_2024_1110_047</t>
  </si>
  <si>
    <t>0503_2024_1109_007</t>
  </si>
  <si>
    <t>ear pad loose</t>
  </si>
  <si>
    <t>ear muffs off</t>
  </si>
  <si>
    <t>glued that on</t>
  </si>
  <si>
    <t>0798_2024_1102_103</t>
  </si>
  <si>
    <t>Charged power, could not enter pairing mode due to lack of power</t>
  </si>
  <si>
    <t>Not working since water spilt on them</t>
  </si>
  <si>
    <t>Needs to be fully charged, come back next month</t>
  </si>
  <si>
    <t>0798_2024_1102_099</t>
  </si>
  <si>
    <t>Soundcore</t>
  </si>
  <si>
    <t>Headphones need reassembling</t>
  </si>
  <si>
    <t>Come apart and need reassembling</t>
  </si>
  <si>
    <t>Babybliss</t>
  </si>
  <si>
    <t>0050_2024_0919_007</t>
  </si>
  <si>
    <t>Aprilla</t>
  </si>
  <si>
    <t>motor op einde van de levensduur: geen kracht</t>
  </si>
  <si>
    <t>heeft geen kracht, wordt erg warm</t>
  </si>
  <si>
    <t>0250_2024_1102_002</t>
  </si>
  <si>
    <t>cable roto por control de volumen</t>
  </si>
  <si>
    <t>se suelda sin el control</t>
  </si>
  <si>
    <t>0482_2024_0914_010</t>
  </si>
  <si>
    <t>Onjuiste batterijen</t>
  </si>
  <si>
    <t>Juiste batterijen plaatsen</t>
  </si>
  <si>
    <t>0709_2024_0622_023</t>
  </si>
  <si>
    <t>Funkkopfhörer NP-WF830T</t>
  </si>
  <si>
    <t>Sender hat keinen Strom - vermutl. Ursache:  Schulungsmangel</t>
  </si>
  <si>
    <t>Am PC mit Kunden getestet</t>
  </si>
  <si>
    <t>Aan/uit schakelaar defect</t>
  </si>
  <si>
    <t>Schakelaar stond verkeerd</t>
  </si>
  <si>
    <t>komt volgende maand terug</t>
  </si>
  <si>
    <t>0009_2024_0406_027</t>
  </si>
  <si>
    <t>0239_2024_1023_001</t>
  </si>
  <si>
    <t>0621_2024_1012_004</t>
  </si>
  <si>
    <t>Scarlett</t>
  </si>
  <si>
    <t>Cht connecteur</t>
  </si>
  <si>
    <t>0074_2024_1018_031</t>
  </si>
  <si>
    <t>Record Power</t>
  </si>
  <si>
    <t>Problème logiciel</t>
  </si>
  <si>
    <t>0455_2024_1026_026</t>
  </si>
  <si>
    <t>Vérifier soit le chargeur soit la tondeuse</t>
  </si>
  <si>
    <t>0129_2024_1019_011</t>
  </si>
  <si>
    <t>no defect found - working</t>
  </si>
  <si>
    <t>did a soft test to check if drivers are working and they work</t>
  </si>
  <si>
    <t>stereo check youtube video</t>
  </si>
  <si>
    <t>0799_2024_1019_009</t>
  </si>
  <si>
    <t>7CH3083532 HSA-A015M</t>
  </si>
  <si>
    <t>Mauvais contact au niveau du clic droit</t>
  </si>
  <si>
    <t>Clic droit non fonctionnel</t>
  </si>
  <si>
    <t>Nettoyer le contacteur avec une bombe à air sec pour faire sortir les poussières et autres. Puis appliquer du nettoyant contact.</t>
  </si>
  <si>
    <t>0799_2024_1019_008</t>
  </si>
  <si>
    <t>pebble M350</t>
  </si>
  <si>
    <t>Nettoyage au nettoyant contact</t>
  </si>
  <si>
    <t>Lautstärkenregelung defekt</t>
  </si>
  <si>
    <t>0544_2024_1019_006</t>
  </si>
  <si>
    <t>TR-2543</t>
  </si>
  <si>
    <t>Het laad niet meer op</t>
  </si>
  <si>
    <t>0354_2024_0309_016</t>
  </si>
  <si>
    <t>Wewe</t>
  </si>
  <si>
    <t>Racourcissement du câble</t>
  </si>
  <si>
    <t>0068_2024_1012_011</t>
  </si>
  <si>
    <t>Tr130</t>
  </si>
  <si>
    <t xml:space="preserve">Corrosie </t>
  </si>
  <si>
    <t>0412_2024_0918_011</t>
  </si>
  <si>
    <t>T96A</t>
  </si>
  <si>
    <t>Aan uit schakelaar defect</t>
  </si>
  <si>
    <t>0412_2024_0904_015</t>
  </si>
  <si>
    <t>LT 6720</t>
  </si>
  <si>
    <t>Draad in voeding hersteld</t>
  </si>
  <si>
    <t>0433_2024_1005_017</t>
  </si>
  <si>
    <t>0433_2024_1005_015</t>
  </si>
  <si>
    <t>0250_2024_1005_005</t>
  </si>
  <si>
    <t>Cascos RP-HTX7</t>
  </si>
  <si>
    <t>jack mal</t>
  </si>
  <si>
    <t>fallo intermitente, de Lucas.</t>
  </si>
  <si>
    <t>sustituyo el jack</t>
  </si>
  <si>
    <t>0685_2024_0928_003</t>
  </si>
  <si>
    <t>OBSOLESCENCE PROGRAMMEE</t>
  </si>
  <si>
    <t>PAS REPARABLE</t>
  </si>
  <si>
    <t>0724_2024_0702_004</t>
  </si>
  <si>
    <t>M570</t>
  </si>
  <si>
    <t>Laatste schroefje zit onder de sticker in het batterijvak</t>
  </si>
  <si>
    <t>0653_2024_0820_002</t>
  </si>
  <si>
    <t>HC7450</t>
  </si>
  <si>
    <t>Seling op as</t>
  </si>
  <si>
    <t>Knipt niet</t>
  </si>
  <si>
    <t>As vastgelijmd</t>
  </si>
  <si>
    <t>0525_2024_0928_018</t>
  </si>
  <si>
    <t>22126-03</t>
  </si>
  <si>
    <t>0560_2024_0420_088</t>
  </si>
  <si>
    <t>0560_2024_0420_086</t>
  </si>
  <si>
    <t>Open gemaakt en schoongemaakt</t>
  </si>
  <si>
    <t>0250_2024_0914_003</t>
  </si>
  <si>
    <t>Auriculares M30X</t>
  </si>
  <si>
    <t>cable, de Gonzalo</t>
  </si>
  <si>
    <t>Breur</t>
  </si>
  <si>
    <t>0781_2024_0921_005</t>
  </si>
  <si>
    <t>0692_2024_0916_001</t>
  </si>
  <si>
    <t>0619_2024_0914_043</t>
  </si>
  <si>
    <t>0333_2024_0720_051</t>
  </si>
  <si>
    <t>low sound volume</t>
  </si>
  <si>
    <t>0598_2023_0624_030</t>
  </si>
  <si>
    <t>0598_2023_1118_007</t>
  </si>
  <si>
    <t xml:space="preserve">Plus rien </t>
  </si>
  <si>
    <t>0040_2024_0831_013</t>
  </si>
  <si>
    <t>Veer van de trimmer gebroken</t>
  </si>
  <si>
    <t>Klant geholpen met mail naar fabrikant om een nieuwe veer te leveren.</t>
  </si>
  <si>
    <t>0040_2024_0831_008</t>
  </si>
  <si>
    <t>0519_2024_0907_022</t>
  </si>
  <si>
    <t>Angle and Curve</t>
  </si>
  <si>
    <t>Loose connection near jack plug</t>
  </si>
  <si>
    <t>One channel going on/off</t>
  </si>
  <si>
    <t>0333_2024_0721_033</t>
  </si>
  <si>
    <t>headband fallen off</t>
  </si>
  <si>
    <t>0633_2023_0702_002</t>
  </si>
  <si>
    <t>Resoldered connection</t>
  </si>
  <si>
    <t>0293_2024_0914_001</t>
  </si>
  <si>
    <t>Branche cassée</t>
  </si>
  <si>
    <t>0503_2024_0914_020</t>
  </si>
  <si>
    <t>Mpow</t>
  </si>
  <si>
    <t>headset not working</t>
  </si>
  <si>
    <t>snoer inkorten</t>
  </si>
  <si>
    <t>0250_2024_0727_002</t>
  </si>
  <si>
    <t>Auriculares bluetooth diadema</t>
  </si>
  <si>
    <t>no funciona, de Dacil</t>
  </si>
  <si>
    <t>Snoertje los</t>
  </si>
  <si>
    <t>no enciende</t>
  </si>
  <si>
    <t>0572_2024_0908_016</t>
  </si>
  <si>
    <t>Rubber Coating on cable falling off</t>
  </si>
  <si>
    <t>Buy and use small cable ties and Liquid rubber to repair at home.</t>
  </si>
  <si>
    <t>0007_2024_0907_050</t>
  </si>
  <si>
    <t>0337_2024_0713_009</t>
  </si>
  <si>
    <t>shd8800</t>
  </si>
  <si>
    <t>Je hoort 'n ruis, opachtergrond wel het tv-geluid.</t>
  </si>
  <si>
    <t>Schakelaar goed gezet.</t>
  </si>
  <si>
    <t>0557_2024_0904_007</t>
  </si>
  <si>
    <t>knoopje kapot &amp; ear pads</t>
  </si>
  <si>
    <t>pads vervangen</t>
  </si>
  <si>
    <t>0557_2024_0904_004</t>
  </si>
  <si>
    <t>HD8505</t>
  </si>
  <si>
    <t>aan en uit knop kapot werkt onregelmatig, hij gaat spontaan aan en uit</t>
  </si>
  <si>
    <t>Corsair</t>
  </si>
  <si>
    <t>0017_2024_0831_026</t>
  </si>
  <si>
    <t>start op maar gaat niet aan</t>
  </si>
  <si>
    <t>0692_2024_0729_003</t>
  </si>
  <si>
    <t xml:space="preserve">deksel </t>
  </si>
  <si>
    <t>deksel met boutjes vastgezet</t>
  </si>
  <si>
    <t>0411_2024_0901_011</t>
  </si>
  <si>
    <t>A00390 / MG5740</t>
  </si>
  <si>
    <t>Accu is versleten. Advies: nieuwe 12 V accu bestellen</t>
  </si>
  <si>
    <t>Langzaam / erg traag</t>
  </si>
  <si>
    <t>0621_2024_0810_003</t>
  </si>
  <si>
    <t>Echange moteur</t>
  </si>
  <si>
    <t>0708_2024_0502_089</t>
  </si>
  <si>
    <t>Multigroom</t>
  </si>
  <si>
    <t>défaut de contact - entraînement du sélecteur de fonction</t>
  </si>
  <si>
    <t>Remise en place de la pièce déclenchant le contact électrique</t>
  </si>
  <si>
    <t>0015_2024_0803_1682</t>
  </si>
  <si>
    <t>bb480</t>
  </si>
  <si>
    <t>0026_2024_0531_003</t>
  </si>
  <si>
    <t>T900</t>
  </si>
  <si>
    <t>0333_2024_0817_038</t>
  </si>
  <si>
    <t>exposed wires on cable</t>
  </si>
  <si>
    <t>Insulation tape applied to damaged sections</t>
  </si>
  <si>
    <t>0333_2024_0817_028</t>
  </si>
  <si>
    <t>0026_2024_0315_009</t>
  </si>
  <si>
    <t>Advies: nieuwe battterij plaatsen</t>
  </si>
  <si>
    <t>0578_2024_0815_002</t>
  </si>
  <si>
    <t>Kabel von Hörmuschel abgerissen</t>
  </si>
  <si>
    <t>Kabel (unter der Lupe) angelötet</t>
  </si>
  <si>
    <t>Losse draad?</t>
  </si>
  <si>
    <t>0619_2024_0113_028</t>
  </si>
  <si>
    <t>Sound not working on one side</t>
  </si>
  <si>
    <t>0410_2024_0720_029</t>
  </si>
  <si>
    <t>Cracked head piece</t>
  </si>
  <si>
    <t>Cracked part of head piece</t>
  </si>
  <si>
    <t>Glued together with epoxy</t>
  </si>
  <si>
    <t>Kabel gerissen</t>
  </si>
  <si>
    <t>Wigan</t>
  </si>
  <si>
    <t>Worth</t>
  </si>
  <si>
    <t>0780_2024_0706_002</t>
  </si>
  <si>
    <t>damaged speaker</t>
  </si>
  <si>
    <t>Knocked and no sound from one side</t>
  </si>
  <si>
    <t>0056_2024_0726_124</t>
  </si>
  <si>
    <t>2tsd36a1</t>
  </si>
  <si>
    <t>0633_2023_1203_006</t>
  </si>
  <si>
    <t>Appears to charge correctly</t>
  </si>
  <si>
    <t>0721_2024_0624_001</t>
  </si>
  <si>
    <t>Real Blue NC</t>
  </si>
  <si>
    <t>broken attachment of the auricle</t>
  </si>
  <si>
    <t>left auricle (connection) is broken</t>
  </si>
  <si>
    <t>Broken part screwed. User fills gap with glue to stabilize</t>
  </si>
  <si>
    <t>0721_2024_0226_013</t>
  </si>
  <si>
    <t>AKG y30</t>
  </si>
  <si>
    <t>Intermittent sound only on one channel, which can be resolved by turning the plug</t>
  </si>
  <si>
    <t>new trans plug fitted. microphone not working</t>
  </si>
  <si>
    <t>0664_2022_0929_092</t>
  </si>
  <si>
    <t xml:space="preserve">Écouteur côté gauche griche </t>
  </si>
  <si>
    <t>Fil défectueux</t>
  </si>
  <si>
    <t>0664_2022_0929_093</t>
  </si>
  <si>
    <t>Couroie du lecteur défectueuse</t>
  </si>
  <si>
    <t>0155_2024_0728_047</t>
  </si>
  <si>
    <t>Replaced SMD switch</t>
  </si>
  <si>
    <t>0781_2024_0720_036</t>
  </si>
  <si>
    <t>Customer brought 2 headphones in, both not working.  This is 2 of 2</t>
  </si>
  <si>
    <t>0781_2024_0720_035</t>
  </si>
  <si>
    <t>Customer brought 2 headphones in, both not working.  This is 1 of 2</t>
  </si>
  <si>
    <t>0764_2024_0502_004</t>
  </si>
  <si>
    <t>0765_2024_0720_1206</t>
  </si>
  <si>
    <t>0036_2024_0720_028</t>
  </si>
  <si>
    <t>in ear</t>
  </si>
  <si>
    <t xml:space="preserve">valt nog onder de garantie </t>
  </si>
  <si>
    <t>0525_2024_0622_001</t>
  </si>
  <si>
    <t>Isodynamic Headphone</t>
  </si>
  <si>
    <t>Oor kappen verweerd en schuimrubber verteerd.</t>
  </si>
  <si>
    <t>Kapjes versleten, vervangen</t>
  </si>
  <si>
    <t xml:space="preserve">Kapjes d\schoon gemaakt, schuimrubber vervangen en voorzien van katoenen beschermhoesje voor comfort </t>
  </si>
  <si>
    <t>0664_2022_0611_006</t>
  </si>
  <si>
    <t>À revoir</t>
  </si>
  <si>
    <t>rechterkant werkt niet</t>
  </si>
  <si>
    <t>0250_2024_0629_012</t>
  </si>
  <si>
    <t>Fitfort</t>
  </si>
  <si>
    <t>0250_2024_0629_010</t>
  </si>
  <si>
    <t>no se encuentra donde está el cable roto</t>
  </si>
  <si>
    <t>0250_2024_0629_009</t>
  </si>
  <si>
    <t>Auriculares inalámbricos</t>
  </si>
  <si>
    <t>soldadura rota</t>
  </si>
  <si>
    <t>0172_2024_0706_014</t>
  </si>
  <si>
    <t>0015_2024_0601_1843</t>
  </si>
  <si>
    <t>MDRZX110</t>
  </si>
  <si>
    <t>2 plugjes vervangen</t>
  </si>
  <si>
    <t>0418_2024_0608_240604</t>
  </si>
  <si>
    <t xml:space="preserve">Swivel broken </t>
  </si>
  <si>
    <t xml:space="preserve">Unable to repair the swivel so glued solid and taped </t>
  </si>
  <si>
    <t xml:space="preserve">View is that the product was deliberately difficult (impossible?) to repair. </t>
  </si>
  <si>
    <t>0129_2024_0628_010</t>
  </si>
  <si>
    <t>0129_2024_0628_009</t>
  </si>
  <si>
    <t>0129_2018_1117_013</t>
  </si>
  <si>
    <t>0129_2019_0209_008</t>
  </si>
  <si>
    <t>0250_2024_0608_002</t>
  </si>
  <si>
    <t>0064_2024_0316_049</t>
  </si>
  <si>
    <t>0064_2024_0316_010</t>
  </si>
  <si>
    <t>rechteroor werkt niet</t>
  </si>
  <si>
    <t>0040_2024_0525_014</t>
  </si>
  <si>
    <t>Gedeelte  van de koptelefoon zit los</t>
  </si>
  <si>
    <t>0333_2024_0615_026</t>
  </si>
  <si>
    <t>wireless headphones TR840</t>
  </si>
  <si>
    <t>Power light doesn't come on</t>
  </si>
  <si>
    <t>0129_2024_0622_002</t>
  </si>
  <si>
    <t>Broken wire at headphone central</t>
  </si>
  <si>
    <t>Cut defective cable and refined through straw relief and solder</t>
  </si>
  <si>
    <t>Use hair dryer to soften ear surround plastic cover to remover/repair</t>
  </si>
  <si>
    <t>0664_2023_0131_012</t>
  </si>
  <si>
    <t>Driver défectueux</t>
  </si>
  <si>
    <t>0249_2024_0427_023</t>
  </si>
  <si>
    <t>battery loose inside</t>
  </si>
  <si>
    <t>rattle in one ear</t>
  </si>
  <si>
    <t>battery glued back in place</t>
  </si>
  <si>
    <t>0074_2024_0508_002</t>
  </si>
  <si>
    <t>2x draadbreuk gerepareerd</t>
  </si>
  <si>
    <t>0074_2024_0424_031</t>
  </si>
  <si>
    <t>0544_2024_0615_014</t>
  </si>
  <si>
    <t>MG7736/15</t>
  </si>
  <si>
    <t>Laten vallen</t>
  </si>
  <si>
    <t>0664_2022_1210_011</t>
  </si>
  <si>
    <t>M618+</t>
  </si>
  <si>
    <t>Clic droit ne fonctionne plus</t>
  </si>
  <si>
    <t>KOSS</t>
  </si>
  <si>
    <t>0664_2023_0225_010</t>
  </si>
  <si>
    <t>Harpon CH-9311011</t>
  </si>
  <si>
    <t>Composant défectueux</t>
  </si>
  <si>
    <t>Clic gauche ne fonctionne plus</t>
  </si>
  <si>
    <t>remplacer microswitch</t>
  </si>
  <si>
    <t>0300_2024_0608_045</t>
  </si>
  <si>
    <t>ruimte op stekker aansluiting</t>
  </si>
  <si>
    <t>oplaadpoort zit los</t>
  </si>
  <si>
    <t>printplaat vastlijmen</t>
  </si>
  <si>
    <t>0656_2024_0326_004</t>
  </si>
  <si>
    <t>0621_2024_0525_005</t>
  </si>
  <si>
    <t>Remplacement diode et batteries</t>
  </si>
  <si>
    <t>Stekkertje kapot</t>
  </si>
  <si>
    <t>0773_2024_0608_011</t>
  </si>
  <si>
    <t>Deconnexion régulière</t>
  </si>
  <si>
    <t>Proposition des actions logicielles, cf source Apple</t>
  </si>
  <si>
    <t>no buttons</t>
  </si>
  <si>
    <t>0685_2024_0608_029</t>
  </si>
  <si>
    <t>Urbanears</t>
  </si>
  <si>
    <t>L'oreille gauche ne fonctionne plus</t>
  </si>
  <si>
    <t>0685_2024_0608_014</t>
  </si>
  <si>
    <t>Nettoyage tête</t>
  </si>
  <si>
    <t>poblême d'allumage</t>
  </si>
  <si>
    <t>Nettoyage tête  de coupe</t>
  </si>
  <si>
    <t>faux contact cable alimentation</t>
  </si>
  <si>
    <t>0250_2024_0525_004</t>
  </si>
  <si>
    <t>cable, se intenta puentear sin éxito, se recomienda comprar cable para sustituir</t>
  </si>
  <si>
    <t>No funciona, de Carla</t>
  </si>
  <si>
    <t>0415_2024_0605_978</t>
  </si>
  <si>
    <t>0562_2023_1126_008</t>
  </si>
  <si>
    <t>a simple clean and some adjustment</t>
  </si>
  <si>
    <t>composant dessoudé</t>
  </si>
  <si>
    <t>0338_2024_0309_013</t>
  </si>
  <si>
    <t>Dead cpu</t>
  </si>
  <si>
    <t>0560_2023_0617_005</t>
  </si>
  <si>
    <t>0056_2024_0426_065</t>
  </si>
  <si>
    <t>een luidspreker was losgeraakt</t>
  </si>
  <si>
    <t>Snoertje vast gesoldeerd.</t>
  </si>
  <si>
    <t>0155_2024_0526_020</t>
  </si>
  <si>
    <t>0250_2024_0504_005</t>
  </si>
  <si>
    <t>falla la batería</t>
  </si>
  <si>
    <t>0250_2024_0504_002</t>
  </si>
  <si>
    <t>Auriculares MDRE9LPL</t>
  </si>
  <si>
    <t>De Blanca</t>
  </si>
  <si>
    <t>limpio y pego</t>
  </si>
  <si>
    <t>0646_2020_1219_001</t>
  </si>
  <si>
    <t>May be fault in charger socket</t>
  </si>
  <si>
    <t>It won't activate even with a new set of rechargeable batteries</t>
  </si>
  <si>
    <t>Batteries Charged and headset works</t>
  </si>
  <si>
    <t>0646_2020_1017_011</t>
  </si>
  <si>
    <t>MDR7506</t>
  </si>
  <si>
    <t>Headset fitted with 3 pin jack. She wanted to use it with a 4 pin socket in her Mac Air computer.</t>
  </si>
  <si>
    <t>The jack has got bent so I now only hear through one ear so I would like to replace either the jack or the whole cord whichever is easier (I can supply what is needed but have no idea how to solder)</t>
  </si>
  <si>
    <t>Made for her a plug in adapter cable converting 3 pin to 4 pin connections.</t>
  </si>
  <si>
    <t>0646_2024_0309_061</t>
  </si>
  <si>
    <t>Does not work, no sound.</t>
  </si>
  <si>
    <t>0646_2024_0309_059</t>
  </si>
  <si>
    <t>One side not working, 2nd set, head band broken.</t>
  </si>
  <si>
    <t>0585_2024_0428_011</t>
  </si>
  <si>
    <t>Sound in one ear not working</t>
  </si>
  <si>
    <t>Broken wire.</t>
  </si>
  <si>
    <t>Not charging.</t>
  </si>
  <si>
    <t>Heiniger</t>
  </si>
  <si>
    <t>0646_2024_0113_049</t>
  </si>
  <si>
    <t>Cable broken but also headphones open circuit and not working. Owner ran out of parking so declined repair.</t>
  </si>
  <si>
    <t>0646_2023_1209_055</t>
  </si>
  <si>
    <t>Broken button.  Replaced still does not work.  Unable to get circuit diagram so cannot repair.</t>
  </si>
  <si>
    <t>Suggest owner takes headphones to a JVC repair centre/or repair.</t>
  </si>
  <si>
    <t>0354_2024_0518_001</t>
  </si>
  <si>
    <t>TR 120 ii</t>
  </si>
  <si>
    <t xml:space="preserve">oreille droite ne fonctionne pas </t>
  </si>
  <si>
    <t>nettoyage de la connectique</t>
  </si>
  <si>
    <t>0114_2024_0517_002</t>
  </si>
  <si>
    <t>Tune 510BT!</t>
  </si>
  <si>
    <t>Kussentje is er af</t>
  </si>
  <si>
    <t>Kussentje er op gemaakt zonder lijm</t>
  </si>
  <si>
    <t>0114_2024_0517_001</t>
  </si>
  <si>
    <t>C45BT</t>
  </si>
  <si>
    <t>0395_2024_0518_202</t>
  </si>
  <si>
    <t>Kabel nicht kompatibel</t>
  </si>
  <si>
    <t>0557_2024_0515_010</t>
  </si>
  <si>
    <t>1 kant doet het niet meer</t>
  </si>
  <si>
    <t>0763_2023_0603_011</t>
  </si>
  <si>
    <t>0646_2023_1209_039</t>
  </si>
  <si>
    <t>Batteries ok, switch not connected, motor seized.</t>
  </si>
  <si>
    <t>Reconnect switch, rotate motor.</t>
  </si>
  <si>
    <t>CD3000</t>
  </si>
  <si>
    <t>0418_2024_0309_240311</t>
  </si>
  <si>
    <t>0495_2024_0504_1658</t>
  </si>
  <si>
    <t>Musicozy</t>
  </si>
  <si>
    <t>Charging wire loose</t>
  </si>
  <si>
    <t>0374_2024_0503_020</t>
  </si>
  <si>
    <t>oortelefoon links doet het niet meer</t>
  </si>
  <si>
    <t>0374_2024_0503_001</t>
  </si>
  <si>
    <t>draad opgeschoven en opnieuw gesoldeerd.</t>
  </si>
  <si>
    <t>0755_2024_0502_035</t>
  </si>
  <si>
    <t xml:space="preserve">Batterij vervangen </t>
  </si>
  <si>
    <t>nieuwe batterijen gesoldeerd</t>
  </si>
  <si>
    <t>0607_2024_0420_032</t>
  </si>
  <si>
    <t>0607_2024_0420_012</t>
  </si>
  <si>
    <t>Advised to buy new 4 pole Jack 3mm</t>
  </si>
  <si>
    <t>Du Pré St Gervais</t>
  </si>
  <si>
    <t>0015_2024_0420_2688</t>
  </si>
  <si>
    <t>live 660nc</t>
  </si>
  <si>
    <t>draadjes losin schelp</t>
  </si>
  <si>
    <t>0015_2024_0420_2682</t>
  </si>
  <si>
    <t>mdr zx310</t>
  </si>
  <si>
    <t xml:space="preserve">2 maal plugjes stuk </t>
  </si>
  <si>
    <t>een ksnt stuk</t>
  </si>
  <si>
    <t>plugjes kopen en terugkomen</t>
  </si>
  <si>
    <t>0721_2024_0325_009</t>
  </si>
  <si>
    <t>Broken wire at the plug.</t>
  </si>
  <si>
    <t>One speaker is not working.</t>
  </si>
  <si>
    <t>0658_2024_0427_018</t>
  </si>
  <si>
    <t>Prend mal la charge</t>
  </si>
  <si>
    <t>0381_2024_0424_008</t>
  </si>
  <si>
    <t>jack male  HS</t>
  </si>
  <si>
    <t>acheter prise</t>
  </si>
  <si>
    <t>0381_2024_0424_005</t>
  </si>
  <si>
    <t>MDRRF811R</t>
  </si>
  <si>
    <t>mauvais canal utilisé</t>
  </si>
  <si>
    <t>pas de reception</t>
  </si>
  <si>
    <t>0129_2024_0420_041</t>
  </si>
  <si>
    <t>crossed wires</t>
  </si>
  <si>
    <t>right side doesn't work</t>
  </si>
  <si>
    <t>0129_2024_0420_034</t>
  </si>
  <si>
    <t>Humanscale</t>
  </si>
  <si>
    <t>break in wire</t>
  </si>
  <si>
    <t>intermittently works</t>
  </si>
  <si>
    <t>fixed break in wire</t>
  </si>
  <si>
    <t>0341_2024_0420_014</t>
  </si>
  <si>
    <t>Einstellungsproblem</t>
  </si>
  <si>
    <t>0621_2024_0406_001</t>
  </si>
  <si>
    <t>U en plastique cassés</t>
  </si>
  <si>
    <t>Pièces recollées</t>
  </si>
  <si>
    <t>batterijen kapot</t>
  </si>
  <si>
    <t>0300_2024_0413_017</t>
  </si>
  <si>
    <t>uitgelegd hoe snoer aangesloten kan worden</t>
  </si>
  <si>
    <t>Bunnik</t>
  </si>
  <si>
    <t>0050_2021_1009_1615</t>
  </si>
  <si>
    <t>hpd18</t>
  </si>
  <si>
    <t>0544_2023_1021_008</t>
  </si>
  <si>
    <t>Lampje valt uit</t>
  </si>
  <si>
    <t>0153_2020_0229_005</t>
  </si>
  <si>
    <t>wheel not scrolling or clicking after drop</t>
  </si>
  <si>
    <t>glued back mouse wheel</t>
  </si>
  <si>
    <t>Bouton allumage ne fonctionne plus</t>
  </si>
  <si>
    <t>0354_2024_0210_005</t>
  </si>
  <si>
    <t>HDR 12011</t>
  </si>
  <si>
    <t>Piles rechargeables HS</t>
  </si>
  <si>
    <t>0250_2024_0406_009</t>
  </si>
  <si>
    <t>Cascos HD206</t>
  </si>
  <si>
    <t>No funcionan, de Juan José</t>
  </si>
  <si>
    <t>se reemplaza cable y clavija</t>
  </si>
  <si>
    <t>0737_2024_0413_024</t>
  </si>
  <si>
    <t>Wire has detached in ear-piece.</t>
  </si>
  <si>
    <t>Wire has detached.</t>
  </si>
  <si>
    <t>Wires were soldered back into place.</t>
  </si>
  <si>
    <t>K701</t>
  </si>
  <si>
    <t>0317_2023_0211_012</t>
  </si>
  <si>
    <t>0317_2023_0114_017</t>
  </si>
  <si>
    <t>0040_2024_0330_026</t>
  </si>
  <si>
    <t>Plug versleten</t>
  </si>
  <si>
    <t>Nieuwe plug gesoldeerd</t>
  </si>
  <si>
    <t>Replace batteries</t>
  </si>
  <si>
    <t>Accu bestellen</t>
  </si>
  <si>
    <t>0495_2024_0406_1630</t>
  </si>
  <si>
    <t>Screw was dirty and lining did not catch</t>
  </si>
  <si>
    <t>Arm snapped</t>
  </si>
  <si>
    <t>0041_2024_0406_002</t>
  </si>
  <si>
    <t>TR 165</t>
  </si>
  <si>
    <t>geen stroom, voeding stuk</t>
  </si>
  <si>
    <t>0545_2024_0404_002</t>
  </si>
  <si>
    <t>0155_2024_0331_026</t>
  </si>
  <si>
    <t>0646_2023_0812_049</t>
  </si>
  <si>
    <t>Tried on several different audio sources, no fault found, likely socket on owners amp is suspect.</t>
  </si>
  <si>
    <t>One speaker doesn't work, probably cable.</t>
  </si>
  <si>
    <t>Turns out that an adapter is used, this is likely the problem and owner will review this.</t>
  </si>
  <si>
    <t>0560_2023_0318_063</t>
  </si>
  <si>
    <t>0646_2023_0812_003</t>
  </si>
  <si>
    <t>Biggerfive</t>
  </si>
  <si>
    <t>Head band broken.  Thin plastic construction needs glueing and supporting.</t>
  </si>
  <si>
    <t>Broken plastic heaphones.</t>
  </si>
  <si>
    <t>Epoxy repair plus carbon fibre reinforcement both sides.</t>
  </si>
  <si>
    <t>0646_2023_0708_037</t>
  </si>
  <si>
    <t>Not able to gain access.  T2 - TORX, Correct tool to buy.</t>
  </si>
  <si>
    <t>Not powering or charging.</t>
  </si>
  <si>
    <t>0678_2024_0316_1558</t>
  </si>
  <si>
    <t>0678_2024_0316_1556</t>
  </si>
  <si>
    <t>Gaat niet aan;maakt geen verbinding</t>
  </si>
  <si>
    <t>nog onder garantie</t>
  </si>
  <si>
    <t>0401_2024_0316_018</t>
  </si>
  <si>
    <t>Battery capacity problem</t>
  </si>
  <si>
    <t>Battery dead - can we repalce?</t>
  </si>
  <si>
    <t>Charger tested ok - battery ageing - 6 years - advised replace with new battery</t>
  </si>
  <si>
    <t>**ran out of time for repair - requested owner to bring to next Repair Cafe**</t>
  </si>
  <si>
    <t>0129_2024_0316_014</t>
  </si>
  <si>
    <t>PX100</t>
  </si>
  <si>
    <t>0557_2024_0320_008</t>
  </si>
  <si>
    <t>scrollwiel viel buiten opneem sensor</t>
  </si>
  <si>
    <t>muiswiel hapert</t>
  </si>
  <si>
    <t>opneemsensor met stukje karton dichter bij scrollwiel gebracht</t>
  </si>
  <si>
    <t>0721_2024_0226_005</t>
  </si>
  <si>
    <t>The mouse wheel click function is no longer working</t>
  </si>
  <si>
    <t>0707_2024_0219_014</t>
  </si>
  <si>
    <t>Toiuchpad defect</t>
  </si>
  <si>
    <t>Muis touchpad werkt niet</t>
  </si>
  <si>
    <t>0646_2023_0114_008</t>
  </si>
  <si>
    <t>Batteries flat</t>
  </si>
  <si>
    <t>Head phone batteries need to be replaced</t>
  </si>
  <si>
    <t>0519_2024_0302_020</t>
  </si>
  <si>
    <t>Blocked trimmer</t>
  </si>
  <si>
    <t>snoerbreuk bij plug</t>
  </si>
  <si>
    <t>0405_2024_0316_003</t>
  </si>
  <si>
    <t>batterij vervangen door client aangeleverd</t>
  </si>
  <si>
    <t>doet het niet waarschijnlijk batterij</t>
  </si>
  <si>
    <t>0293_2024_0316_009</t>
  </si>
  <si>
    <t>Cable a remplacer</t>
  </si>
  <si>
    <t>0462_2024_0309_013</t>
  </si>
  <si>
    <t>RP-HT225</t>
  </si>
  <si>
    <t>0300_2024_0309_033</t>
  </si>
  <si>
    <t>oorschelp afgebroken</t>
  </si>
  <si>
    <t>met dubbelzijdig tape vastmaken</t>
  </si>
  <si>
    <t>0519_2023_1202_017</t>
  </si>
  <si>
    <t>On-off switch bounces back to off position</t>
  </si>
  <si>
    <t>0685_2024_0309_016</t>
  </si>
  <si>
    <t>recablage cable sectionné</t>
  </si>
  <si>
    <t>0685_2024_0309_006</t>
  </si>
  <si>
    <t>contact de recharge défaillant</t>
  </si>
  <si>
    <t>en partie, conseil de changer les batteries AAA</t>
  </si>
  <si>
    <t>0621_2024_0214_004</t>
  </si>
  <si>
    <t>Remplacement connecteur</t>
  </si>
  <si>
    <t>0004_2024_0229_002</t>
  </si>
  <si>
    <t>Trust com/21090</t>
  </si>
  <si>
    <t>0374_2024_0301_011</t>
  </si>
  <si>
    <t>pin afgebroken</t>
  </si>
  <si>
    <t>pinnetje afgebroken</t>
  </si>
  <si>
    <t>0004_2024_0203_008</t>
  </si>
  <si>
    <t>linker oorschelp losgeraakt</t>
  </si>
  <si>
    <t>gevallen, draadje los</t>
  </si>
  <si>
    <t>koptelefoon eerst laden, daarna thuis testen met bluetoeth verbinding</t>
  </si>
  <si>
    <t>0004_2024_0118_019</t>
  </si>
  <si>
    <t>knopje opnieuw in positie gesoldeerd</t>
  </si>
  <si>
    <t>0547_2024_0203_020</t>
  </si>
  <si>
    <t>0547_2024_0203_011</t>
  </si>
  <si>
    <t>WH CH710N</t>
  </si>
  <si>
    <t>0007_2024_0302_012</t>
  </si>
  <si>
    <t>0550_2023_1014_123</t>
  </si>
  <si>
    <t>NEDS A NEW 3.5MM STEREO JACK PLUG</t>
  </si>
  <si>
    <t>LOOSE CONNECTOR PLUG</t>
  </si>
  <si>
    <t>0607_2024_0217_003</t>
  </si>
  <si>
    <t xml:space="preserve">Identified it is a battery issue and advised where to get ne replacement and come back next month </t>
  </si>
  <si>
    <t>Goed in elkaar gezet</t>
  </si>
  <si>
    <t>0015_2024_0217_2525</t>
  </si>
  <si>
    <t>schoongemaakt maar gaat niet meer inelkaar</t>
  </si>
  <si>
    <t>0520_2024_0127_251</t>
  </si>
  <si>
    <t xml:space="preserve">Solo pro </t>
  </si>
  <si>
    <t>Internal cable broken and pads worn</t>
  </si>
  <si>
    <t>traced wire back and repaired, re-glued side arm, changed pads</t>
  </si>
  <si>
    <t>Can be repaired but need to know exact model as they all open up at different points</t>
  </si>
  <si>
    <t>0621_2024_0217_005</t>
  </si>
  <si>
    <t>Alim en panne</t>
  </si>
  <si>
    <t>Commander alim sennheiser pour 17€99</t>
  </si>
  <si>
    <t>Draadjes vastgesoldeerd</t>
  </si>
  <si>
    <t>0503_2024_0210_005</t>
  </si>
  <si>
    <t>Broken power lead</t>
  </si>
  <si>
    <t>Dismantled unit, resoldered wiring.</t>
  </si>
  <si>
    <t>0129_2024_0210_069</t>
  </si>
  <si>
    <t>clippers don't spring back</t>
  </si>
  <si>
    <t>cleaned, sharpened, &amp; installed spring</t>
  </si>
  <si>
    <t>0717_2024_0127_007</t>
  </si>
  <si>
    <t>Aansluitsnoer niet betrouwbaar</t>
  </si>
  <si>
    <t>Geen geluid of draadloze ontvangst</t>
  </si>
  <si>
    <t>Audio verbindingssnoer omgewisseld</t>
  </si>
  <si>
    <t>0015_2024_0203_1783</t>
  </si>
  <si>
    <t>bb4480</t>
  </si>
  <si>
    <t>plugje weg</t>
  </si>
  <si>
    <t>nieuw plugje aangezet</t>
  </si>
  <si>
    <t>0692_2024_0626_004</t>
  </si>
  <si>
    <t>0692_2023_1002_001</t>
  </si>
  <si>
    <t>Epilady</t>
  </si>
  <si>
    <t>0360_2024_0210_082</t>
  </si>
  <si>
    <t>0482_2024_0210_018</t>
  </si>
  <si>
    <t>E55BT</t>
  </si>
  <si>
    <t>USB baardplug schoon gemaakt</t>
  </si>
  <si>
    <t>0482_2024_0210_004</t>
  </si>
  <si>
    <t>USB laad aansluiting kapot</t>
  </si>
  <si>
    <t>0068_2024_0210_005</t>
  </si>
  <si>
    <t>kapotte draad gerepareerd</t>
  </si>
  <si>
    <t>0068_2024_0210_004</t>
  </si>
  <si>
    <t>0550_2023_0610_098</t>
  </si>
  <si>
    <t>MICROPHONE CABLE BROKEN</t>
  </si>
  <si>
    <t>MICROPHONE NOT WORKING, LOOSE CONNECTION</t>
  </si>
  <si>
    <t>0621_2024_0203_009</t>
  </si>
  <si>
    <t>grille désacouplée / axe moteur</t>
  </si>
  <si>
    <t>moteur tourne dans le vide</t>
  </si>
  <si>
    <t>pièce d'accouplement remontée</t>
  </si>
  <si>
    <t>0621_2024_0203_005</t>
  </si>
  <si>
    <t>Remise en place curseur interrupteur</t>
  </si>
  <si>
    <t>0007_2024_0203_009</t>
  </si>
  <si>
    <t>0572_2024_0204_001</t>
  </si>
  <si>
    <t>quiet comfort 35</t>
  </si>
  <si>
    <t>Broken connnection needing solder</t>
  </si>
  <si>
    <t>0410_2024_0120_003</t>
  </si>
  <si>
    <t>Required to replace multi-???</t>
  </si>
  <si>
    <t>Broken headphone jack</t>
  </si>
  <si>
    <t>0390_2024_0201_003</t>
  </si>
  <si>
    <t>enceintes ressoudées</t>
  </si>
  <si>
    <t>0690_2024_0129_016</t>
  </si>
  <si>
    <t>3,5mm plug afgebroken</t>
  </si>
  <si>
    <t>onderdeel besteld en vervangen</t>
  </si>
  <si>
    <t>oplader</t>
  </si>
  <si>
    <t>Plug missing</t>
  </si>
  <si>
    <t>0390_2023_1130_005</t>
  </si>
  <si>
    <t>faux contact connecteur usb</t>
  </si>
  <si>
    <t>réparation du câble / Remarque: la batterie est gonflé --&gt; à remplacer</t>
  </si>
  <si>
    <t>Speaker kapot</t>
  </si>
  <si>
    <t>0520_2024_0127_252</t>
  </si>
  <si>
    <t>a1881</t>
  </si>
  <si>
    <t>Battery needed changing</t>
  </si>
  <si>
    <t>Replaced rechargeable battery. was very time consuming as it was very difficult to gain access to the battery</t>
  </si>
  <si>
    <t>0004_2024_0118_009</t>
  </si>
  <si>
    <t>HX Hasner 2S</t>
  </si>
  <si>
    <t>schakelaar onder duimrust vast</t>
  </si>
  <si>
    <t>censor kapot</t>
  </si>
  <si>
    <t>schakelaar onder duimrust losser gemaakt</t>
  </si>
  <si>
    <t>Logitech MS Master 2S film not moving Repair/Fix</t>
  </si>
  <si>
    <t>0538_2023_0429_003</t>
  </si>
  <si>
    <t>Isolatie gescheurd</t>
  </si>
  <si>
    <t>Elektradraden bloot</t>
  </si>
  <si>
    <t>Lijm ter vervanging van isolatie</t>
  </si>
  <si>
    <t>Dulan</t>
  </si>
  <si>
    <t>TW</t>
  </si>
  <si>
    <t>0250_2024_0120_010</t>
  </si>
  <si>
    <t>no vale la pena reparlo</t>
  </si>
  <si>
    <t>Fallo un lado, de Laura Dz</t>
  </si>
  <si>
    <t>0341_2024_0120_013</t>
  </si>
  <si>
    <t>Roller defekt</t>
  </si>
  <si>
    <t>nieuwe draad gesoldeerd</t>
  </si>
  <si>
    <t>0613_2024_0120_010</t>
  </si>
  <si>
    <t>fils denudés</t>
  </si>
  <si>
    <t>fils usés et dénudés</t>
  </si>
  <si>
    <t>les fils ont été resoudés</t>
  </si>
  <si>
    <t>ne pas tirer sur les fils</t>
  </si>
  <si>
    <t>0674_2024_0119_1955</t>
  </si>
  <si>
    <t>BT5200</t>
  </si>
  <si>
    <t>0412_2024_0110_004</t>
  </si>
  <si>
    <t>RS 5000</t>
  </si>
  <si>
    <t>Adapter doorgemeten, is kapot klant moet nieuwe bestellen type SV-1A bij Conrad.nl</t>
  </si>
  <si>
    <t>0515_2024_0116_002</t>
  </si>
  <si>
    <t>Zat niet goed in elkaar</t>
  </si>
  <si>
    <t>Deed het niet goed</t>
  </si>
  <si>
    <t>werkt soms wel en soms niet</t>
  </si>
  <si>
    <t>0064_2023_1216_005</t>
  </si>
  <si>
    <t>0360_2024_0113_042</t>
  </si>
  <si>
    <t>headset kapot</t>
  </si>
  <si>
    <t>oortje vastgezet</t>
  </si>
  <si>
    <t>Wires damaged</t>
  </si>
  <si>
    <t>0078_2024_0113_005</t>
  </si>
  <si>
    <t>beschermknopje los</t>
  </si>
  <si>
    <t>volumeknop is uit elkaar</t>
  </si>
  <si>
    <t>krimpkransje erom gedaan</t>
  </si>
  <si>
    <t>0621_2023_1104_007</t>
  </si>
  <si>
    <t>Diamond Back</t>
  </si>
  <si>
    <t>composant ressoudé</t>
  </si>
  <si>
    <t>0007_2022_0205_030</t>
  </si>
  <si>
    <t>0304_2024_0108_009</t>
  </si>
  <si>
    <t>Verschoven contact</t>
  </si>
  <si>
    <t>weer goe gezet</t>
  </si>
  <si>
    <t>0007_2023_0304_052</t>
  </si>
  <si>
    <t>0007_2023_0304_003</t>
  </si>
  <si>
    <t>0007_2023_1007_006</t>
  </si>
  <si>
    <t>0007_2023_1104_018</t>
  </si>
  <si>
    <t>Flip 3</t>
  </si>
  <si>
    <t>0381_2024_0104_002</t>
  </si>
  <si>
    <t>réglage son sur cordon cassé</t>
  </si>
  <si>
    <t>cordon cassé</t>
  </si>
  <si>
    <t>donné conseil pour changer cordon</t>
  </si>
  <si>
    <t>0456_2024_0104_002</t>
  </si>
  <si>
    <t>Fingertime</t>
  </si>
  <si>
    <t>BT029C</t>
  </si>
  <si>
    <t>nil</t>
  </si>
  <si>
    <t>doesn't work, 充電有亮燈但沒有其他反應</t>
  </si>
  <si>
    <t>0015_2023_1216_2465</t>
  </si>
  <si>
    <t>links hapert</t>
  </si>
  <si>
    <t>los kontact</t>
  </si>
  <si>
    <t>0017_2023_1230_028</t>
  </si>
  <si>
    <t>Inderdaad waarschijnlijk een loszittend draadje.</t>
  </si>
  <si>
    <t>Rechterkant doet het niet meer. Waarschijnlijk zit er een draadje los.</t>
  </si>
  <si>
    <t>schroefje vastgezet</t>
  </si>
  <si>
    <t>0040_2023_1028_015</t>
  </si>
  <si>
    <t>Contacten schoongemaakt en contactspray</t>
  </si>
  <si>
    <t>connector vervangen</t>
  </si>
  <si>
    <t>0004_2023_1214_011</t>
  </si>
  <si>
    <t>0674_2023_1215_1932</t>
  </si>
  <si>
    <t>Onderbroken snoer.</t>
  </si>
  <si>
    <t>Stekker er opnieuw aangezet.</t>
  </si>
  <si>
    <t>Dismantled / sharpened / oiled</t>
  </si>
  <si>
    <t>0493_2023_1216_003</t>
  </si>
  <si>
    <t>0036_2023_1215_008</t>
  </si>
  <si>
    <t>kortsluiting in linker element</t>
  </si>
  <si>
    <t>0036_2023_1215_007</t>
  </si>
  <si>
    <t>uitzoeken welke plug de juiste is</t>
  </si>
  <si>
    <t>0036_2023_1215_004</t>
  </si>
  <si>
    <t>HC5030</t>
  </si>
  <si>
    <t>draadbreuk gesoldeerd en opnieuw inelkaar gezet</t>
  </si>
  <si>
    <t>batterie ne charge plus</t>
  </si>
  <si>
    <t>0478_2023_1216_001</t>
  </si>
  <si>
    <t>E842XE</t>
  </si>
  <si>
    <t>accu à changer</t>
  </si>
  <si>
    <t>retiré les accus, montré comment les remplacer</t>
  </si>
  <si>
    <t>vis cachées sous des tampons caoutchouc</t>
  </si>
  <si>
    <t>0355_2023_1213_001</t>
  </si>
  <si>
    <t>bloc d'alim defectueux</t>
  </si>
  <si>
    <t>changer d'alimentation</t>
  </si>
  <si>
    <t>0415_2023_1212_723</t>
  </si>
  <si>
    <t>Akku alt</t>
  </si>
  <si>
    <t>0411_2023_1203_007</t>
  </si>
  <si>
    <t xml:space="preserve">draadbreuk  en "uit de kom" </t>
  </si>
  <si>
    <t>links geeft geen geluid, scharnier is defect</t>
  </si>
  <si>
    <t>Hellemmes-Lille</t>
  </si>
  <si>
    <t>0374_2023_1201_015</t>
  </si>
  <si>
    <t>bluetooth koppeling verbroken</t>
  </si>
  <si>
    <t>bluetooth gekoppeld</t>
  </si>
  <si>
    <t>Draad kapot</t>
  </si>
  <si>
    <t>0074_2023_1108_012</t>
  </si>
  <si>
    <t>0074_2023_0927_013</t>
  </si>
  <si>
    <t>0026_2023_0901_022</t>
  </si>
  <si>
    <t>EverestPeak</t>
  </si>
  <si>
    <t>Sleepphone</t>
  </si>
  <si>
    <t>0673_2023_0916_009</t>
  </si>
  <si>
    <t>Gebroken kabelader.</t>
  </si>
  <si>
    <t>0026_2023_0929_014</t>
  </si>
  <si>
    <t>Studio HP 60</t>
  </si>
  <si>
    <t>Links doet het niet</t>
  </si>
  <si>
    <t>0026_2023_0915_014</t>
  </si>
  <si>
    <t>5730/15</t>
  </si>
  <si>
    <t>Waarschijnlijk losse draad</t>
  </si>
  <si>
    <t>Klant probeert het zelf te maken</t>
  </si>
  <si>
    <t>0017_2023_1125_036</t>
  </si>
  <si>
    <t>Kapot contact/snoer</t>
  </si>
  <si>
    <t>0017_2023_1125_034</t>
  </si>
  <si>
    <t>Snoer/contact kapot.</t>
  </si>
  <si>
    <t>0017_2023_1125_033</t>
  </si>
  <si>
    <t>0017_2023_1125_026</t>
  </si>
  <si>
    <t>Snoer, contact kapot</t>
  </si>
  <si>
    <t>0621_2023_1125_022</t>
  </si>
  <si>
    <t>er152</t>
  </si>
  <si>
    <t>batterie HS, contacts tordus</t>
  </si>
  <si>
    <t>contacts redressés, utilisation filaire</t>
  </si>
  <si>
    <t>0017_2023_1125_013</t>
  </si>
  <si>
    <t>Plugje/snoertje is kapot.</t>
  </si>
  <si>
    <t>Nieuw plugje/snoertje aanschaffen.</t>
  </si>
  <si>
    <t>Niet bekend wat de reparateur heeft gedaan.</t>
  </si>
  <si>
    <t>0017_2023_1013_009</t>
  </si>
  <si>
    <t>Isolatie rond de draadjes is op een paar plekken weg.</t>
  </si>
  <si>
    <t>Met tape geïsoleerd.</t>
  </si>
  <si>
    <t>0674_2023_1103_1894</t>
  </si>
  <si>
    <t>Oorschelp los.</t>
  </si>
  <si>
    <t>Weer vastgelijmd.</t>
  </si>
  <si>
    <t>0546_2023_1124_001</t>
  </si>
  <si>
    <t>HP-105</t>
  </si>
  <si>
    <t>Fil déconnecté au niveau de la molette de réglage du volume</t>
  </si>
  <si>
    <t>Fil ressoudé. L'écouteur droit fonctionne de nouveau mais pas le gauche.</t>
  </si>
  <si>
    <t>0635_2023_1123_001</t>
  </si>
  <si>
    <t>Mouse x and y axis have switched from 1 moment to the other. Happens on every PC so no software settings issue.</t>
  </si>
  <si>
    <t>https://www.reddit.com/r/techsupport/comments/2zw5re/my_mouse_x_and_y_axis_have_switched/</t>
  </si>
  <si>
    <t>0129_2023_1118_058</t>
  </si>
  <si>
    <t>bluetooth not working</t>
  </si>
  <si>
    <t>new, but won't connect to youtubw</t>
  </si>
  <si>
    <t>0129_2023_1118_048</t>
  </si>
  <si>
    <t>on/off button broken</t>
  </si>
  <si>
    <t>button worn away</t>
  </si>
  <si>
    <t>0129_2023_1118_014</t>
  </si>
  <si>
    <t>Cleaned leak of decorative fluid</t>
  </si>
  <si>
    <t>0129_2023_1118_013</t>
  </si>
  <si>
    <t>Located break &amp; resoldered wire</t>
  </si>
  <si>
    <t>moet vervangen</t>
  </si>
  <si>
    <t>0660_2023_0813_033</t>
  </si>
  <si>
    <t>0660_2023_0730_015</t>
  </si>
  <si>
    <t>0572_2023_1112_007</t>
  </si>
  <si>
    <t>Broken connection between headphone &amp; head band</t>
  </si>
  <si>
    <t>Glued the parts</t>
  </si>
  <si>
    <t>0011_2023_1111_044</t>
  </si>
  <si>
    <t>Geholpen met bestellen nieuwe stekker</t>
  </si>
  <si>
    <t>0621_2023_1108_006</t>
  </si>
  <si>
    <t>batterie HS et contacteurs oxydés</t>
  </si>
  <si>
    <t>Changement batterie et desoxydation contacts</t>
  </si>
  <si>
    <t>0017_2018_1222_010</t>
  </si>
  <si>
    <t>HD280 pro 64 ohm</t>
  </si>
  <si>
    <t>Drradbreuk</t>
  </si>
  <si>
    <t>0041_2023_1104_009</t>
  </si>
  <si>
    <t>0250_2023_1028_005</t>
  </si>
  <si>
    <t>Auriculares diadema N6306</t>
  </si>
  <si>
    <t>mal contacto del adaptador de tamaño de Jack, queda holgado</t>
  </si>
  <si>
    <t>fallo intermitente de un lado u otro, de Vanessa</t>
  </si>
  <si>
    <t>tiene que cambiar el adaptador o el jack</t>
  </si>
  <si>
    <t>0607_2023_1021_010</t>
  </si>
  <si>
    <t>Problem with cord</t>
  </si>
  <si>
    <t xml:space="preserve">Heat shrink new connections </t>
  </si>
  <si>
    <t>0557_2023_1101_013</t>
  </si>
  <si>
    <t>accu  is op</t>
  </si>
  <si>
    <t xml:space="preserve">bleu tooth werkt niet </t>
  </si>
  <si>
    <t>0557_2023_1101_001</t>
  </si>
  <si>
    <t>schoonmaken en olie</t>
  </si>
  <si>
    <t xml:space="preserve">WERKTE NIET </t>
  </si>
  <si>
    <t>1 oor afgebroken</t>
  </si>
  <si>
    <t>0525_2023_1028_014</t>
  </si>
  <si>
    <t>Plug en snoeren los</t>
  </si>
  <si>
    <t>Snoeren ingekort en opnieuw gesoldeerd. Helaas niet te testen omdat we geen verloop stekker hadden.</t>
  </si>
  <si>
    <t>0217_2022_0402_016</t>
  </si>
  <si>
    <t>No sound from left, unable to find the fault.  Dismantled and inspected for broken wires, none found.  Possible chip fault. Unable to repair.</t>
  </si>
  <si>
    <t>Left side not working - broken wire?</t>
  </si>
  <si>
    <t>0596_2023_1004_021</t>
  </si>
  <si>
    <t>Accu laadt niet op, plugje moet vervangen worden</t>
  </si>
  <si>
    <t>0519_2023_1021_015</t>
  </si>
  <si>
    <t>0482_2023_0909_010</t>
  </si>
  <si>
    <t>Draadje doorgeroest</t>
  </si>
  <si>
    <t>niet open te maken</t>
  </si>
  <si>
    <t>0557_2023_1018_010</t>
  </si>
  <si>
    <t>0557_2023_1018_007</t>
  </si>
  <si>
    <t>versleten draad plus nieuwe mini</t>
  </si>
  <si>
    <t>draadbreuk in plug</t>
  </si>
  <si>
    <t>0134_2023_1014_1180</t>
  </si>
  <si>
    <t>Kabel gerissen (Sehr dünn)</t>
  </si>
  <si>
    <t>0293_2023_1014_019</t>
  </si>
  <si>
    <t>Souris ordinateur sans fil</t>
  </si>
  <si>
    <t>Le récepteur USB marche mais la souris ne veut rien commander</t>
  </si>
  <si>
    <t>0462_2023_1014_008</t>
  </si>
  <si>
    <t>M3BS</t>
  </si>
  <si>
    <t>Left side doesn't 't click down.</t>
  </si>
  <si>
    <t xml:space="preserve"> Advised to swap buttons in Windows.</t>
  </si>
  <si>
    <t>0462_2023_1014_007</t>
  </si>
  <si>
    <t>Bluetooth Plattan 2</t>
  </si>
  <si>
    <t>One speaker produces no sound.</t>
  </si>
  <si>
    <t>Stopped working oner side.</t>
  </si>
  <si>
    <t>Checked continuity of speakers. No continuity.  Advised could replace speaker cables if replacement can be found.</t>
  </si>
  <si>
    <t>0422_2023_1013_003</t>
  </si>
  <si>
    <t>Type 5516</t>
  </si>
  <si>
    <t>0585_2023_1009_015</t>
  </si>
  <si>
    <t>Plantronics</t>
  </si>
  <si>
    <t>RIG 500</t>
  </si>
  <si>
    <t>Wire needs repairing</t>
  </si>
  <si>
    <t>Used Sugru - the wire was intact but just needed new protection</t>
  </si>
  <si>
    <t>0495_2023_1007_1330</t>
  </si>
  <si>
    <t>One side needs re-soldering</t>
  </si>
  <si>
    <t>0557_2023_1004_005</t>
  </si>
  <si>
    <t>0520_2023_0923_172</t>
  </si>
  <si>
    <t>JLab</t>
  </si>
  <si>
    <t>circuitry issue or battery gone</t>
  </si>
  <si>
    <t>Nieuwe batterijen erin gezet</t>
  </si>
  <si>
    <t>0047_2023_0930_019</t>
  </si>
  <si>
    <t>Hapert en maakt raar geluid, na opladen blijft lampje rood</t>
  </si>
  <si>
    <t>0015_2023_0902_570</t>
  </si>
  <si>
    <t>rc30</t>
  </si>
  <si>
    <t>usb connector</t>
  </si>
  <si>
    <t>0015_2023_0902_318</t>
  </si>
  <si>
    <t>rg019a</t>
  </si>
  <si>
    <t>nog garantie terug naar winkel</t>
  </si>
  <si>
    <t>0015_2023_0902_311</t>
  </si>
  <si>
    <t>kop opgevuld</t>
  </si>
  <si>
    <t>B40</t>
  </si>
  <si>
    <t>0629_2022_0101_090</t>
  </si>
  <si>
    <t>0239_2023_0913_008</t>
  </si>
  <si>
    <t>0134_2019_0309_667</t>
  </si>
  <si>
    <t>Magnet lose</t>
  </si>
  <si>
    <t>Magnet wieder festgeklebt</t>
  </si>
  <si>
    <t>0129_2023_0916_026</t>
  </si>
  <si>
    <t>blade head stuck</t>
  </si>
  <si>
    <t xml:space="preserve">Opened clippers, cleaned it out, straightened curved piece </t>
  </si>
  <si>
    <t>0544_2023_0819_004</t>
  </si>
  <si>
    <t>A256</t>
  </si>
  <si>
    <t>Klepje van deksel batterijen weer teruggebogen</t>
  </si>
  <si>
    <t>Klepje van deksel batterijen omgebogen</t>
  </si>
  <si>
    <t>0250_2023_0909_002</t>
  </si>
  <si>
    <t>Auriculares oreja de gato</t>
  </si>
  <si>
    <t>desconectado un lado</t>
  </si>
  <si>
    <t>No se oye por un lado, de Jose Antonio</t>
  </si>
  <si>
    <t>Se suelda</t>
  </si>
  <si>
    <t>0078_2023_0911_004</t>
  </si>
  <si>
    <t>Veer eruit</t>
  </si>
  <si>
    <t>Veer teruggeplaatst</t>
  </si>
  <si>
    <t>Dirt</t>
  </si>
  <si>
    <t>0503_2023_0909_014</t>
  </si>
  <si>
    <t>Head support loose</t>
  </si>
  <si>
    <t>Created now support with a hole and paper clip.  Covered repair with Selley's Kneed</t>
  </si>
  <si>
    <t>0606_2023_0902_251</t>
  </si>
  <si>
    <t xml:space="preserve">not </t>
  </si>
  <si>
    <t>0004_2023_0622_011</t>
  </si>
  <si>
    <t>kanaalinstelling</t>
  </si>
  <si>
    <t>geen of te hard geluid</t>
  </si>
  <si>
    <t>juiste kanaal ingesteld</t>
  </si>
  <si>
    <t>0041_2023_0902_005</t>
  </si>
  <si>
    <t>oorschelp los</t>
  </si>
  <si>
    <t>oorschelp erop geklikt</t>
  </si>
  <si>
    <t>Volume control not working</t>
  </si>
  <si>
    <t>0004_2023_0615_003</t>
  </si>
  <si>
    <t>T9</t>
  </si>
  <si>
    <t>0607_2023_0819_004</t>
  </si>
  <si>
    <t>0419_2023_0827_001</t>
  </si>
  <si>
    <t>connecteur d'alimentation défectueux</t>
  </si>
  <si>
    <t>https://fr.ifixit.com/R%C3%A9ponses/Afficher/614702/Braun+5513+Stopped+working+after+charge.?permalink=answer-810383#answer810383</t>
  </si>
  <si>
    <t>suivre la procédure décrite dessus!</t>
  </si>
  <si>
    <t>0333_2023_0819_023</t>
  </si>
  <si>
    <t>0074_2023_0628_003</t>
  </si>
  <si>
    <t>leds vervangen</t>
  </si>
  <si>
    <t>0227_2023_0715_003</t>
  </si>
  <si>
    <t>Broken latch on one ear piece</t>
  </si>
  <si>
    <t>Fixed in position with electrical tape</t>
  </si>
  <si>
    <t>0156_2023_0722_008</t>
  </si>
  <si>
    <t>Fils dénudés ne fonctionne plus</t>
  </si>
  <si>
    <t>0333_2023_0218_033</t>
  </si>
  <si>
    <t>One side has no sound</t>
  </si>
  <si>
    <t>0460_2023_0731_106</t>
  </si>
  <si>
    <t>Kontakte abgerissen, Stecker defekt.</t>
  </si>
  <si>
    <t>Neuer Stecker (Metall, Omega) angelötet, 2x Schrumpfschlauch + wenig Heisskleber als Zugentlastung für Bibliotheksbetrieb. Stecker ist nicht hochwertig (Masse = dünnes Blech).</t>
  </si>
  <si>
    <t>0040_2023_0624_009</t>
  </si>
  <si>
    <t>TMR- RF895R</t>
  </si>
  <si>
    <t>Batterijen lage spanning. Na een tijdje opladen werkt hij perfect.</t>
  </si>
  <si>
    <t>Batterijen vervangen wanneer de koptelefoon het niet meer doet.</t>
  </si>
  <si>
    <t>0040_2023_0527_001</t>
  </si>
  <si>
    <t>Veer los.</t>
  </si>
  <si>
    <t>Veer goed gemonteerd en 2 schroeven goed vast gezet.</t>
  </si>
  <si>
    <t>0434_2023_0121_605</t>
  </si>
  <si>
    <t>CL5000 RACER</t>
  </si>
  <si>
    <t>Inderdaad schakelaar defect</t>
  </si>
  <si>
    <t>Laten vallen. Vermoedelijk aan/uitschakelaar defect</t>
  </si>
  <si>
    <t>Mansfield</t>
  </si>
  <si>
    <t>0333_2023_0715_017</t>
  </si>
  <si>
    <t>Sound cutting in and out</t>
  </si>
  <si>
    <t>Tightened connection but might not be permanent</t>
  </si>
  <si>
    <t>0557_2023_0712_022</t>
  </si>
  <si>
    <t>nee, zit nog in de garantie periode</t>
  </si>
  <si>
    <t>Gaat niet meer aan na regenbui</t>
  </si>
  <si>
    <t>0300_2023_0708_025</t>
  </si>
  <si>
    <t>0410_2023_0617_014</t>
  </si>
  <si>
    <t>Wires broken from PCB</t>
  </si>
  <si>
    <t>Cord ripped out from control unit</t>
  </si>
  <si>
    <t>Resoldered wires to circuit board</t>
  </si>
  <si>
    <t>0503_2023_0708_014</t>
  </si>
  <si>
    <t>plug-in cord not functioning</t>
  </si>
  <si>
    <t>sound unreliable</t>
  </si>
  <si>
    <t>tested headphones as OK. Informed owner to buy new connection cord.</t>
  </si>
  <si>
    <t>0250_2023_0701_005</t>
  </si>
  <si>
    <t>No se oye por un lado, de Jose Antonio de Prado</t>
  </si>
  <si>
    <t>0572_2023_0702_006</t>
  </si>
  <si>
    <t>Crackling but still working</t>
  </si>
  <si>
    <t>Customer needs to purchase replacement switch &amp; bring back for replacement</t>
  </si>
  <si>
    <t>0239_2023_0614_018</t>
  </si>
  <si>
    <t>0415_2023_0623_484</t>
  </si>
  <si>
    <t>0415_2023_0623_472</t>
  </si>
  <si>
    <t>0415_2023_0415_422</t>
  </si>
  <si>
    <t>0415_2023_0415_410</t>
  </si>
  <si>
    <t>0415_2023_0415_409</t>
  </si>
  <si>
    <t>0415_2023_0415_404</t>
  </si>
  <si>
    <t>ELEGA</t>
  </si>
  <si>
    <t>0156_2023_0610_005</t>
  </si>
  <si>
    <t>Cable abimé</t>
  </si>
  <si>
    <t>Coupures dans le son</t>
  </si>
  <si>
    <t>0036_2023_0616_048</t>
  </si>
  <si>
    <t>Turns off immediately</t>
  </si>
  <si>
    <t>Stekkertje afgebroken</t>
  </si>
  <si>
    <t>0529_2023_0428_009</t>
  </si>
  <si>
    <t>0401_2023_0610_039</t>
  </si>
  <si>
    <t>0503_2023_0610_024</t>
  </si>
  <si>
    <t>Not stated. "Bring back next month"</t>
  </si>
  <si>
    <t>Bring them back next month.</t>
  </si>
  <si>
    <t>0155_2023_0527_015</t>
  </si>
  <si>
    <t>Taped up exposed wires - impossible to solder</t>
  </si>
  <si>
    <t>0050_2018_1103_2265</t>
  </si>
  <si>
    <t>Hoorhulp</t>
  </si>
  <si>
    <t>0026_2023_0505_001</t>
  </si>
  <si>
    <t>HC5810</t>
  </si>
  <si>
    <t>Onderdeel is eruit gevallen</t>
  </si>
  <si>
    <t>Uitleg hoe onderdeel terug te zetten en uitleg over smeren</t>
  </si>
  <si>
    <t>0026_2023_0428_007</t>
  </si>
  <si>
    <t>ST 7080</t>
  </si>
  <si>
    <t>0411_2023_0604_011</t>
  </si>
  <si>
    <t>T101A</t>
  </si>
  <si>
    <t>schoonmaken apparaat</t>
  </si>
  <si>
    <t>0026_2023_0414_010</t>
  </si>
  <si>
    <t>Plug afgebroken</t>
  </si>
  <si>
    <t>Plug vervangen</t>
  </si>
  <si>
    <t>0374_2023_0602_022</t>
  </si>
  <si>
    <t>muis vuil</t>
  </si>
  <si>
    <t>muis doet gek.</t>
  </si>
  <si>
    <t>0050_2019_1130_2166</t>
  </si>
  <si>
    <t>mdr p20</t>
  </si>
  <si>
    <t>0050_2019_1102_2054</t>
  </si>
  <si>
    <t>do 7037</t>
  </si>
  <si>
    <t>mesjes bewegen niet</t>
  </si>
  <si>
    <t>minder strak vASTGEZETB EN SCHOONGEMAAKT</t>
  </si>
  <si>
    <t>0050_2019_1019_2001</t>
  </si>
  <si>
    <t>geeft  geen geluid</t>
  </si>
  <si>
    <t>volumeregelaar defect</t>
  </si>
  <si>
    <t>0050_2019_0822_1846</t>
  </si>
  <si>
    <t>batterijen leeg, advies gebruik oplaadbare batterijen</t>
  </si>
  <si>
    <t>nwe batterijen, advies gebruik oplaadbare</t>
  </si>
  <si>
    <t>0250_2023_0506_001</t>
  </si>
  <si>
    <t>Cascos cerrados</t>
  </si>
  <si>
    <t>pieza que permite el giro rota, ya se pegó una vez pero no ha durado.</t>
  </si>
  <si>
    <t>uno de los altavoces está suelto pero funciona, de Valentina</t>
  </si>
  <si>
    <t>pegar la pieza del altavoz para que la unión sea más consistente aunque no gire.</t>
  </si>
  <si>
    <t>0050_2020_1121_3045</t>
  </si>
  <si>
    <t>draadbreuk, te dun om te solderen</t>
  </si>
  <si>
    <t>een kant geluid</t>
  </si>
  <si>
    <t>0050_2020_1106_3006</t>
  </si>
  <si>
    <t>stekketje schoongemaakt</t>
  </si>
  <si>
    <t>0050_2020_0912_2627</t>
  </si>
  <si>
    <t>G3312</t>
  </si>
  <si>
    <t>draad en plug defect</t>
  </si>
  <si>
    <t>plug defect en draadbreuk</t>
  </si>
  <si>
    <t>0050_2020_0822_2612</t>
  </si>
  <si>
    <t>kabelbreuk bij plug</t>
  </si>
  <si>
    <t>snoer ingekort en nwe plug gemonteerd</t>
  </si>
  <si>
    <t>0050_2020_0725_2577</t>
  </si>
  <si>
    <t>t3305k1702426</t>
  </si>
  <si>
    <t>klant koopt plug en kort snoer in</t>
  </si>
  <si>
    <t>0050_2020_0711_12052</t>
  </si>
  <si>
    <t>batterij verkeerd ingezet</t>
  </si>
  <si>
    <t>batterij juist geplaatst</t>
  </si>
  <si>
    <t>0508_2023_0524_002</t>
  </si>
  <si>
    <t>SBC HC8395</t>
  </si>
  <si>
    <t>CHANGER TRANSFO</t>
  </si>
  <si>
    <t>0508_2023_0524_001</t>
  </si>
  <si>
    <t>SHC 8900</t>
  </si>
  <si>
    <t>0050_2020_0307_2010</t>
  </si>
  <si>
    <t>371mk2</t>
  </si>
  <si>
    <t>Wiss</t>
  </si>
  <si>
    <t>0050_2021_0925_1578</t>
  </si>
  <si>
    <t>0050_2021_0925_1556</t>
  </si>
  <si>
    <t>accus kapot, machine en lader ok</t>
  </si>
  <si>
    <t>0239_2023_0510_007</t>
  </si>
  <si>
    <t>kabel ligt bloot</t>
  </si>
  <si>
    <t>Kabel opnieuw eraan gesoldeerd</t>
  </si>
  <si>
    <t>0050_2021_0122_1335</t>
  </si>
  <si>
    <t>andere batterijen er in, advies oplaadbare te kopen</t>
  </si>
  <si>
    <t>0050_2021_0116_1317</t>
  </si>
  <si>
    <t>0293_2023_0513_012</t>
  </si>
  <si>
    <t xml:space="preserve">Connexion irréparable </t>
  </si>
  <si>
    <t>Problème de cable</t>
  </si>
  <si>
    <t>0068_2023_0513_021</t>
  </si>
  <si>
    <t>Live500bt</t>
  </si>
  <si>
    <t>een oorschelp zit los</t>
  </si>
  <si>
    <t>Lijm kneedbaar geadviseeerd</t>
  </si>
  <si>
    <t>0068_2023_0513_002</t>
  </si>
  <si>
    <t>HD201</t>
  </si>
  <si>
    <t>Bedrading is defect</t>
  </si>
  <si>
    <t>0068_2023_0513_003</t>
  </si>
  <si>
    <t>MDR-XB650BT</t>
  </si>
  <si>
    <t>correndeerde bekabeling</t>
  </si>
  <si>
    <t>Laad niet op / gaat niet aan.</t>
  </si>
  <si>
    <t>nagemeten / opengemaakt gereset</t>
  </si>
  <si>
    <t>oorschelpen zijn geplakt en kan je voorzichtig los trekken en plakt weer vast</t>
  </si>
  <si>
    <t>0050_2021_0208_1212</t>
  </si>
  <si>
    <t>kabel iongekort</t>
  </si>
  <si>
    <t>0050_2020_0125_1072</t>
  </si>
  <si>
    <t>sw030100eu</t>
  </si>
  <si>
    <t>0050_2020_0125_1039</t>
  </si>
  <si>
    <t>koperbaan weg</t>
  </si>
  <si>
    <t>controlelamp werkt niet</t>
  </si>
  <si>
    <t>koperbaan hersteld door draadje der op te solderen</t>
  </si>
  <si>
    <t>0050_2020_0111_1031</t>
  </si>
  <si>
    <t>stekkeraansluiting af</t>
  </si>
  <si>
    <t>0411_2023_0507_006</t>
  </si>
  <si>
    <t>Momentum 2 wireless</t>
  </si>
  <si>
    <t>lampje brandt, motor doet t niet</t>
  </si>
  <si>
    <t>0050_2021_0612_1211</t>
  </si>
  <si>
    <t>thijs van liere</t>
  </si>
  <si>
    <t>0250_2023_0422_004</t>
  </si>
  <si>
    <t>0050_2023_0422_1133</t>
  </si>
  <si>
    <t>43vh610v</t>
  </si>
  <si>
    <t>0074_2023_0414_013</t>
  </si>
  <si>
    <t>0050_2023_0323_1091</t>
  </si>
  <si>
    <t>doet 1 kant wel</t>
  </si>
  <si>
    <t>0155_2023_0429_014</t>
  </si>
  <si>
    <t>unable to tear</t>
  </si>
  <si>
    <t>0455_2023_0429_013</t>
  </si>
  <si>
    <t>0455_2023_0429_008</t>
  </si>
  <si>
    <t>test alimentation ok ; carte à faire vérifier par électronicien</t>
  </si>
  <si>
    <t>Accu is kapot.</t>
  </si>
  <si>
    <t>0526_2023_0223_012</t>
  </si>
  <si>
    <t>Mu6</t>
  </si>
  <si>
    <t>0526_2023_0330_020</t>
  </si>
  <si>
    <t xml:space="preserve">Speaker broken. </t>
  </si>
  <si>
    <t>Loose cantact</t>
  </si>
  <si>
    <t xml:space="preserve">Ordered new part and could fix it. </t>
  </si>
  <si>
    <t>0526_2023_0330_028</t>
  </si>
  <si>
    <t>HD9</t>
  </si>
  <si>
    <t xml:space="preserve">No sound. </t>
  </si>
  <si>
    <t>0412_2023_0405_019</t>
  </si>
  <si>
    <t>E65 BTNC</t>
  </si>
  <si>
    <t>Nee vermoedelijk draadbreuk</t>
  </si>
  <si>
    <t>Rechts geen geluid</t>
  </si>
  <si>
    <t>Zeer speciale schroevendraaiers nodig</t>
  </si>
  <si>
    <t>0004_2023_0401_005</t>
  </si>
  <si>
    <t>T24REF7492</t>
  </si>
  <si>
    <t>connector half defect. advies nieuwe adapter aanschaffen</t>
  </si>
  <si>
    <t>adaptersnoer breukje</t>
  </si>
  <si>
    <t>advies nieuwe adapter aanschaffen</t>
  </si>
  <si>
    <t>0078_2023_0408_009</t>
  </si>
  <si>
    <t>knop aan uit werkt niet</t>
  </si>
  <si>
    <t>schoonmaken, testen en het werkt weer</t>
  </si>
  <si>
    <t>olie tekort</t>
  </si>
  <si>
    <t>0114_2023_0407_008</t>
  </si>
  <si>
    <t>vastgepakt en aangezet</t>
  </si>
  <si>
    <t>0099_2023_0404_004</t>
  </si>
  <si>
    <t>0074_2023_0329_025</t>
  </si>
  <si>
    <t>0217_2023_0401_007</t>
  </si>
  <si>
    <t>Cable pulled out of plug</t>
  </si>
  <si>
    <t>Faulty jack</t>
  </si>
  <si>
    <t>Removed plug, resoldered connection, feritted plug with heat shrink sleeving and glue</t>
  </si>
  <si>
    <t>0526_2023_0330_022</t>
  </si>
  <si>
    <t>Chrom Style</t>
  </si>
  <si>
    <t>Bad contact</t>
  </si>
  <si>
    <t>0552_2023_0325_008</t>
  </si>
  <si>
    <t>Connections broken</t>
  </si>
  <si>
    <t>Need to resolder connections</t>
  </si>
  <si>
    <t>Nieuw onderdeel in geplaatst.</t>
  </si>
  <si>
    <t>0017_2023_0325_037</t>
  </si>
  <si>
    <t>een kant valt weg</t>
  </si>
  <si>
    <t>0017_2023_0325_038</t>
  </si>
  <si>
    <t>probleem gevonden moet nog worden getest</t>
  </si>
  <si>
    <t>0017_2023_0325_011</t>
  </si>
  <si>
    <t>kapot onderdeel moet vervangen worden, is aanwezig</t>
  </si>
  <si>
    <t>0047_2023_0325_021</t>
  </si>
  <si>
    <t>Expert eigen merk, draadloos</t>
  </si>
  <si>
    <t>0455_2023_0325_009</t>
  </si>
  <si>
    <t>Coller élément, colle fournie</t>
  </si>
  <si>
    <t>0412_2023_0322_007</t>
  </si>
  <si>
    <t>PLT</t>
  </si>
  <si>
    <t>Breuk in verborgen kabel</t>
  </si>
  <si>
    <t>1 kant geen geluid meer + draad breuk?</t>
  </si>
  <si>
    <t>0227_2023_0318_011</t>
  </si>
  <si>
    <t>could not open appliance</t>
  </si>
  <si>
    <t>0435_2023_0314_039</t>
  </si>
  <si>
    <t>mechanical break as well as noise cancelling not working</t>
  </si>
  <si>
    <t>Mechanical break</t>
  </si>
  <si>
    <t>Epoxied back together. Unable to fix noise cancelling as risk of damage whilst opening</t>
  </si>
  <si>
    <t>0435_2022_0910_019</t>
  </si>
  <si>
    <t>Torq screw loose and needs new arm</t>
  </si>
  <si>
    <t>Loose headphone on right side</t>
  </si>
  <si>
    <t>Will return with parts to enable repair</t>
  </si>
  <si>
    <t>0300_2023_0311_008</t>
  </si>
  <si>
    <t>Fil déssoudé</t>
  </si>
  <si>
    <t>0068_2023_0311_007</t>
  </si>
  <si>
    <t>Nooit gedaan, een oor</t>
  </si>
  <si>
    <t xml:space="preserve">Handleiding </t>
  </si>
  <si>
    <t>0015_2023_0304_176</t>
  </si>
  <si>
    <t>veer scheef</t>
  </si>
  <si>
    <t>kopjes kunnen niet verwisseld worden</t>
  </si>
  <si>
    <t>0495_2023_0304_1087</t>
  </si>
  <si>
    <t>Broken wire bypassed</t>
  </si>
  <si>
    <t>Microphone not working and sound cuts out intermittently</t>
  </si>
  <si>
    <t>0374_2023_0305_002</t>
  </si>
  <si>
    <t>scheerblad los</t>
  </si>
  <si>
    <t>scheert niet meer goed</t>
  </si>
  <si>
    <t>batterij te lage spanning</t>
  </si>
  <si>
    <t>0004_2023_0216_022</t>
  </si>
  <si>
    <t>muis gaat niet aan</t>
  </si>
  <si>
    <t>er is nog garantie bij LIDL</t>
  </si>
  <si>
    <t>0004_2023_0216_002</t>
  </si>
  <si>
    <t>bluetooth niet verbonden</t>
  </si>
  <si>
    <t>blue tooth instelling</t>
  </si>
  <si>
    <t>bluetooth verbonden</t>
  </si>
  <si>
    <t>0017_2023_0225_036</t>
  </si>
  <si>
    <t>Doet het niet aan 1 kant. Bezoeker kan het zelf repareren, maar krijgt oorschelp niet open.</t>
  </si>
  <si>
    <t>Oorschelp opengemaakt. Bezoeker gaat zelf verder met de reparatie.</t>
  </si>
  <si>
    <t>0017_2023_0225_044</t>
  </si>
  <si>
    <t>draadverbinding in de plug is kapot</t>
  </si>
  <si>
    <t>0529_2023_0224_012</t>
  </si>
  <si>
    <t>0337_2023_0211_016</t>
  </si>
  <si>
    <t>Linker kant werkt niet</t>
  </si>
  <si>
    <t>0050_2022_1015_1018</t>
  </si>
  <si>
    <t>0146_2023_0221_486</t>
  </si>
  <si>
    <t>Advent</t>
  </si>
  <si>
    <t>ADESKWL15</t>
  </si>
  <si>
    <t xml:space="preserve">Visitor hadn’t found the on/ off switch. </t>
  </si>
  <si>
    <t xml:space="preserve">New batteries inserted. No red light underneath. Not working. </t>
  </si>
  <si>
    <t>0031_2019_0928_071</t>
  </si>
  <si>
    <t>Niet vermeld</t>
  </si>
  <si>
    <t>0020_2017_1017_2176</t>
  </si>
  <si>
    <t>Klant heeft hem uit elkaar gehaald, maar kan hem niet meer in elkaar zetten</t>
  </si>
  <si>
    <t>Onwetendheid</t>
  </si>
  <si>
    <t>0011_2020_0208_036</t>
  </si>
  <si>
    <t>plug aan snoer zetten</t>
  </si>
  <si>
    <t>plug aan snoer gesoldeerd</t>
  </si>
  <si>
    <t>Nvt/onbekend</t>
  </si>
  <si>
    <t>0026_2018_0323_009</t>
  </si>
  <si>
    <t>Rechterkant doet het niet goed</t>
  </si>
  <si>
    <t>Ander snoer? Precieze breuk niet gevonden</t>
  </si>
  <si>
    <t>geen power</t>
  </si>
  <si>
    <t>0031_2019_0330_019</t>
  </si>
  <si>
    <t>Mesje los</t>
  </si>
  <si>
    <t>Monteur repareert tondeuse thuis</t>
  </si>
  <si>
    <t>0026_2019_1011_012</t>
  </si>
  <si>
    <t>Gesoldeerd en delen vastgelijmd</t>
  </si>
  <si>
    <t>0024_2020_0201_072</t>
  </si>
  <si>
    <t>Snoer is losgetrokken</t>
  </si>
  <si>
    <t>De draad is los</t>
  </si>
  <si>
    <t>Snoer opnieuw gesoldeerd</t>
  </si>
  <si>
    <t>Pin layout snoer opgezocht</t>
  </si>
  <si>
    <t>Slecht onderhoud</t>
  </si>
  <si>
    <t>0065_2019_0926_001</t>
  </si>
  <si>
    <t xml:space="preserve">Snijmes zit vast </t>
  </si>
  <si>
    <t xml:space="preserve">Snijmes losgemaakt/  geolied </t>
  </si>
  <si>
    <t>0058_2018_0106_001</t>
  </si>
  <si>
    <t>Vol troep.</t>
  </si>
  <si>
    <t>Schoon- en gangbaar gemaakt</t>
  </si>
  <si>
    <t>0004_2019_0404_021</t>
  </si>
  <si>
    <t>Tuntle</t>
  </si>
  <si>
    <t>koptelefoon stekkertje gebroken</t>
  </si>
  <si>
    <t>jack aansluiting vervangen</t>
  </si>
  <si>
    <t>0011_2019_0413_032</t>
  </si>
  <si>
    <t>een kant werkt niet</t>
  </si>
  <si>
    <t>0011_2019_0209_008</t>
  </si>
  <si>
    <t>0011_2019_1214_035</t>
  </si>
  <si>
    <t>0015_2017_0902_133</t>
  </si>
  <si>
    <t>0015_2019_0202_380</t>
  </si>
  <si>
    <t>Wonky Monkey</t>
  </si>
  <si>
    <t>gen geluid</t>
  </si>
  <si>
    <t>is gegoten en niet open te maken</t>
  </si>
  <si>
    <t>0015_2020_0104_777</t>
  </si>
  <si>
    <t>plugje stuk</t>
  </si>
  <si>
    <t>plugje kopen en terugkomen</t>
  </si>
  <si>
    <t>nieuw snoer kopen</t>
  </si>
  <si>
    <t>0015_2017_1104_608</t>
  </si>
  <si>
    <t>0015_2019_1207_574</t>
  </si>
  <si>
    <t>valst steeds uit</t>
  </si>
  <si>
    <t>0333_2023_0218_028</t>
  </si>
  <si>
    <t>Probable break in cable</t>
  </si>
  <si>
    <t>Sound cuts in and out</t>
  </si>
  <si>
    <t>0050_2022_1119_1023</t>
  </si>
  <si>
    <t>0050_2022_1119_1004</t>
  </si>
  <si>
    <t>0050_2022_0430_007</t>
  </si>
  <si>
    <t>0317_2022_1009_017</t>
  </si>
  <si>
    <t>0004_2023_0126_011</t>
  </si>
  <si>
    <t>WI-C300</t>
  </si>
  <si>
    <t>was niet verbonden</t>
  </si>
  <si>
    <t>blue tooth doet het niet meer</t>
  </si>
  <si>
    <t>oordoppen verbonden met GSM</t>
  </si>
  <si>
    <t>0304_2023_0206_015</t>
  </si>
  <si>
    <t>adapter snoer kapot</t>
  </si>
  <si>
    <t xml:space="preserve">Adapter open gebroken en snoer opnieuw bevestigd, de Jack opnieuw aangezet en met 3d geprint houdertje afgewerkt. </t>
  </si>
  <si>
    <t>0485_2023_0128_015</t>
  </si>
  <si>
    <t xml:space="preserve">oplaadbare batterijen zijn niet opgeladen - oplaadkabel ontbreekt </t>
  </si>
  <si>
    <t>draadloos - maakt geen verbinding</t>
  </si>
  <si>
    <t>0250_2023_0128_006</t>
  </si>
  <si>
    <t>Auriculares de cable</t>
  </si>
  <si>
    <t>falla la clavija de fábrica</t>
  </si>
  <si>
    <t>funciona intermitentemente, en EeA</t>
  </si>
  <si>
    <t>se utiliza la del otro que no puede repararse</t>
  </si>
  <si>
    <t>0250_2023_0128_005</t>
  </si>
  <si>
    <t>mal contacto y soldadura</t>
  </si>
  <si>
    <t>No se oye por un lado, en EeA</t>
  </si>
  <si>
    <t>cable usb à racheter</t>
  </si>
  <si>
    <t>0415_2023_0128_347</t>
  </si>
  <si>
    <t>0015_2023_0107_009</t>
  </si>
  <si>
    <t>accu losgekoppeld en op stroom gebruiken</t>
  </si>
  <si>
    <t>0011_2022_1217_010</t>
  </si>
  <si>
    <t>koptelefoon met microfoon</t>
  </si>
  <si>
    <t>0410_2023_0121_022</t>
  </si>
  <si>
    <t>Earphone piece came off earpiece</t>
  </si>
  <si>
    <t>Broken on one side</t>
  </si>
  <si>
    <t>Pulled apart and put clip back in that holds the earpiece on.  Suggest adding some tape to hold it on for now.  Also suggest trying to source a new plastic retainer bracket for this model, as the original one has a corner missing and may come out again.</t>
  </si>
  <si>
    <t>0333_2023_0121_009</t>
  </si>
  <si>
    <t>Partially fixed with glue</t>
  </si>
  <si>
    <t>Sydney North</t>
  </si>
  <si>
    <t>Defect is niet gevonden.</t>
  </si>
  <si>
    <t>stoort erg</t>
  </si>
  <si>
    <t>0068_2023_0114_005</t>
  </si>
  <si>
    <t>0011_2022_1112_041</t>
  </si>
  <si>
    <t>HD 4.50 B TNC</t>
  </si>
  <si>
    <t>1 kant werkt niet</t>
  </si>
  <si>
    <t>0041_2023_0107_006</t>
  </si>
  <si>
    <t>contacten in de koptelefoon gesoldeerd</t>
  </si>
  <si>
    <t>CDCL51</t>
  </si>
  <si>
    <t>0009_2022_0507_017</t>
  </si>
  <si>
    <t>snoertje aan stekkertje is kapot</t>
  </si>
  <si>
    <t>nieuwe plug aan gesoldeerd</t>
  </si>
  <si>
    <t>0009_2022_0507_008</t>
  </si>
  <si>
    <t>een oor doet het niet</t>
  </si>
  <si>
    <t>0250_2022_1217_001</t>
  </si>
  <si>
    <t>falla el contacto en minijack</t>
  </si>
  <si>
    <t>Sólo se oye por un lado</t>
  </si>
  <si>
    <t>Hay que cambiar el jack</t>
  </si>
  <si>
    <t>0415_2022_1219_274</t>
  </si>
  <si>
    <t>0011_2022_1112_008</t>
  </si>
  <si>
    <t>kam schuift niet meer</t>
  </si>
  <si>
    <t>uit elkaar gehaald en knop losgemaakt</t>
  </si>
  <si>
    <t>0036_2022_1216_028</t>
  </si>
  <si>
    <t>noise canceling werkt niet</t>
  </si>
  <si>
    <t>doorgestuurd naar professioneel bedrijf</t>
  </si>
  <si>
    <t>0387_2022_1216_026</t>
  </si>
  <si>
    <t>Battery is dead. Replacement battery is not the correct one. Customer decided to throw away.</t>
  </si>
  <si>
    <t>Doesn't work. Return visit, after buying parts</t>
  </si>
  <si>
    <t>0304_2022_1216_005</t>
  </si>
  <si>
    <t>accu besteld en vervangen</t>
  </si>
  <si>
    <t>0293_2022_1210_023</t>
  </si>
  <si>
    <t>Black Pear</t>
  </si>
  <si>
    <t>Blocage de la vibration</t>
  </si>
  <si>
    <t>0293_2022_1210_006</t>
  </si>
  <si>
    <t>batteries défectueuses</t>
  </si>
  <si>
    <t>Changement des batteries</t>
  </si>
  <si>
    <t>0250_2022_1105_003</t>
  </si>
  <si>
    <t>Cortapelo Q63040</t>
  </si>
  <si>
    <t>Funciona con una pila, la batería está mal pero no está claro que el cargador funciene</t>
  </si>
  <si>
    <t>No funciona ni carga la batería</t>
  </si>
  <si>
    <t>0382_2022_1104_014</t>
  </si>
  <si>
    <t>0050_2022_1015_966</t>
  </si>
  <si>
    <t>zat vol haar</t>
  </si>
  <si>
    <t>vies vol haar</t>
  </si>
  <si>
    <t xml:space="preserve">geolied schoongemaakt </t>
  </si>
  <si>
    <t>nieuwe batterij kopen</t>
  </si>
  <si>
    <t>0050_2022_1119_470</t>
  </si>
  <si>
    <t>Spanner los</t>
  </si>
  <si>
    <t>Spanner knipelement pakt niet.</t>
  </si>
  <si>
    <t>Spanner vastgezet</t>
  </si>
  <si>
    <t>0114_2022_1202_004</t>
  </si>
  <si>
    <t>stekker los en adapter stuk</t>
  </si>
  <si>
    <t>draad aan stekker geslodeerd</t>
  </si>
  <si>
    <t>0050_2022_1119_448</t>
  </si>
  <si>
    <t>0495_2022_1203_999</t>
  </si>
  <si>
    <t>Disconnected wire needs welding</t>
  </si>
  <si>
    <t>0074_2022_1130_009</t>
  </si>
  <si>
    <t>0493_2022_1119_018</t>
  </si>
  <si>
    <t>gescheurd /  vergaan</t>
  </si>
  <si>
    <t>0146_2022_1008_1196</t>
  </si>
  <si>
    <t>MDR ZX 2208 T</t>
  </si>
  <si>
    <t>Underpowered headphones for the gentleman</t>
  </si>
  <si>
    <t>underpowered headphones</t>
  </si>
  <si>
    <t>0337_2022_1112_022</t>
  </si>
  <si>
    <t>Fet defct</t>
  </si>
  <si>
    <t>0387_2022_1120_018</t>
  </si>
  <si>
    <t>Germany Professional</t>
  </si>
  <si>
    <t>F-19</t>
  </si>
  <si>
    <t>Batteries need replacement and device re-assembled</t>
  </si>
  <si>
    <t>Asked guest to buy batteries and come back</t>
  </si>
  <si>
    <t>0304_2022_1123_008</t>
  </si>
  <si>
    <t>doet mniets</t>
  </si>
  <si>
    <t>Nieuwe besteld</t>
  </si>
  <si>
    <t>0415_2022_1123_255</t>
  </si>
  <si>
    <t>nettoyage plus lubrification</t>
  </si>
  <si>
    <t>0036_2022_1118_018</t>
  </si>
  <si>
    <t>TI 250</t>
  </si>
  <si>
    <t>Devonport</t>
  </si>
  <si>
    <t>0332_2022_1119_003</t>
  </si>
  <si>
    <t>HyperX</t>
  </si>
  <si>
    <t>solder new part</t>
  </si>
  <si>
    <t>0293_2022_1119_038</t>
  </si>
  <si>
    <t>0015_2022_1105_515</t>
  </si>
  <si>
    <t>DT 2120</t>
  </si>
  <si>
    <t>spoel hersteld</t>
  </si>
  <si>
    <t>0029_2022_0517_009</t>
  </si>
  <si>
    <t>afgeschreven</t>
  </si>
  <si>
    <t>0434_2022_0618_092</t>
  </si>
  <si>
    <t>0434_2022_0618_078</t>
  </si>
  <si>
    <t>HS40 -7466</t>
  </si>
  <si>
    <t>0434_2022_0219_309</t>
  </si>
  <si>
    <t>Plug gerepareerd</t>
  </si>
  <si>
    <t>0360_2022_1112_071</t>
  </si>
  <si>
    <t>0360_2022_1112_066</t>
  </si>
  <si>
    <t>0360_2022_1112_063</t>
  </si>
  <si>
    <t>steker gesoldeerd en geisoleerd</t>
  </si>
  <si>
    <t>0317_2022_0611_005</t>
  </si>
  <si>
    <t>0411_2022_1107_002</t>
  </si>
  <si>
    <t>ZEM</t>
  </si>
  <si>
    <t>uitschuifbare hoofdband is te groot/ruim</t>
  </si>
  <si>
    <t>metalen veren ingekort (afgeknipt)</t>
  </si>
  <si>
    <t>0355_2022_1026_005</t>
  </si>
  <si>
    <t>alim défecteurse</t>
  </si>
  <si>
    <t>0250_2022_1008_004</t>
  </si>
  <si>
    <t>conexión</t>
  </si>
  <si>
    <t>conexión de ambos oídos, de Vanessa Palancar</t>
  </si>
  <si>
    <t>0250_2022_1015_009</t>
  </si>
  <si>
    <t>Oqan</t>
  </si>
  <si>
    <t xml:space="preserve">Cascos QHP10 Basiq </t>
  </si>
  <si>
    <t>clavija rota</t>
  </si>
  <si>
    <t>clavija rota, de Antonio</t>
  </si>
  <si>
    <t>0351_2022_1015_036</t>
  </si>
  <si>
    <t>False contact</t>
  </si>
  <si>
    <t>Stopped working - dropped</t>
  </si>
  <si>
    <t xml:space="preserve">solder wires - correct the contact. </t>
  </si>
  <si>
    <t>0351_2022_1015_018</t>
  </si>
  <si>
    <t>Bose Quiet comfort 35 series 2</t>
  </si>
  <si>
    <t xml:space="preserve">loose wires </t>
  </si>
  <si>
    <t>Sound cuts out in right ear - loose wires</t>
  </si>
  <si>
    <t>Soldered wires back in place</t>
  </si>
  <si>
    <t>0351_2022_1015_004</t>
  </si>
  <si>
    <t>G502</t>
  </si>
  <si>
    <t xml:space="preserve">needs new solder </t>
  </si>
  <si>
    <t>switches are broken - loose solder</t>
  </si>
  <si>
    <t>0275_2022_0907_004</t>
  </si>
  <si>
    <t>0293_2022_1015_005</t>
  </si>
  <si>
    <t>Batterie HS + Manque entretien</t>
  </si>
  <si>
    <t>Remplacer Batterie</t>
  </si>
  <si>
    <t>0040_2022_0924_012</t>
  </si>
  <si>
    <t>batterij/ccu doorgeroest</t>
  </si>
  <si>
    <t>0374_2022_0204_013</t>
  </si>
  <si>
    <t>deep exodus</t>
  </si>
  <si>
    <t>rechterkant doet het niet</t>
  </si>
  <si>
    <t>0004_2022_0414_007</t>
  </si>
  <si>
    <t xml:space="preserve">kabel los van de stekker; </t>
  </si>
  <si>
    <t>0004_2022_0428_014</t>
  </si>
  <si>
    <t>lipje van schuifknopje afgebroken</t>
  </si>
  <si>
    <t>aan/uit werkt niet meer</t>
  </si>
  <si>
    <t>een blokje onder het schuifknopje geplakt</t>
  </si>
  <si>
    <t>0395_2022_0917_009</t>
  </si>
  <si>
    <t>Neuer Akku eingelötet</t>
  </si>
  <si>
    <t>Kontak Ladekabel am Akku</t>
  </si>
  <si>
    <t>Standard Akku eingebaut</t>
  </si>
  <si>
    <t>0129_2022_0917_013</t>
  </si>
  <si>
    <t>would like an extension on the cord</t>
  </si>
  <si>
    <t xml:space="preserve">Advised to purchase an adaptor/extension </t>
  </si>
  <si>
    <t>0155_2022_0924_023</t>
  </si>
  <si>
    <t>HPS3000</t>
  </si>
  <si>
    <t>broken audio plug</t>
  </si>
  <si>
    <t>Broken audio plug</t>
  </si>
  <si>
    <t>0387_2022_0923_006</t>
  </si>
  <si>
    <t>Took out the old battery, told customer which one to buy and how to replace it.</t>
  </si>
  <si>
    <t>doet 't niet</t>
  </si>
  <si>
    <t>0011_2022_0409_033</t>
  </si>
  <si>
    <t>PX 100</t>
  </si>
  <si>
    <t>Rechter speaker werkt niet</t>
  </si>
  <si>
    <t>0195_2022_0825_916</t>
  </si>
  <si>
    <t>P3</t>
  </si>
  <si>
    <t>Neuer Stecker angelötet. Wieder alles hörbar. OK</t>
  </si>
  <si>
    <t>0195_2022_0430_687</t>
  </si>
  <si>
    <t>HD 68 F</t>
  </si>
  <si>
    <t>Draht am Stecker abgerissen. Stecker ist verschweißt</t>
  </si>
  <si>
    <t>rechter Lautsprecher funktioniert nicht</t>
  </si>
  <si>
    <t>Neuer Stecker Amphenol KS3PC-AU 3,5 mm Stereo Mini/Gold-Stecker angeschlossen und verlötet.</t>
  </si>
  <si>
    <t>0195_2022_0129_454</t>
  </si>
  <si>
    <t>SHP 1800 s</t>
  </si>
  <si>
    <t>Kabel heraus gerissen</t>
  </si>
  <si>
    <t>Kabel neu angeschlossen durch Verlötung. Probe OK</t>
  </si>
  <si>
    <t>0195_2022_0423_068</t>
  </si>
  <si>
    <t>Ladekabel Wackelkontakt</t>
  </si>
  <si>
    <t>Ladekabel gekürzt und neu angeschlossen. Messer geschliffen</t>
  </si>
  <si>
    <t>stekkertjes beschadigd</t>
  </si>
  <si>
    <t>0300_2022_0910_011</t>
  </si>
  <si>
    <t>oorverbinding</t>
  </si>
  <si>
    <t>0249_2022_0827_026</t>
  </si>
  <si>
    <t>broken connection re-soldered</t>
  </si>
  <si>
    <t>take your time!</t>
  </si>
  <si>
    <t>0333_2022_0820_016</t>
  </si>
  <si>
    <t>exposed wires</t>
  </si>
  <si>
    <t>taped up wires for temp repiar</t>
  </si>
  <si>
    <t>0156_2022_0813_008</t>
  </si>
  <si>
    <t>Fiche à remplacer</t>
  </si>
  <si>
    <t>0350_2022_0716_001</t>
  </si>
  <si>
    <t>Doesn't work, wire has come disconnected</t>
  </si>
  <si>
    <t>Resoldered apple connector</t>
  </si>
  <si>
    <t>0217_2022_0618_005</t>
  </si>
  <si>
    <t>New plug needed.</t>
  </si>
  <si>
    <t>New plug needed.  Customer will buy and return.</t>
  </si>
  <si>
    <t>0129_2022_0723_005</t>
  </si>
  <si>
    <t>Stealth 520</t>
  </si>
  <si>
    <t>some of the plastic</t>
  </si>
  <si>
    <t>Cleaned and glued the joint</t>
  </si>
  <si>
    <t>0057_2022_0618_003</t>
  </si>
  <si>
    <t>Isolatie vd kabel is verteerd</t>
  </si>
  <si>
    <t>Bedrading korrelig; muziek hapert</t>
  </si>
  <si>
    <t>0400_2022_0409_013</t>
  </si>
  <si>
    <t>Gebrochenes Plastikteil am Klappmechanismus</t>
  </si>
  <si>
    <t>Ohrmuschel locker</t>
  </si>
  <si>
    <t>Plastikteil mit 3D-Drucker nachmodelliert</t>
  </si>
  <si>
    <t>0250_2022_0625_001</t>
  </si>
  <si>
    <t>Cables pelados y con mala conexión</t>
  </si>
  <si>
    <t>Sólo se oye un lado, de Vanessa Palancar</t>
  </si>
  <si>
    <t>0015_2022_0604_322</t>
  </si>
  <si>
    <t>0155_2022_0625_029</t>
  </si>
  <si>
    <t>Deathadder</t>
  </si>
  <si>
    <t>Connection issue</t>
  </si>
  <si>
    <t>Unable to open. Told owner to return to seller - a £75 mouse should not fail in 18 months, whatever the warranty period</t>
  </si>
  <si>
    <t>0420_2022_0604_017</t>
  </si>
  <si>
    <t>ER230K</t>
  </si>
  <si>
    <t>Akku leer/defekt</t>
  </si>
  <si>
    <t>Geöffnet, entnommen, Bezugsquelle nachgewiesen</t>
  </si>
  <si>
    <t>0017_2022_0528_026</t>
  </si>
  <si>
    <t>Oorschelp is uit elkaar gevallen.</t>
  </si>
  <si>
    <t>0300_2022_0528_002</t>
  </si>
  <si>
    <t>HD369</t>
  </si>
  <si>
    <t>stekkers defect</t>
  </si>
  <si>
    <t>0227_2022_0521_003</t>
  </si>
  <si>
    <t>Left ear works intermittently</t>
  </si>
  <si>
    <t>0304_2022_0525_008</t>
  </si>
  <si>
    <t>0134_2022_0514_960</t>
  </si>
  <si>
    <t>Feder für Rastung fehlt</t>
  </si>
  <si>
    <t>Kabelaufroller hakt</t>
  </si>
  <si>
    <t>0250_2022_0521_003</t>
  </si>
  <si>
    <t>Cable mal cerca de los auriculares.</t>
  </si>
  <si>
    <t>No se oye ningún lado, dice Javier Rico</t>
  </si>
  <si>
    <t>Corte el tramo de cable que hay desde dentro del auricular (van los dos canales por ahi) y hasta un poco de fuera, 4 dedos aproximadamente, y soldé.</t>
  </si>
  <si>
    <t>probar a cortar en un tramo de cable cercano a los auriculares porque la mayoría de las veces se estropea por ahí.</t>
  </si>
  <si>
    <t>0250_2022_0521_002</t>
  </si>
  <si>
    <t>Auriculares de cable K240</t>
  </si>
  <si>
    <t>Cable suelto de un lado</t>
  </si>
  <si>
    <t>Sólo se oye un lado, dice Javier Rico</t>
  </si>
  <si>
    <t>conectandolo</t>
  </si>
  <si>
    <t>0250_2022_0402_003</t>
  </si>
  <si>
    <t>Una de las 2 pilas recargables no funciona</t>
  </si>
  <si>
    <t>No cargan, de Andrea García</t>
  </si>
  <si>
    <t>sustituir la pila recargable convencional no soldada.</t>
  </si>
  <si>
    <t>0040_2022_0430_001</t>
  </si>
  <si>
    <t>E50BT</t>
  </si>
  <si>
    <t>oorschelp moet een speciaal mechanisme in, welke alleen bij deze JBL toestellen wordt gebruikt. is de vraag of dit nog geleverd wordt</t>
  </si>
  <si>
    <t>oorschelp agfebroken</t>
  </si>
  <si>
    <t>0129_2021_1023_004</t>
  </si>
  <si>
    <t>Motor contact were bent and weren't connecting</t>
  </si>
  <si>
    <t>Bent tabs back so connection is made</t>
  </si>
  <si>
    <t>0157_2022_0514_010</t>
  </si>
  <si>
    <t>draadbreuk bij jackplug</t>
  </si>
  <si>
    <t>linker speaker doet het niet</t>
  </si>
  <si>
    <t>jackplug bestellen bij okafoon</t>
  </si>
  <si>
    <t>0360_2022_0514_002</t>
  </si>
  <si>
    <t>tondeuse is traag</t>
  </si>
  <si>
    <t>0275_2022_0504_003</t>
  </si>
  <si>
    <t>een van 2 stekkers los</t>
  </si>
  <si>
    <t>0114_2022_0506_004</t>
  </si>
  <si>
    <t>gereinigd en oordopjes aangeraden</t>
  </si>
  <si>
    <t>0040_2022_0226_011</t>
  </si>
  <si>
    <t>snoer is stuk, nu met tape geplakt</t>
  </si>
  <si>
    <t>geslodeerd</t>
  </si>
  <si>
    <t>0415_2022_0311_003</t>
  </si>
  <si>
    <t>recollage du microphone</t>
  </si>
  <si>
    <t>microphone detaché</t>
  </si>
  <si>
    <t>0036_2022_0422_025</t>
  </si>
  <si>
    <t>0333_2022_0423_022</t>
  </si>
  <si>
    <t>Broken plug.</t>
  </si>
  <si>
    <t>New plug fitter, and extra strain relief plastic fitted.</t>
  </si>
  <si>
    <t>0114_2022_0415_001</t>
  </si>
  <si>
    <t>Rapoo</t>
  </si>
  <si>
    <t>M260</t>
  </si>
  <si>
    <t>doet het niet na t vallen</t>
  </si>
  <si>
    <t>open en dicht gehaald</t>
  </si>
  <si>
    <t>0004_2022_0205_006</t>
  </si>
  <si>
    <t>0004_2022_0210_006</t>
  </si>
  <si>
    <t>0041_2022_0402_006</t>
  </si>
  <si>
    <t>RIG 800</t>
  </si>
  <si>
    <t>0056_2022_0325_327</t>
  </si>
  <si>
    <t>apparaat werkt maar schroefjes scheerblad zijn los</t>
  </si>
  <si>
    <t>0056_2021_0924_288</t>
  </si>
  <si>
    <t>model SM c-2 Type A</t>
  </si>
  <si>
    <t>0017_2022_0326_034</t>
  </si>
  <si>
    <t>Draadbreuk in snoertjes</t>
  </si>
  <si>
    <t>Er komt slechts uit één schelp geluid.</t>
  </si>
  <si>
    <t>Snoertjes vervangen.</t>
  </si>
  <si>
    <t>0350_2022_0319_004</t>
  </si>
  <si>
    <t>Replaced jack</t>
  </si>
  <si>
    <t>Jack damaged</t>
  </si>
  <si>
    <t>0026_2021_1008_002</t>
  </si>
  <si>
    <t>Snoer koptelefoon kapot</t>
  </si>
  <si>
    <t>0026_2020_1102_012</t>
  </si>
  <si>
    <t>HP3</t>
  </si>
  <si>
    <t xml:space="preserve">Draad onderbroken bij plug. </t>
  </si>
  <si>
    <t>Aan een zijde geen geluid</t>
  </si>
  <si>
    <t>Kapotte draad gesoldeerd en plug 'verpakt'</t>
  </si>
  <si>
    <t>0068_2022_0312_001</t>
  </si>
  <si>
    <t>Rechteroor geeft geen geluid</t>
  </si>
  <si>
    <t>Vervangende draad, erg tijd intensief</t>
  </si>
  <si>
    <t>0336_2022_0305_010</t>
  </si>
  <si>
    <t>HD 202</t>
  </si>
  <si>
    <t>Snoer defect, bij oorschelp</t>
  </si>
  <si>
    <t>0017_2022_0226_025</t>
  </si>
  <si>
    <t>Gembird</t>
  </si>
  <si>
    <t>Speelt maar aan 1 kant.</t>
  </si>
  <si>
    <t>Het stekkertje moet vervangen worden. Maar het type dat nodig is, is niet op voorradad.</t>
  </si>
  <si>
    <t>0350_2022_0212_013</t>
  </si>
  <si>
    <t>Damaged jack pluck</t>
  </si>
  <si>
    <t>Damaged jack plug</t>
  </si>
  <si>
    <t>0300_2022_0129_020</t>
  </si>
  <si>
    <t>Fortex</t>
  </si>
  <si>
    <t>Hairliner</t>
  </si>
  <si>
    <t>Kunststof klikje afgebroken</t>
  </si>
  <si>
    <t>Doet het niet meer. Zit een schroefje los. Krijg hem niet open</t>
  </si>
  <si>
    <t>open gemaakt. Veer gefixeerd</t>
  </si>
  <si>
    <t>0317_2022_0108_014</t>
  </si>
  <si>
    <t>0156_2022_0108_002</t>
  </si>
  <si>
    <t>PSKM37BK</t>
  </si>
  <si>
    <t>Problème molette</t>
  </si>
  <si>
    <t>WD40 dans encodeur roulette</t>
  </si>
  <si>
    <t>0004_2021_1202_006</t>
  </si>
  <si>
    <t>op de draaibank thuis een asje gemaakt</t>
  </si>
  <si>
    <t>0004_2021_1104_029</t>
  </si>
  <si>
    <t>STAG</t>
  </si>
  <si>
    <t>SHP2300</t>
  </si>
  <si>
    <t>defecte aansluitstekker</t>
  </si>
  <si>
    <t>defecte draad/kabel</t>
  </si>
  <si>
    <t>0336_2021_1211_014</t>
  </si>
  <si>
    <t>MDR-RF840R</t>
  </si>
  <si>
    <t>Volumeregelaar kapot</t>
  </si>
  <si>
    <t>Geluid wiebelt van links naar rechts</t>
  </si>
  <si>
    <t xml:space="preserve">Schoongemaakt met contactspray. </t>
  </si>
  <si>
    <t>0354_2021_1204_008</t>
  </si>
  <si>
    <t>Côté droit ne fonctionne plus</t>
  </si>
  <si>
    <t>0046_2021_1204_1520</t>
  </si>
  <si>
    <t>0004_2021_1014_001</t>
  </si>
  <si>
    <t>HD600</t>
  </si>
  <si>
    <t>connectkabeltje onderbroken</t>
  </si>
  <si>
    <t>rechter oorschelp geen geluid</t>
  </si>
  <si>
    <t>0046_2021_1122_1496</t>
  </si>
  <si>
    <t>oplaadbare batterijen versleten</t>
  </si>
  <si>
    <t>nieuwe batterijen gemonteerd</t>
  </si>
  <si>
    <t>0036_2021_1119_004</t>
  </si>
  <si>
    <t>defect in rechter speaker</t>
  </si>
  <si>
    <t>nieuw  element bestellen</t>
  </si>
  <si>
    <t>JUC</t>
  </si>
  <si>
    <t>0004_2021_0904_005</t>
  </si>
  <si>
    <t>0036_2021_1015_009</t>
  </si>
  <si>
    <t>rubberen rand zit los</t>
  </si>
  <si>
    <t>0227_2021_1016_004</t>
  </si>
  <si>
    <t>Left button sporadically double clicks when only single clicking</t>
  </si>
  <si>
    <t xml:space="preserve">Cleaned the connection with isopropyle alcohol into the switch. </t>
  </si>
  <si>
    <t>0068_2021_1009_005</t>
  </si>
  <si>
    <t>Verstopt met haren</t>
  </si>
  <si>
    <t>0061_2021_0925_205</t>
  </si>
  <si>
    <t>M330</t>
  </si>
  <si>
    <t>Wireless light may be a fault with link</t>
  </si>
  <si>
    <t>0036_2021_0914_001</t>
  </si>
  <si>
    <t>wisselend contact</t>
  </si>
  <si>
    <t>0336_2021_0904_013</t>
  </si>
  <si>
    <t>Snoer defect, niet voorradig</t>
  </si>
  <si>
    <t>Snoer doorgemeten, snoertje is defect</t>
  </si>
  <si>
    <t>0153_2021_0828_010</t>
  </si>
  <si>
    <t>0330_2021_0626_007</t>
  </si>
  <si>
    <t>Mauvais contact du fil</t>
  </si>
  <si>
    <t>0192_2021_0823_001</t>
  </si>
  <si>
    <t>batterijen uitgehaald en opnieuw er in gedaan</t>
  </si>
  <si>
    <t>0016_2017_0304_293</t>
  </si>
  <si>
    <t>nieuwe plug aanzetten</t>
  </si>
  <si>
    <t>0016_2019_0105_652</t>
  </si>
  <si>
    <t>Cloud Stinger</t>
  </si>
  <si>
    <t>stekker vastgezet met glasvezelpen</t>
  </si>
  <si>
    <t>0061_2021_0525_002</t>
  </si>
  <si>
    <t>0314_2021_0130_012</t>
  </si>
  <si>
    <t>hanlde broken in half</t>
  </si>
  <si>
    <t>could possibly be done at 'Men's Shed' as they have equipment</t>
  </si>
  <si>
    <t>0314_2021_0130_011</t>
  </si>
  <si>
    <t>head not attached properly</t>
  </si>
  <si>
    <t>won't 'clip'</t>
  </si>
  <si>
    <t>reattached head properly</t>
  </si>
  <si>
    <t>0285_2021_0423_010</t>
  </si>
  <si>
    <t>0322_2021_0409_001</t>
  </si>
  <si>
    <t>Birmingham</t>
  </si>
  <si>
    <t>Seinheiser HD518</t>
  </si>
  <si>
    <t>Wire between splitter (in the left ear-speaker) and the right ear speaker is broken</t>
  </si>
  <si>
    <t>Right hearphone does not work anymore</t>
  </si>
  <si>
    <t>Unscrew and dismantle the earphone, remove the wire and the solders, then put a new wire instead, solder it, and assemble it again</t>
  </si>
  <si>
    <t>The headphone is pretty easy to dismantle, if you keep all the screws in seperate boxes so you don't mistake them when assembling back the equipment</t>
  </si>
  <si>
    <t>0122_2020_0215_383</t>
  </si>
  <si>
    <t xml:space="preserve">Câble à changer </t>
  </si>
  <si>
    <t xml:space="preserve">Commande de la pièce sur le web par le visiteur </t>
  </si>
  <si>
    <t>Dordrecht-Centrum</t>
  </si>
  <si>
    <t>0122_2017_0916_030</t>
  </si>
  <si>
    <t xml:space="preserve">Défaut constaté </t>
  </si>
  <si>
    <t xml:space="preserve">Connecteur Jack à remplacer ! Repassera après achat des pièces </t>
  </si>
  <si>
    <t>0016_2020_0919_027</t>
  </si>
  <si>
    <t>GW100</t>
  </si>
  <si>
    <t>Schakelaar en USB poort</t>
  </si>
  <si>
    <t>Power butto afgebroekn</t>
  </si>
  <si>
    <t>Schakelaar besteld; na levering nieuwe schakelaar en USB poort gesoldeerd</t>
  </si>
  <si>
    <t>0275_2020_1202_002</t>
  </si>
  <si>
    <t>0017_2020_1128_019</t>
  </si>
  <si>
    <t>Basisstation aan laten staan (?)</t>
  </si>
  <si>
    <t>0275_2020_0617_003</t>
  </si>
  <si>
    <t>Digital wireless HU1A145009681</t>
  </si>
  <si>
    <t>probleem in printplaat</t>
  </si>
  <si>
    <t>0275_2020_0617_002</t>
  </si>
  <si>
    <t>rechter schelp geeft geen geluid</t>
  </si>
  <si>
    <t>0004_2020_0924_013</t>
  </si>
  <si>
    <t>HC-5800</t>
  </si>
  <si>
    <t>andere usb-lader meegegeven</t>
  </si>
  <si>
    <t>0065_2020_1022_001</t>
  </si>
  <si>
    <t>Accu's vervangen</t>
  </si>
  <si>
    <t xml:space="preserve">Accu capaciteit extreem verminderd </t>
  </si>
  <si>
    <t xml:space="preserve">Accu's  vervangen </t>
  </si>
  <si>
    <t>0110_2019_0727_010</t>
  </si>
  <si>
    <t>mouse is really fast</t>
  </si>
  <si>
    <t>0044_2018_1117_005</t>
  </si>
  <si>
    <t>wiring open due to cut in cord</t>
  </si>
  <si>
    <t>open wiring</t>
  </si>
  <si>
    <t>wiring way too tiny to attempt reconnecting</t>
  </si>
  <si>
    <t>0044_2020_0118_011</t>
  </si>
  <si>
    <t>cord has short</t>
  </si>
  <si>
    <t>0016_2020_1003_072</t>
  </si>
  <si>
    <t>een van de twee batterijen is defect</t>
  </si>
  <si>
    <t>blijft langzaam draaien</t>
  </si>
  <si>
    <t>0044_2019_1116_008</t>
  </si>
  <si>
    <t>0153_2020_0926_018</t>
  </si>
  <si>
    <t>corroded switch contact</t>
  </si>
  <si>
    <t>0017_2020_0926_003</t>
  </si>
  <si>
    <t>Eventueel nieuwe accu aanschaffen.</t>
  </si>
  <si>
    <t>0016_2020_0919_929</t>
  </si>
  <si>
    <t>Een kant is stil</t>
  </si>
  <si>
    <t>0275_2020_0916_003</t>
  </si>
  <si>
    <t>HD 43011</t>
  </si>
  <si>
    <t>Kabeltje nabij een schelp afgbroken</t>
  </si>
  <si>
    <t>kabel te dicht bij schelp afgebroken, is niet soldeerbaar</t>
  </si>
  <si>
    <t>0016_2020_0815_133</t>
  </si>
  <si>
    <t>FKS2602</t>
  </si>
  <si>
    <t>Vermoed defecte electronica door te hoge voedingsspanning (20v ipv 12v)</t>
  </si>
  <si>
    <t xml:space="preserve">kort of direct na inschakelen valt ontvangst weg van zender basisstation, dan alleen nog ruis. </t>
  </si>
  <si>
    <t>Over gebruikte chips op de PCB</t>
  </si>
  <si>
    <t>0016_2020_0815_092</t>
  </si>
  <si>
    <t>Gaming headset GH-110ST BB5115</t>
  </si>
  <si>
    <t>Mogelijk connector</t>
  </si>
  <si>
    <t>De microfoon werkt niet Hoofdtelefoon wel.</t>
  </si>
  <si>
    <t>vervangen connector = oplossing</t>
  </si>
  <si>
    <t>0004_2020_0312_004</t>
  </si>
  <si>
    <t>blijft piepen tijdens luisteren</t>
  </si>
  <si>
    <t>Kampen</t>
  </si>
  <si>
    <t>1 kant doet het niet</t>
  </si>
  <si>
    <t>0025_2020_0208_015</t>
  </si>
  <si>
    <t>Accu???</t>
  </si>
  <si>
    <t>Andere laadkabel proberen</t>
  </si>
  <si>
    <t>Definition</t>
  </si>
  <si>
    <t>0192_2020_0113_002</t>
  </si>
  <si>
    <t>Kotion</t>
  </si>
  <si>
    <t>Kotion each G2000</t>
  </si>
  <si>
    <t>klant gevraagd plug te kopen</t>
  </si>
  <si>
    <t>0009_2020_0104_012</t>
  </si>
  <si>
    <t xml:space="preserve">olie is verhard. </t>
  </si>
  <si>
    <t>motor loopt wel, maar mesjes doen het niet / lang niet gebruikt</t>
  </si>
  <si>
    <t>Gangbaar gemaakt + smeren   + advies regelmatig smeren</t>
  </si>
  <si>
    <t>0074_2020_0129_024</t>
  </si>
  <si>
    <t>scheerkop stuk</t>
  </si>
  <si>
    <t>0146_2020_0314_646</t>
  </si>
  <si>
    <t>When base unit is plugged into TV, volume may go loud and subsequently contact is lost, just interference</t>
  </si>
  <si>
    <t>0004_2019_1107_006</t>
  </si>
  <si>
    <t>is binnen 1 sec. leeg</t>
  </si>
  <si>
    <t>gesmeerd en snoer vastgelijmd</t>
  </si>
  <si>
    <t>0017_2017_1125_026</t>
  </si>
  <si>
    <t>1 speaker doet het niet</t>
  </si>
  <si>
    <t>magneetje in oorschelp zat los; vastgelijmd</t>
  </si>
  <si>
    <t>0031_2020_0125_032</t>
  </si>
  <si>
    <t>B7  Dr Dre</t>
  </si>
  <si>
    <t>Geluid is te vaag / draad is kapot (omhulsel)</t>
  </si>
  <si>
    <t>Nieuwe snoer gemaakt met bestaande pluggen en e.e.a. gelijmd</t>
  </si>
  <si>
    <t>Nieuwe snoer maken is makkelijker dan oude repareren</t>
  </si>
  <si>
    <t>0031_2020_0125_029</t>
  </si>
  <si>
    <t>Stereo Stethoset Headphone Systeem /RS4200 11</t>
  </si>
  <si>
    <t>Adaptor er tussen uit gehaald en alles afgesteld/gecontroleerd</t>
  </si>
  <si>
    <t>0242_2020_0125_019</t>
  </si>
  <si>
    <t>TDK</t>
  </si>
  <si>
    <t>1 kant doet niet mee</t>
  </si>
  <si>
    <t>snoerbreuk was niet te verhelpen</t>
  </si>
  <si>
    <t>0004_2020_0116_012</t>
  </si>
  <si>
    <t>HD320</t>
  </si>
  <si>
    <t>0229_2020_0229_013</t>
  </si>
  <si>
    <t>Câble abimé</t>
  </si>
  <si>
    <t>Câble raccourci</t>
  </si>
  <si>
    <t>0229_2020_0229_004</t>
  </si>
  <si>
    <t>Haut-parleur dessoudé</t>
  </si>
  <si>
    <t>0229_2020_0229_002</t>
  </si>
  <si>
    <t>Oreillette dessoudée</t>
  </si>
  <si>
    <t>Conseil soudure</t>
  </si>
  <si>
    <t>0017_2020_0229_037</t>
  </si>
  <si>
    <t>Kabel gebroken.</t>
  </si>
  <si>
    <t>0183_2020_0229_005</t>
  </si>
  <si>
    <t>Prise jack HS</t>
  </si>
  <si>
    <t>fils abimer</t>
  </si>
  <si>
    <t>0017_2020_0229_024</t>
  </si>
  <si>
    <t xml:space="preserve">Plug gebroken </t>
  </si>
  <si>
    <t xml:space="preserve">Breuk gelijmd </t>
  </si>
  <si>
    <t>0217_2020_0201_048</t>
  </si>
  <si>
    <t>None obvious.</t>
  </si>
  <si>
    <t>One ear works only intermittently - loose connection?</t>
  </si>
  <si>
    <t>Told that it works when plug wiggled. Wires very fine. They looked OK when stripped insulation near plug. Possible bad connection between plug and equipment socket. Try with another device.</t>
  </si>
  <si>
    <t>Consider that fault may be with plug/socket contacts and not a damaged/loose wire.</t>
  </si>
  <si>
    <t>0040_2020_0212_006</t>
  </si>
  <si>
    <t>kanaal wAs OK, maar entreestekker paste niet goed</t>
  </si>
  <si>
    <t>1 kanaal doet het niet, mevr. had hem zelf al geopend</t>
  </si>
  <si>
    <t>andere entreestekker gebruiken</t>
  </si>
  <si>
    <t>0108_2020_0118_019</t>
  </si>
  <si>
    <t>Cut out new fabric and repaired both ear cups.</t>
  </si>
  <si>
    <t>ear cups split</t>
  </si>
  <si>
    <t>0046_2020_0217_1205</t>
  </si>
  <si>
    <t>0129_2020_0215_026</t>
  </si>
  <si>
    <t>sound keeps cutting out</t>
  </si>
  <si>
    <t>can't find the break in the wire</t>
  </si>
  <si>
    <t>0192_2020_0210_004</t>
  </si>
  <si>
    <t>each g2000</t>
  </si>
  <si>
    <t>0134_2020_0208_840</t>
  </si>
  <si>
    <t>TR 120</t>
  </si>
  <si>
    <t>Batterie (Akku) leer. Im Gerät waren anstelle von Akkus Batterien eingesetzt</t>
  </si>
  <si>
    <t xml:space="preserve">(Funkkopfhörer) keine Funktion </t>
  </si>
  <si>
    <t>Akku testweise durch neue Batterie ersetzt. Besucher angeleitet, Akku zu kaufen.</t>
  </si>
  <si>
    <t>0016_2020_0201_325</t>
  </si>
  <si>
    <t>ATHm50X</t>
  </si>
  <si>
    <t>LSP links is onderbroken</t>
  </si>
  <si>
    <t>speaker wordt niet meer wakker</t>
  </si>
  <si>
    <t>koop ander LSP en advies gegeven om zelf te monteren</t>
  </si>
  <si>
    <t>0040_2020_0205_008</t>
  </si>
  <si>
    <t>stekker verder indrukken</t>
  </si>
  <si>
    <t>een kanaal te zacht</t>
  </si>
  <si>
    <t>0062_2020_0125_024</t>
  </si>
  <si>
    <t>0062_2020_0125_011</t>
  </si>
  <si>
    <t>0068_2020_0208_012</t>
  </si>
  <si>
    <t>stekker aansluiting afgebroken.</t>
  </si>
  <si>
    <t>0225_2020_0204_001</t>
  </si>
  <si>
    <t>Prise USB H/S</t>
  </si>
  <si>
    <t>0011_2020_0111_063</t>
  </si>
  <si>
    <t>gebruikschade oplader</t>
  </si>
  <si>
    <t>schade niet te herstellen</t>
  </si>
  <si>
    <t>0007_2020_0104_005</t>
  </si>
  <si>
    <t>0217_2017_1104_020</t>
  </si>
  <si>
    <t>0017_2020_0125_034</t>
  </si>
  <si>
    <t>een kant defect</t>
  </si>
  <si>
    <t>Te priegelig werk.</t>
  </si>
  <si>
    <t>0050_2020_0125_037</t>
  </si>
  <si>
    <t>Koperen baan weggevaagd</t>
  </si>
  <si>
    <t>Controle lampje werkt niet meer</t>
  </si>
  <si>
    <t>Koperen baan gerepareerd door middel van een draadje te solderen</t>
  </si>
  <si>
    <t>0155_2019_1207_019</t>
  </si>
  <si>
    <t>end broken off</t>
  </si>
  <si>
    <t>mechanically unrepairable</t>
  </si>
  <si>
    <t>0146_2019_1207_440</t>
  </si>
  <si>
    <t>Sound only through one ear</t>
  </si>
  <si>
    <t>Taken home to finish repair</t>
  </si>
  <si>
    <t>0046_2020_0107_1138</t>
  </si>
  <si>
    <t>Oplaadbare batterijen waren niet geplaatst</t>
  </si>
  <si>
    <t>Plaats oplaadbare batterijen</t>
  </si>
  <si>
    <t>0036_2020_0117_006</t>
  </si>
  <si>
    <t>was niet te solderen</t>
  </si>
  <si>
    <t>0036_2020_0114_006</t>
  </si>
  <si>
    <t>Axent wear</t>
  </si>
  <si>
    <t>rechter kanaal doet niks.</t>
  </si>
  <si>
    <t>veel electronica binnenin geen documentatie.</t>
  </si>
  <si>
    <t>0017_2019_1026_003</t>
  </si>
  <si>
    <t>N 6302/00</t>
  </si>
  <si>
    <t>Moet een nieuwe stekker aan.</t>
  </si>
  <si>
    <t>Reparateur heeft de nieuwe stekker erop gezet.</t>
  </si>
  <si>
    <t>0078_2019_0810_008</t>
  </si>
  <si>
    <t>HC 8390</t>
  </si>
  <si>
    <t>verkeerde voeding 15v moet 12v zijn</t>
  </si>
  <si>
    <t>Afc</t>
  </si>
  <si>
    <t>0114_2019_1119_012</t>
  </si>
  <si>
    <t>philipshave T764</t>
  </si>
  <si>
    <t>vervangende accu is besteld door bezoeker en door RC er in gemaakt</t>
  </si>
  <si>
    <t>vervangende accu laten bestellen</t>
  </si>
  <si>
    <t>0062_2019_0928_031</t>
  </si>
  <si>
    <t>Wireless SHC853S/10</t>
  </si>
  <si>
    <t>verbinding</t>
  </si>
  <si>
    <t>0046_2019_0913_001</t>
  </si>
  <si>
    <t>0015_2019_1102_574</t>
  </si>
  <si>
    <t>qc 5000</t>
  </si>
  <si>
    <t>0027_2019_0511_008</t>
  </si>
  <si>
    <t>Correct in elkaar gezet.</t>
  </si>
  <si>
    <t>De tondeuse werkt niet.</t>
  </si>
  <si>
    <t>Tondeuse juist in elkaar gezet</t>
  </si>
  <si>
    <t>0016_2018_0106_728</t>
  </si>
  <si>
    <t>SHL 3060 BK</t>
  </si>
  <si>
    <t>Stekkertje vervangen</t>
  </si>
  <si>
    <t>0004_2018_1115_001</t>
  </si>
  <si>
    <t>nieuwe connector aangezet</t>
  </si>
  <si>
    <t>Draadjes gesoldeerd</t>
  </si>
  <si>
    <t>0010_2018_0112_017</t>
  </si>
  <si>
    <t>ton 0619475454</t>
  </si>
  <si>
    <t>nieuw snoertje aangezet</t>
  </si>
  <si>
    <t>0040_2018_0526_013</t>
  </si>
  <si>
    <t>Nieuwe oplaadbare batterijen</t>
  </si>
  <si>
    <t>0043_2018_1207_023</t>
  </si>
  <si>
    <t>3000 QT4005/15</t>
  </si>
  <si>
    <t>Nieuwe accu kopen en terugkomen</t>
  </si>
  <si>
    <t>0007_2019_0406_043</t>
  </si>
  <si>
    <t xml:space="preserve">AC/DC </t>
  </si>
  <si>
    <t>vochtig module kapot, geen onderdelen</t>
  </si>
  <si>
    <t>0011_2018_1110_051</t>
  </si>
  <si>
    <t>QC 5130</t>
  </si>
  <si>
    <t>electronia defect, accu's overleden</t>
  </si>
  <si>
    <t>nieuwe stekker aan het snoer gezet</t>
  </si>
  <si>
    <t>0017_2018_0428_006</t>
  </si>
  <si>
    <t>SHC 8555/10</t>
  </si>
  <si>
    <t>Er komt geen geluid meer door de speakers.</t>
  </si>
  <si>
    <t>gebruik/slijtage</t>
  </si>
  <si>
    <t>0043_2019_0201_006</t>
  </si>
  <si>
    <t>3000 serie QT4005/15</t>
  </si>
  <si>
    <t>accu vervangen + andere schakeling waardoor ook bruikbaar indien aan lader</t>
  </si>
  <si>
    <t>0014_2017_0603_014</t>
  </si>
  <si>
    <t>TT2040</t>
  </si>
  <si>
    <t>Speciale batterij, is kapot</t>
  </si>
  <si>
    <t>0015_2017_1104_634</t>
  </si>
  <si>
    <t>SBC 3365</t>
  </si>
  <si>
    <t>0011_2019_1214_038</t>
  </si>
  <si>
    <t>TR 140</t>
  </si>
  <si>
    <t>0016_2019_1207_184</t>
  </si>
  <si>
    <t>kabelbreuk vlak bij plug</t>
  </si>
  <si>
    <t>werkt aan een kant niet</t>
  </si>
  <si>
    <t>0004_2019_1121_018</t>
  </si>
  <si>
    <t>motor doet het wel maar het mesje beweegt niet</t>
  </si>
  <si>
    <t>0009_2019_1102_028</t>
  </si>
  <si>
    <t>HDR 120</t>
  </si>
  <si>
    <t>speakertje stuk</t>
  </si>
  <si>
    <t>linker oor doet het niet</t>
  </si>
  <si>
    <t>speakertje stuk --&gt; komt terug met nieuw om te monteren</t>
  </si>
  <si>
    <t>0009_2019_1102_016</t>
  </si>
  <si>
    <t>Surker</t>
  </si>
  <si>
    <t>oplader werkt niet ?</t>
  </si>
  <si>
    <t>0009_2019_1005_025</t>
  </si>
  <si>
    <t>aansluiting draad</t>
  </si>
  <si>
    <t xml:space="preserve">doet het aan 1 kant niet </t>
  </si>
  <si>
    <t>klant zelf ter plaatse - aansluiting draad gerepareerd</t>
  </si>
  <si>
    <t>0009_2019_0907_023</t>
  </si>
  <si>
    <t xml:space="preserve">G213 </t>
  </si>
  <si>
    <t>snoer is doorgesneden</t>
  </si>
  <si>
    <t>snoeren gelast</t>
  </si>
  <si>
    <t>0011_2019_1214_012</t>
  </si>
  <si>
    <t>cxt</t>
  </si>
  <si>
    <t>microfoon stuk</t>
  </si>
  <si>
    <t>losse contacten hersteld</t>
  </si>
  <si>
    <t>0011_2019_1214_002</t>
  </si>
  <si>
    <t>MDR X B550</t>
  </si>
  <si>
    <t>te dunnen draden om te maken</t>
  </si>
  <si>
    <t>0040_2019_1228_024</t>
  </si>
  <si>
    <t>aansluiting op smd printplaat kapot</t>
  </si>
  <si>
    <t>0091_2019_1207_022</t>
  </si>
  <si>
    <t>0040_2019_1130_044</t>
  </si>
  <si>
    <t>een helft doet het niet</t>
  </si>
  <si>
    <t>draadbreuk in het luidsprekertje</t>
  </si>
  <si>
    <t>0031_2019_1130_025</t>
  </si>
  <si>
    <t>Beecoellen</t>
  </si>
  <si>
    <t>GA19</t>
  </si>
  <si>
    <t>Defecte plug in stekker</t>
  </si>
  <si>
    <t>0017_2019_1221_038</t>
  </si>
  <si>
    <t>Dopjes Reflect mini 2</t>
  </si>
  <si>
    <t>Contact bij microfoon niet meer goed.</t>
  </si>
  <si>
    <t>0017_2019_1221_015</t>
  </si>
  <si>
    <t>Dopjes.</t>
  </si>
  <si>
    <t>Eén speaker doet het niet.</t>
  </si>
  <si>
    <t>0025_2019_1109_025</t>
  </si>
  <si>
    <t>Jack opnieuw gesoldeerd</t>
  </si>
  <si>
    <t>0061_2019_1123_010</t>
  </si>
  <si>
    <t>Pushed metal contacts out to make better contact with male pin</t>
  </si>
  <si>
    <t>0047_2019_1207_014</t>
  </si>
  <si>
    <t>Draadjes weer aan elkaar gesoldeerd, krimpkous er omheen</t>
  </si>
  <si>
    <t>0041_2019_1207_002</t>
  </si>
  <si>
    <t>audioplug eraf</t>
  </si>
  <si>
    <t>draad was niet te solderen</t>
  </si>
  <si>
    <t>0062_2019_1123_003</t>
  </si>
  <si>
    <t>HD 424</t>
  </si>
  <si>
    <t>1 kanaal werkt niet meer</t>
  </si>
  <si>
    <t>0102_2019_1102_010</t>
  </si>
  <si>
    <t>mes was er uit gevallen</t>
  </si>
  <si>
    <t>doet het niet meer na valpartij</t>
  </si>
  <si>
    <t>mes weer erin gedaan en vast gezet</t>
  </si>
  <si>
    <t>0017_2019_1130_015</t>
  </si>
  <si>
    <t>Waarschijnlijk is audiokabel defect, advies deze te vervangen</t>
  </si>
  <si>
    <t>0050_2019_1130_025</t>
  </si>
  <si>
    <t>Mee p20</t>
  </si>
  <si>
    <t>0036_2019_1115_042</t>
  </si>
  <si>
    <t>stekker verbogen</t>
  </si>
  <si>
    <t>weer rechtgezet</t>
  </si>
  <si>
    <t>0036_2019_1115_025</t>
  </si>
  <si>
    <t>0004_2019_0905_012</t>
  </si>
  <si>
    <t>geblokkeerde snijvlakken</t>
  </si>
  <si>
    <t>accu van de tondeuse loopt erg snel leg</t>
  </si>
  <si>
    <t>9 volt adapter uitproberen. advies accu's een nacht op te laden.</t>
  </si>
  <si>
    <t>0153_2019_1109_096</t>
  </si>
  <si>
    <t>Beat Wireless 3</t>
  </si>
  <si>
    <t>One ear dead</t>
  </si>
  <si>
    <t>Customer did not want to wait due to long lineup</t>
  </si>
  <si>
    <t>0153_2019_1109_050</t>
  </si>
  <si>
    <t>QC25</t>
  </si>
  <si>
    <t>Defective speaker</t>
  </si>
  <si>
    <t>One speaker not working, have replacement</t>
  </si>
  <si>
    <t>Customer brought replacement speaker, soldered it in</t>
  </si>
  <si>
    <t>Youtube, community.bose.com</t>
  </si>
  <si>
    <t>If noise cancelling cuts music off, replace battery</t>
  </si>
  <si>
    <t>0078_2019_1109_014</t>
  </si>
  <si>
    <t>Ardis</t>
  </si>
  <si>
    <t>snoer ingekort/ slecht stuk ertussen uit</t>
  </si>
  <si>
    <t>0078_2019_1109_001</t>
  </si>
  <si>
    <t>HD 201</t>
  </si>
  <si>
    <t>nieuwe plug aangesloten</t>
  </si>
  <si>
    <t>0155_2019_1005_001</t>
  </si>
  <si>
    <t>open circuit coil</t>
  </si>
  <si>
    <t>0155_2019_0504_020</t>
  </si>
  <si>
    <t>Replaced jack plug</t>
  </si>
  <si>
    <t>0007_2019_1005_004</t>
  </si>
  <si>
    <t>nieuwe batterijen inzetten</t>
  </si>
  <si>
    <t>klant zorgt voor accu's</t>
  </si>
  <si>
    <t>0007_2019_1102_058</t>
  </si>
  <si>
    <t>0007_2019_1102_057</t>
  </si>
  <si>
    <t>0007_2019_1102_056</t>
  </si>
  <si>
    <t>Gedemonteerd en gereinigd</t>
  </si>
  <si>
    <t>Open circuit coil</t>
  </si>
  <si>
    <t>0155_2018_1103_008</t>
  </si>
  <si>
    <t>One ear piece not working</t>
  </si>
  <si>
    <t>0021_2019_1019_028</t>
  </si>
  <si>
    <t>Connector opnieuw gesoldeerd</t>
  </si>
  <si>
    <t>0153_2019_1019_084</t>
  </si>
  <si>
    <t>one headphone not working</t>
  </si>
  <si>
    <t>resoldered cable &amp; put on fresh insulation</t>
  </si>
  <si>
    <t>0155_2018_1006_004</t>
  </si>
  <si>
    <t>No sound from one earpiece</t>
  </si>
  <si>
    <t>One ear piece is dead</t>
  </si>
  <si>
    <t>Coil in one earpiece was open circuit.</t>
  </si>
  <si>
    <t>0129_2019_1026_038</t>
  </si>
  <si>
    <t>0153_2019_1025_038</t>
  </si>
  <si>
    <t>QL25</t>
  </si>
  <si>
    <t xml:space="preserve">left side not working at all - cable is frail </t>
  </si>
  <si>
    <t>0040_2019_0928_036</t>
  </si>
  <si>
    <t>is gevallen en nu wordt de verbinding steeds verbroken</t>
  </si>
  <si>
    <t>0146_2019_0914_144</t>
  </si>
  <si>
    <t>Jack Plug replace</t>
  </si>
  <si>
    <t>Wires resoldered</t>
  </si>
  <si>
    <t>0146_2019_0608_109</t>
  </si>
  <si>
    <t>Adjusted cable and reconnected</t>
  </si>
  <si>
    <t>0011_2019_1012_042</t>
  </si>
  <si>
    <t>HD415</t>
  </si>
  <si>
    <t>aales schoongemaakt. Geen idee wat mis is. Linker schelp geen geluid</t>
  </si>
  <si>
    <t>0146_2019_1012_278</t>
  </si>
  <si>
    <t>Traps hair and misaligned</t>
  </si>
  <si>
    <t>Oiled and cleaned</t>
  </si>
  <si>
    <t>0031_2019_0928_070</t>
  </si>
  <si>
    <t>Werkt niet meer ws. elektrische storing</t>
  </si>
  <si>
    <t>0062_2019_0928_002</t>
  </si>
  <si>
    <t>BoomBoom 540</t>
  </si>
  <si>
    <t>Laadcircuit</t>
  </si>
  <si>
    <t>Speelt slechts korte tijd. Accu reeds vervangen</t>
  </si>
  <si>
    <t>Laadcircuit proberen te resetten</t>
  </si>
  <si>
    <t>0025_2019_0914_050</t>
  </si>
  <si>
    <t>Doet het aan 1 kant</t>
  </si>
  <si>
    <t>Niet reparabel</t>
  </si>
  <si>
    <t>waarschijnlijk snoer</t>
  </si>
  <si>
    <t>0061_2019_0928_020</t>
  </si>
  <si>
    <t>0011_2019_0914_012</t>
  </si>
  <si>
    <t>hoofdband moet worden vervangen</t>
  </si>
  <si>
    <t>0017_2019_0928_026</t>
  </si>
  <si>
    <t>QC 15</t>
  </si>
  <si>
    <t xml:space="preserve">Audio connector 2,5” defecte. Nieuwe connector kopen  en dan weer terug om externe connector aan te solderen </t>
  </si>
  <si>
    <t>Doet bijna niets meer.</t>
  </si>
  <si>
    <t>0062_2019_0824_001</t>
  </si>
  <si>
    <t>Speelt slechts korte tijd. Accu in slechte conditie.</t>
  </si>
  <si>
    <t>https://www.ebay.nl/itm/3-7V-300mAh-602030-LiPo-Polymer-Rechargeable-Battery-For-MP3-MID-PSP-bluetooth/121838438884</t>
  </si>
  <si>
    <t>Let op afmetingen en leverbaarheid naar Nederland</t>
  </si>
  <si>
    <t>0068_2019_0914_019</t>
  </si>
  <si>
    <t>rechterkant doet het niet, alleen linker kant</t>
  </si>
  <si>
    <t>Wegens tijdgebrek niet meer aan toegekomen.</t>
  </si>
  <si>
    <t>0070_2019_0811_021</t>
  </si>
  <si>
    <t>Broken cord/wire</t>
  </si>
  <si>
    <t>Soldered the frayed wires, applied heat shrink</t>
  </si>
  <si>
    <t>0061_2019_0727_014</t>
  </si>
  <si>
    <t>Unable to access for repair</t>
  </si>
  <si>
    <t>0056_2019_0426_153</t>
  </si>
  <si>
    <t>aan 1 kant geluid</t>
  </si>
  <si>
    <t>koptelefoon is niet te openen</t>
  </si>
  <si>
    <t>0061_2019_0518_075</t>
  </si>
  <si>
    <t>0061_2018_1124_051</t>
  </si>
  <si>
    <t>Need attention</t>
  </si>
  <si>
    <t>0016_2019_0706_931</t>
  </si>
  <si>
    <t>T4</t>
  </si>
  <si>
    <t>tondeuse vast gekleefd</t>
  </si>
  <si>
    <t>0050_2019_0518_015</t>
  </si>
  <si>
    <t>adapter of apparaat is stuk</t>
  </si>
  <si>
    <t>nieuwe adapter bestellen en terug komen</t>
  </si>
  <si>
    <t>0129_2019_0616_004</t>
  </si>
  <si>
    <t>Rear blade upside down</t>
  </si>
  <si>
    <t>Removed hair, reset the blade with client and explained how to oil</t>
  </si>
  <si>
    <t>0011_2019_0511_014</t>
  </si>
  <si>
    <t>H0206</t>
  </si>
  <si>
    <t>0009_2019_0601_006</t>
  </si>
  <si>
    <t>lege accu moet vervangen worden</t>
  </si>
  <si>
    <t>0009_2019_0406_031</t>
  </si>
  <si>
    <t>accu + trafo kapot</t>
  </si>
  <si>
    <t>onderdeel besteld en meegebracht, moet nu gemonteerd worden</t>
  </si>
  <si>
    <t xml:space="preserve">Klant komt nog terug </t>
  </si>
  <si>
    <t>0009_2019_0302_048</t>
  </si>
  <si>
    <t>0054_2019_0512_002</t>
  </si>
  <si>
    <t>Cord eaten by rabbit. Unable to fix</t>
  </si>
  <si>
    <t>0054_2019_0512_003</t>
  </si>
  <si>
    <t>Cord eaten by rabbit. Unable to fix.</t>
  </si>
  <si>
    <t>0062_2019_0427_003</t>
  </si>
  <si>
    <t>Eline E50BT</t>
  </si>
  <si>
    <t>Oorkussens</t>
  </si>
  <si>
    <t>Oorkussens versleten / Advies online bestellen</t>
  </si>
  <si>
    <t>Advies bestellen</t>
  </si>
  <si>
    <t>dennisdeal.com</t>
  </si>
  <si>
    <t>Online verkrijgbaar</t>
  </si>
  <si>
    <t>0100_2019_0413_027</t>
  </si>
  <si>
    <t>needs sharpening x 2</t>
  </si>
  <si>
    <t>0100_2019_0413_006</t>
  </si>
  <si>
    <t>0004_2019_0328_008</t>
  </si>
  <si>
    <t>0043_2019_0405_010</t>
  </si>
  <si>
    <t>getest en werkt</t>
  </si>
  <si>
    <t>0007_2019_0406_010</t>
  </si>
  <si>
    <t>info over bedieningswijze</t>
  </si>
  <si>
    <t xml:space="preserve">oplaadbare batterij defect. </t>
  </si>
  <si>
    <t>0036_2019_0315_008</t>
  </si>
  <si>
    <t>aarde onderbroken</t>
  </si>
  <si>
    <t>doet het intermiterend</t>
  </si>
  <si>
    <t>te minuscule draadjes om te solderen.</t>
  </si>
  <si>
    <t>0081_2019_0316_013</t>
  </si>
  <si>
    <t>HD202</t>
  </si>
  <si>
    <t>Cable broken at speaker end</t>
  </si>
  <si>
    <t>Sound not working/ not connecting to device</t>
  </si>
  <si>
    <t>Shortened cable to remove defective part of wire and re-attached</t>
  </si>
  <si>
    <t>Solder and heatshrink required for testing connection points and reconnecting (able to avoid buying new cable)</t>
  </si>
  <si>
    <t>0070_2019_0310_016</t>
  </si>
  <si>
    <t>K77</t>
  </si>
  <si>
    <t>left side not working</t>
  </si>
  <si>
    <t>needs new stereo plug to be soldered; will bring plug next time</t>
  </si>
  <si>
    <t>eyes</t>
  </si>
  <si>
    <t>0024_2019_0202_356</t>
  </si>
  <si>
    <t>HC50</t>
  </si>
  <si>
    <t>0041_2019_0302_003</t>
  </si>
  <si>
    <t>hdr 130</t>
  </si>
  <si>
    <t>na batterij vervanging stopte met werken</t>
  </si>
  <si>
    <t>0042_2019_0216_010</t>
  </si>
  <si>
    <t>No sound, pin came off</t>
  </si>
  <si>
    <t>0046_2019_0211_003</t>
  </si>
  <si>
    <t>0040_2019_0126_021</t>
  </si>
  <si>
    <t>Solo2</t>
  </si>
  <si>
    <t>0016_2019_0105_627</t>
  </si>
  <si>
    <t>Snoertje vast gesoldeerd</t>
  </si>
  <si>
    <t>0025_2019_0112_011</t>
  </si>
  <si>
    <t>Messen lopen vast</t>
  </si>
  <si>
    <t>0011_2019_0112_014</t>
  </si>
  <si>
    <t>MDR RF 6500</t>
  </si>
  <si>
    <t>foam versleten</t>
  </si>
  <si>
    <t>vervanging oorschelpen</t>
  </si>
  <si>
    <t>foam vervangen</t>
  </si>
  <si>
    <t>0017_2019_0126_030</t>
  </si>
  <si>
    <t>HD437</t>
  </si>
  <si>
    <t>Waarschijnlijk maakt een draadje sluiting.</t>
  </si>
  <si>
    <t>Eén kant doet het niet meer.</t>
  </si>
  <si>
    <t>Uitzoeken welk draadje sluiting maakt, is niet te doen tijdens een repareerbijeenkomst.</t>
  </si>
  <si>
    <t>0062_2018_1222_008</t>
  </si>
  <si>
    <t>Nieuwe batterijtjes nodig</t>
  </si>
  <si>
    <t>0058_2017_1104_004</t>
  </si>
  <si>
    <t>0040_2018_1229_012</t>
  </si>
  <si>
    <t>Hc38</t>
  </si>
  <si>
    <t>wil niet uit</t>
  </si>
  <si>
    <t>rafels draad afgeknipt</t>
  </si>
  <si>
    <t>0016_2019_0105_666</t>
  </si>
  <si>
    <t>Porta P50</t>
  </si>
  <si>
    <t>0025_2019_0112_002</t>
  </si>
  <si>
    <t>Plug zit los?</t>
  </si>
  <si>
    <t>Niet te solderen of klemmen. Te fragiel.</t>
  </si>
  <si>
    <t>0008_2017_0415_001</t>
  </si>
  <si>
    <t>mes trilt niet</t>
  </si>
  <si>
    <t>0043_2018_1013_007</t>
  </si>
  <si>
    <t>HB 500.08</t>
  </si>
  <si>
    <t>laadt niet meer op door los contact</t>
  </si>
  <si>
    <t>0043_2018_0803_005</t>
  </si>
  <si>
    <t>0046_2018_1230_002</t>
  </si>
  <si>
    <t>Status audio</t>
  </si>
  <si>
    <t>bevestiging los</t>
  </si>
  <si>
    <t>0024_2018_1201_652</t>
  </si>
  <si>
    <t>Stukje plastik afgebroken</t>
  </si>
  <si>
    <t>Huis zit los / schroef</t>
  </si>
  <si>
    <t>0017_2018_0331_005</t>
  </si>
  <si>
    <t>tr-2544</t>
  </si>
  <si>
    <t>0016_2018_1201_544</t>
  </si>
  <si>
    <t>Balch 13122012</t>
  </si>
  <si>
    <t>scheerkop zit vast</t>
  </si>
  <si>
    <t>0046_2018_1116_005</t>
  </si>
  <si>
    <t>Srtekker los</t>
  </si>
  <si>
    <t>0046_2018_1116_004</t>
  </si>
  <si>
    <t>0031_2018_1125_026</t>
  </si>
  <si>
    <t>Slechte beugel/ kabeltje gescheurd</t>
  </si>
  <si>
    <t>Draad los gebroken</t>
  </si>
  <si>
    <t>Versleten werk</t>
  </si>
  <si>
    <t>0016_2018_0804_318</t>
  </si>
  <si>
    <t>Wineless Headphone HA-530BT</t>
  </si>
  <si>
    <t>0024_2018_0203_440</t>
  </si>
  <si>
    <t>Advies: nieuw snoer</t>
  </si>
  <si>
    <t>0015_2018_0901_341</t>
  </si>
  <si>
    <t>tr125</t>
  </si>
  <si>
    <t>0015_2018_1006_420</t>
  </si>
  <si>
    <t>tr 125</t>
  </si>
  <si>
    <t>0016_2018_1201_563</t>
  </si>
  <si>
    <t>0016_2018_1201_562</t>
  </si>
  <si>
    <t>stekker kopen</t>
  </si>
  <si>
    <t xml:space="preserve">geplakt </t>
  </si>
  <si>
    <t>0016_2018_1103_507</t>
  </si>
  <si>
    <t>SRH540</t>
  </si>
  <si>
    <t>0040_2018_0224_005</t>
  </si>
  <si>
    <t>MS70</t>
  </si>
  <si>
    <t>micro switch verwisseld met resrvemuis</t>
  </si>
  <si>
    <t>0014_2018_1103_007</t>
  </si>
  <si>
    <t>weet niet of ie het doet, lichtje brand maar krijg geen geluid</t>
  </si>
  <si>
    <t>0011_2018_1110_046</t>
  </si>
  <si>
    <t>0011_2018_1110_049</t>
  </si>
  <si>
    <t>kabelsop de printplaat gesoldeerd</t>
  </si>
  <si>
    <t>0011_2018_1110_047</t>
  </si>
  <si>
    <t>tulpstekker kapot</t>
  </si>
  <si>
    <t>0046_2018_1116_001</t>
  </si>
  <si>
    <t>0004_2018_0913_002</t>
  </si>
  <si>
    <t>Dr. Dre</t>
  </si>
  <si>
    <t>verlijmd en versterkt met extra materiaal</t>
  </si>
  <si>
    <t>0016_2018_1006_427</t>
  </si>
  <si>
    <t>zadelscharnier afgebroken</t>
  </si>
  <si>
    <t>met tape gefixeerd</t>
  </si>
  <si>
    <t>0017_2018_1027_028</t>
  </si>
  <si>
    <t>K172 HD</t>
  </si>
  <si>
    <t>kabel is kapot (isolatie is ervan af).</t>
  </si>
  <si>
    <t>Stukje kabel dat geen isolatie meer heeft verwijderd (dus kabel iets korter gemaakt).</t>
  </si>
  <si>
    <t>0036_2018_0119_004</t>
  </si>
  <si>
    <t>0036_2018_0119_003</t>
  </si>
  <si>
    <t>0004_2018_0920_003</t>
  </si>
  <si>
    <t>0026_2018_0914_002</t>
  </si>
  <si>
    <t>Koptelefoontje werkt niet</t>
  </si>
  <si>
    <t>0016_2018_0804_343</t>
  </si>
  <si>
    <t>Draadbreuk van rechter- naar linker zijde</t>
  </si>
  <si>
    <t>Wel te repareren met juiste bedrading</t>
  </si>
  <si>
    <t>Via YouTube</t>
  </si>
  <si>
    <t>0025_2018_0908_011</t>
  </si>
  <si>
    <t>Draad door kat doorgebeten</t>
  </si>
  <si>
    <t>Met knijpklemmetjes weer gemonteerd.</t>
  </si>
  <si>
    <t>0042_2018_0721_006</t>
  </si>
  <si>
    <t>broken earpiece and volume button</t>
  </si>
  <si>
    <t>poorly maintained and cheaply made</t>
  </si>
  <si>
    <t>just reassembled</t>
  </si>
  <si>
    <t>0009_2018_0512_036</t>
  </si>
  <si>
    <t>Turtleback</t>
  </si>
  <si>
    <t>input is verbogen</t>
  </si>
  <si>
    <t>0016_2017_0401_954</t>
  </si>
  <si>
    <t>Headphone</t>
  </si>
  <si>
    <t>breuk in stekker</t>
  </si>
  <si>
    <t>0016_2017_0304_297</t>
  </si>
  <si>
    <t>ATH-ES55</t>
  </si>
  <si>
    <t>0016_2017_0107_004</t>
  </si>
  <si>
    <t>gebroken kabeltje</t>
  </si>
  <si>
    <t>jack connector vervangen met tweede hand</t>
  </si>
  <si>
    <t>met een dikkere draad zou het makkelijker zijn</t>
  </si>
  <si>
    <t>0016_2017_0204_745</t>
  </si>
  <si>
    <t>Koptelefoons</t>
  </si>
  <si>
    <t>0016_2017_0603_490</t>
  </si>
  <si>
    <t>UL</t>
  </si>
  <si>
    <t>kabeltje</t>
  </si>
  <si>
    <t>0021_2018_0616_4</t>
  </si>
  <si>
    <t>Muis reageert niet goed</t>
  </si>
  <si>
    <t>0009_2018_0512_6</t>
  </si>
  <si>
    <t>Geluid uit de linker schelp doet het niet altijd</t>
  </si>
  <si>
    <t>Draadbreuk in stekker</t>
  </si>
  <si>
    <t>Stekker uit elkaar gehaald en opnieuw aangesloten</t>
  </si>
  <si>
    <t>0016_2018_0602_226</t>
  </si>
  <si>
    <t>L3303H2920277</t>
  </si>
  <si>
    <t>los oor</t>
  </si>
  <si>
    <t>draden afgebroken</t>
  </si>
  <si>
    <t>0004_2018_0503_18</t>
  </si>
  <si>
    <t>Boats</t>
  </si>
  <si>
    <t>een schelp werkt niet, binnenin rammelt het</t>
  </si>
  <si>
    <t>0016_2017_0603_406</t>
  </si>
  <si>
    <t>te fragiel</t>
  </si>
  <si>
    <t>0016_2017_0603_491</t>
  </si>
  <si>
    <t>draadbreuk repareren</t>
  </si>
  <si>
    <t>0016_2017_0107_723</t>
  </si>
  <si>
    <t>0016_2017_0401_966</t>
  </si>
  <si>
    <t>mini Jack plug vervangen</t>
  </si>
  <si>
    <t>0016_2017_0204_724</t>
  </si>
  <si>
    <t>reparatie van vorige maand</t>
  </si>
  <si>
    <t>plug?</t>
  </si>
  <si>
    <t>plug vervangen bleek niet de oplossing</t>
  </si>
  <si>
    <t>0027_2018_0512_8</t>
  </si>
  <si>
    <t>USB-connector gebroken</t>
  </si>
  <si>
    <t>connector verkeerd erin gedaan en doorgeduwd</t>
  </si>
  <si>
    <t>USB-connector recht gebogen</t>
  </si>
  <si>
    <t>0016_2018_0303_80</t>
  </si>
  <si>
    <t>draadbreuk niet toegankelijk</t>
  </si>
  <si>
    <t>0016_2018_0407_137</t>
  </si>
  <si>
    <t>werkt vaak niet na opladen</t>
  </si>
  <si>
    <t>schoongemaakt en geolied, werkt aanmerkelijk beter</t>
  </si>
  <si>
    <t>0016_2018_0407_136</t>
  </si>
  <si>
    <t>ES 5001</t>
  </si>
  <si>
    <t>motor kapot, apparaat nooit schoon gemaakt</t>
  </si>
  <si>
    <t>0024_2018_0407_463</t>
  </si>
  <si>
    <t>PG-6030</t>
  </si>
  <si>
    <t>Uit elkaar gehaald en niet goed weer in elkaar gezet.</t>
  </si>
  <si>
    <t>Opnieuw in elkaar gezet en gesmeerd</t>
  </si>
  <si>
    <t>Zo min mogelijk uit elkaar halen; er viel weinig te repareren.</t>
  </si>
  <si>
    <t>0004_2018_0201_32</t>
  </si>
  <si>
    <t>jackpoort kapot</t>
  </si>
  <si>
    <t>0027_2018_0210_23</t>
  </si>
  <si>
    <t>Stekkertje is niet aanwezig.</t>
  </si>
  <si>
    <t>0020_2017_1119_2266</t>
  </si>
  <si>
    <t>Accu slecht, vervanger kost meer dan apparaat zelf</t>
  </si>
  <si>
    <t>0020_2017_1106_2266</t>
  </si>
  <si>
    <t>Accu langer in lader</t>
  </si>
  <si>
    <t>0007_2018_0106_41</t>
  </si>
  <si>
    <t>TJ R7405B</t>
  </si>
  <si>
    <t>0020_2017_1210_2321</t>
  </si>
  <si>
    <t>Beetje olie doet wonderen</t>
  </si>
  <si>
    <t>0024_2018_0303_452</t>
  </si>
  <si>
    <t>PMX 60</t>
  </si>
  <si>
    <t>Oorkussentjes ontbreken</t>
  </si>
  <si>
    <t>Nieuwe bestellen op internet</t>
  </si>
  <si>
    <t>0021_2018_0217_3</t>
  </si>
  <si>
    <t>Apparaat totaal versleten, meerdere defecten</t>
  </si>
  <si>
    <t>0004_2018_0125_6</t>
  </si>
  <si>
    <t>MDR-RF810R</t>
  </si>
  <si>
    <t>m.b.v. kleine schroevedraaier of cocktailprikker is de schakelaar te bedienen</t>
  </si>
  <si>
    <t>0024_2017_0805_257</t>
  </si>
  <si>
    <t>0016_2018_0106_726</t>
  </si>
  <si>
    <t>Zelf lijmen</t>
  </si>
  <si>
    <t>0017_2017_1125_25</t>
  </si>
  <si>
    <t>hd 540</t>
  </si>
  <si>
    <t>draadje kapot; te dun om te repareren</t>
  </si>
  <si>
    <t>0017_2017_1125_2</t>
  </si>
  <si>
    <t>doet het niet meer (heeft tijdje stilgelegen)</t>
  </si>
  <si>
    <t>motortje deed het niet; een paar keer gedraaid, toen deed-ie het weer</t>
  </si>
  <si>
    <t>0015_2017_1104_635</t>
  </si>
  <si>
    <t>MDR RF 865R</t>
  </si>
  <si>
    <t>valt weg</t>
  </si>
  <si>
    <t>0010_2017_1027_3</t>
  </si>
  <si>
    <t>7559cc62</t>
  </si>
  <si>
    <t xml:space="preserve">diode vervangen </t>
  </si>
  <si>
    <t>0011_2017_0909_27</t>
  </si>
  <si>
    <t>moet een nieuwe draad aan</t>
  </si>
  <si>
    <t>0021_2017_0520_17</t>
  </si>
  <si>
    <t>Koptelefoon</t>
  </si>
  <si>
    <t>Gesoldeerd, maar onzeker of de gelakte draden goed contact maken. Thuis testen.</t>
  </si>
  <si>
    <t>0017_2017_0429_328</t>
  </si>
  <si>
    <t>contactprobleem connector</t>
  </si>
  <si>
    <t>Connector bij koptelefoon losgetrokken en weer vastgezet.</t>
  </si>
  <si>
    <t>0017_2017_0930_6</t>
  </si>
  <si>
    <t>verbing is stuk</t>
  </si>
  <si>
    <t>bevestiging gemaakt</t>
  </si>
  <si>
    <t>0021_2017_0916_29</t>
  </si>
  <si>
    <t>Draad incompleet, kleurcodering ontbrak</t>
  </si>
  <si>
    <t>0021_2017_0916_11</t>
  </si>
  <si>
    <t>K92</t>
  </si>
  <si>
    <t>Kabel is gebroken</t>
  </si>
  <si>
    <t>Doorgebeten door kitten (jonge poes)</t>
  </si>
  <si>
    <t>Kabels van koptelefoons gesoldeerd</t>
  </si>
  <si>
    <t>0010_2017_0811_4</t>
  </si>
  <si>
    <t>3,5 mm stekker kapot</t>
  </si>
  <si>
    <t>0017_2017_0624_14</t>
  </si>
  <si>
    <t>Doet t miet</t>
  </si>
  <si>
    <t>draadjes losgegaan</t>
  </si>
  <si>
    <t>z</t>
  </si>
  <si>
    <t xml:space="preserve">Parts detached from headphone
</t>
  </si>
  <si>
    <t>Speaker defect
Kabelgoed</t>
  </si>
  <si>
    <t xml:space="preserve">draadbreuk gesoldeerd
</t>
  </si>
  <si>
    <t>Wurde bei Zerlegung zerstört. Klammern sind abgebrochen und Kabel an
Platine abgerissen. Lösung: Ein neuer Akku hätte 17,50€ gekostet.
Deshalb Ersatzgerät bei Amazon zum Sonderpreis von 19,99€ bestellt.</t>
  </si>
  <si>
    <t xml:space="preserve">1) J'ai testé la batterie (NiMH) et elle était bonne (tension et courant de charge de décharge). 
2) J'ai testé le moteur et il était bon (proche de 0 ohm entre les pôles), il a également fonctionné correctement lorsqu'il était alimenté à environ 1,3V DC. 
3) J'ai testé l'interrupteur et il était également bon 
4) J'en suis venu à suspecter la diode entre le jack d'alimentation et l'alimentation positive mais en refaisant le schéma, elle n'a pas pu être suspectée 
J'ai ensuite essayé de connecter directement la batterie au moteur en contournant le PCB et j'ai constaté que cela fonctionnait bien. Donc le seul composant restant était le jack d'alimentation ! Ce n'est pas un jack bipolaire, c'est un jack tripolaire et je pense que le problème se situe ici : le 3ème pôle est ouvert (ou fermé) lorsque l'on insère le jack d'alimentation et cela empêche le trimmer de démarrer lorsqu'il est en charge. Soit on le change, soit on "bidouille" un court circuit de ce jack avec 2 cables que l'on fait ressortir du rasoir, peu esthétique mais relativement discret et très efficace et bon marché!
</t>
  </si>
  <si>
    <t>cable+capacitor</t>
  </si>
  <si>
    <t>charger</t>
  </si>
  <si>
    <t>battery+motor</t>
  </si>
  <si>
    <t>headband</t>
  </si>
  <si>
    <t>connector</t>
  </si>
  <si>
    <t>cable+frame</t>
  </si>
  <si>
    <t>frame</t>
  </si>
  <si>
    <t>frame+connector</t>
  </si>
  <si>
    <t>internal wires</t>
  </si>
  <si>
    <t>speaker</t>
  </si>
  <si>
    <t>scroll wheel</t>
  </si>
  <si>
    <t>scroll wheel+frame</t>
  </si>
  <si>
    <t>sensor</t>
  </si>
  <si>
    <t>software</t>
  </si>
  <si>
    <t>microswitch</t>
  </si>
  <si>
    <t>Trimmer</t>
  </si>
  <si>
    <t>Mice</t>
  </si>
  <si>
    <t>rows analyzed</t>
  </si>
  <si>
    <t>amount of ?</t>
  </si>
  <si>
    <t>amount of /</t>
  </si>
  <si>
    <t>rows available</t>
  </si>
  <si>
    <t>% of /</t>
  </si>
  <si>
    <t>% of ?</t>
  </si>
  <si>
    <t>100% minus ?</t>
  </si>
  <si>
    <t>headphones</t>
  </si>
  <si>
    <t>component</t>
  </si>
  <si>
    <t>trimmer</t>
  </si>
  <si>
    <t>mice</t>
  </si>
  <si>
    <t>linked</t>
  </si>
  <si>
    <t>static</t>
  </si>
  <si>
    <t>failure rates</t>
  </si>
  <si>
    <t>total non '?':</t>
  </si>
  <si>
    <t>Trimmers/clippers n=88</t>
  </si>
  <si>
    <t>Headphones n=104</t>
  </si>
  <si>
    <t>other</t>
  </si>
  <si>
    <t>Blades</t>
  </si>
  <si>
    <t>Motor</t>
  </si>
  <si>
    <t>Switch</t>
  </si>
  <si>
    <t>Frame</t>
  </si>
  <si>
    <t>Connector</t>
  </si>
  <si>
    <t>Internal wire</t>
  </si>
  <si>
    <t>Scroll wheel</t>
  </si>
  <si>
    <t>Microswitch</t>
  </si>
  <si>
    <t>failure rates STATIC</t>
  </si>
  <si>
    <t>ear coushins</t>
  </si>
  <si>
    <t>ear coushins+battery</t>
  </si>
  <si>
    <t>NOT</t>
  </si>
  <si>
    <t>external wire</t>
  </si>
  <si>
    <t>NONE</t>
  </si>
  <si>
    <t>Computer mice n=53</t>
  </si>
  <si>
    <t>0664_2026_0318_003</t>
  </si>
  <si>
    <t>Stick mixer / Hand blender</t>
  </si>
  <si>
    <t>Hamilton Beach</t>
  </si>
  <si>
    <t>Fil brisé</t>
  </si>
  <si>
    <t>Fil électrique rompu</t>
  </si>
  <si>
    <t>0050_2026_0221_020</t>
  </si>
  <si>
    <t>Royal</t>
  </si>
  <si>
    <t>Metaal motor gebroken, schakelaar stuk</t>
  </si>
  <si>
    <t>Rammelt</t>
  </si>
  <si>
    <t>0688_2025_1205_017</t>
  </si>
  <si>
    <t>Mandine</t>
  </si>
  <si>
    <t>pièce de liaison entre bloc moteur et bloc plongeur cassée</t>
  </si>
  <si>
    <t>court-circuit</t>
  </si>
  <si>
    <t>0821_2025_1213_050</t>
  </si>
  <si>
    <t>SMK1000A1</t>
  </si>
  <si>
    <t>test OK</t>
  </si>
  <si>
    <t>A tester (remise)</t>
  </si>
  <si>
    <t>test</t>
  </si>
  <si>
    <t>0861_2026_0312_008</t>
  </si>
  <si>
    <t>Southbourne</t>
  </si>
  <si>
    <t>Motor intermittent</t>
  </si>
  <si>
    <t>0983_2026_0214_016</t>
  </si>
  <si>
    <t>Batidora de mano Vieta</t>
  </si>
  <si>
    <t>No gira, fallo intermitente, de Pedro. Ouka</t>
  </si>
  <si>
    <t>0882_2025_1122_020</t>
  </si>
  <si>
    <t>Taurus</t>
  </si>
  <si>
    <t>Batidora de mano R400</t>
  </si>
  <si>
    <t>embrague roto ¿imprimir en 3D?</t>
  </si>
  <si>
    <t>No gira, de Pablo. Ouka</t>
  </si>
  <si>
    <t>0419_2026_0307_004</t>
  </si>
  <si>
    <t>Bamix</t>
  </si>
  <si>
    <t>M 180</t>
  </si>
  <si>
    <t>Versleten aandrijving</t>
  </si>
  <si>
    <t>Motor loopt maar aandrijving defect</t>
  </si>
  <si>
    <t>0419_2026_0307_003</t>
  </si>
  <si>
    <t>minipimer</t>
  </si>
  <si>
    <t>geen, werkt naar behoren</t>
  </si>
  <si>
    <t>mixer draait niet meer</t>
  </si>
  <si>
    <t>geinspecteerd, is gped</t>
  </si>
  <si>
    <t>0920_2026_0304_009</t>
  </si>
  <si>
    <t>Sehr lautes Geräusch</t>
  </si>
  <si>
    <t>0250_2026_0228_004</t>
  </si>
  <si>
    <t>Schacht defect</t>
  </si>
  <si>
    <t>Kapotte schacht</t>
  </si>
  <si>
    <t>Kijken of er nog garantie op zit gezien het bouwjaar</t>
  </si>
  <si>
    <t>0250_2026_0228_002</t>
  </si>
  <si>
    <t>Fedderwarden Wilhelmshaven</t>
  </si>
  <si>
    <t>Aufsatz geschmolzen; Welle blockiert</t>
  </si>
  <si>
    <t>Mixer dreht nicht nach Sturz</t>
  </si>
  <si>
    <t>0515_2026_0225_010</t>
  </si>
  <si>
    <t>snoerbreuk?</t>
  </si>
  <si>
    <t>0395_2026_0221_476</t>
  </si>
  <si>
    <t>Doet het niet.</t>
  </si>
  <si>
    <t>Onderdeel stuk, vervangen.</t>
  </si>
  <si>
    <t>0026_2025_0117_014</t>
  </si>
  <si>
    <t>Onderbreking wikkeling</t>
  </si>
  <si>
    <t>Gesoldeerd</t>
  </si>
  <si>
    <t>0557_2026_0218_011</t>
  </si>
  <si>
    <t>Drogenbos</t>
  </si>
  <si>
    <t xml:space="preserve">elektronica verbrand </t>
  </si>
  <si>
    <t>0691_2026_0206_008</t>
  </si>
  <si>
    <t>450W</t>
  </si>
  <si>
    <t>Kabel beschädigt</t>
  </si>
  <si>
    <t>Kabel defekt</t>
  </si>
  <si>
    <t>Kabel nach der Bruchstelle gekürzt . ( ca.15cm )</t>
  </si>
  <si>
    <t>nein</t>
  </si>
  <si>
    <t>0516_2026_0205_014</t>
  </si>
  <si>
    <t>Krups</t>
  </si>
  <si>
    <t>3 Mix 8008</t>
  </si>
  <si>
    <t>Haltenasen am Schalter gebrochen</t>
  </si>
  <si>
    <t>Schalter klemmt</t>
  </si>
  <si>
    <t>Ersatzteil (derzeit) nicht erhältlich</t>
  </si>
  <si>
    <t>0360_2026_0214_027</t>
  </si>
  <si>
    <t>HJM</t>
  </si>
  <si>
    <t>Batidora de mano</t>
  </si>
  <si>
    <t>Cable pelado, de Laura</t>
  </si>
  <si>
    <t>aislo</t>
  </si>
  <si>
    <t>0820_2026_0117_066</t>
  </si>
  <si>
    <t>Nijmegen-Centrum</t>
  </si>
  <si>
    <t>Nordland</t>
  </si>
  <si>
    <t>wieltje was afgebroken</t>
  </si>
  <si>
    <t>0068_2026_0214_007</t>
  </si>
  <si>
    <t>maxomix 800W</t>
  </si>
  <si>
    <t>onderdeel vast</t>
  </si>
  <si>
    <t>kapot onderdeel verwijderd en advies gegeven onderdeel te bestellen</t>
  </si>
  <si>
    <t>0026_2025_0117_002</t>
  </si>
  <si>
    <t>Dinxperlo</t>
  </si>
  <si>
    <t>0515_2026_0210_001</t>
  </si>
  <si>
    <t>M-140</t>
  </si>
  <si>
    <t>Geen</t>
  </si>
  <si>
    <t>Apparaat gedemonteerd en weer gemonteerd en deed het weer</t>
  </si>
  <si>
    <t>0412_2026_0204_005</t>
  </si>
  <si>
    <t>Blairmore - Crowsnest Pass</t>
  </si>
  <si>
    <t>Black+Decker</t>
  </si>
  <si>
    <t>Plastic gear stripped</t>
  </si>
  <si>
    <t>0460_2026_0207_555</t>
  </si>
  <si>
    <t>Huijbergen</t>
  </si>
  <si>
    <t>Niet</t>
  </si>
  <si>
    <t xml:space="preserve">Doet niets meer </t>
  </si>
  <si>
    <t>0460_2026_0207_552</t>
  </si>
  <si>
    <t>Koenic</t>
  </si>
  <si>
    <t>Binnenwerk stuk door te forceren, kan niet hersteld worden</t>
  </si>
  <si>
    <t>Mes vliegt eraf</t>
  </si>
  <si>
    <t>0250_2026_0207_005</t>
  </si>
  <si>
    <t>Overbrenging afgebroken</t>
  </si>
  <si>
    <t>0160_2026_0208_008</t>
  </si>
  <si>
    <t>Cuisinart</t>
  </si>
  <si>
    <t>Smart Stick. CSB-77C</t>
  </si>
  <si>
    <t>Problème mécanique</t>
  </si>
  <si>
    <t>Huile, lubrifiant, conseils d'entretien</t>
  </si>
  <si>
    <t>0374_2026_0206_026</t>
  </si>
  <si>
    <t>Siemens</t>
  </si>
  <si>
    <t>Voedingsdraad/ en doorvoertule kapot</t>
  </si>
  <si>
    <t>Stroomdraad los/beschadigd</t>
  </si>
  <si>
    <t>0717_2026_0124_010</t>
  </si>
  <si>
    <t>Renkum-Heelsum</t>
  </si>
  <si>
    <t>Koppeling dol</t>
  </si>
  <si>
    <t>0619_2025_0913_053</t>
  </si>
  <si>
    <t>Multi quick 9 Imode</t>
  </si>
  <si>
    <t>Kabel gebroken bij aangegoten stekker</t>
  </si>
  <si>
    <t>Hapert, snoerbreuk?</t>
  </si>
  <si>
    <t>Stekker afgeknipt en nieuwe stekker aangezet</t>
  </si>
  <si>
    <t>0619_2025_1213_003</t>
  </si>
  <si>
    <t>Tomado</t>
  </si>
  <si>
    <t>TM 1990</t>
  </si>
  <si>
    <t>draadje spoel op printplaat kapot/los</t>
  </si>
  <si>
    <t>draadje opnieuw gesoldeerd</t>
  </si>
  <si>
    <t>0972_2026_0131_001</t>
  </si>
  <si>
    <t>Brabantia</t>
  </si>
  <si>
    <t>D8-4 GY</t>
  </si>
  <si>
    <t>Aan knop afgebroken</t>
  </si>
  <si>
    <t>0653_2026_0120_003</t>
  </si>
  <si>
    <t>Attachments keep falling out during mixing</t>
  </si>
  <si>
    <t>0664_2026_0128_030</t>
  </si>
  <si>
    <t>Ried</t>
  </si>
  <si>
    <t>unklar</t>
  </si>
  <si>
    <t>kwn</t>
  </si>
  <si>
    <t>0881_2026_0131_021</t>
  </si>
  <si>
    <t>Kontaktfehler</t>
  </si>
  <si>
    <t>lässt sich nicht einschalten</t>
  </si>
  <si>
    <t>0485_2026_0131_030</t>
  </si>
  <si>
    <t>0861_2026_0129_010</t>
  </si>
  <si>
    <t>0917_2026_0124_020</t>
  </si>
  <si>
    <t>Kenwood</t>
  </si>
  <si>
    <t>Triblade XL+</t>
  </si>
  <si>
    <t>Kapot snoer. App kan niet opengemaakt.</t>
  </si>
  <si>
    <t>Snoer gesmolten.</t>
  </si>
  <si>
    <t>0984_2026_0117_068</t>
  </si>
  <si>
    <t>isolatie kapot</t>
  </si>
  <si>
    <t>isolatie draad kapot</t>
  </si>
  <si>
    <t>draad doorgetrokken en bevestigd</t>
  </si>
  <si>
    <t>0984_2026_0117_021</t>
  </si>
  <si>
    <t>Moulinex</t>
  </si>
  <si>
    <t>turbo mix R30</t>
  </si>
  <si>
    <t>débloque axe</t>
  </si>
  <si>
    <t>0984_2026_0117_004</t>
  </si>
  <si>
    <t>Pont-à-Mousson</t>
  </si>
  <si>
    <t>pièce cassé dans la colonne des lames</t>
  </si>
  <si>
    <t>ne tourne plus</t>
  </si>
  <si>
    <t>0984_2026_0117_003</t>
  </si>
  <si>
    <t>Batidora de varillas CleverMixx</t>
  </si>
  <si>
    <t>De Natalia. EeA</t>
  </si>
  <si>
    <t>0250_2026_0115_004</t>
  </si>
  <si>
    <t>Batidora de mano Bapi 1000</t>
  </si>
  <si>
    <t>Motor quemado</t>
  </si>
  <si>
    <t>No enciende, de Claudio.</t>
  </si>
  <si>
    <t>0640_2026_0121_009</t>
  </si>
  <si>
    <t>dodet het niet</t>
  </si>
  <si>
    <t>schoongemaakt en gesmeerd</t>
  </si>
  <si>
    <t>0640_2026_0121_005</t>
  </si>
  <si>
    <t>tout est collé !!</t>
  </si>
  <si>
    <t>ne marche pas</t>
  </si>
  <si>
    <t>0673_2026_0117_024</t>
  </si>
  <si>
    <t>koppeling geheel uitgesleten</t>
  </si>
  <si>
    <t>zit van alles los</t>
  </si>
  <si>
    <t>0678_2026_0117_1994</t>
  </si>
  <si>
    <t>0405_2025_1220_013</t>
  </si>
  <si>
    <t>Doesn't lock</t>
  </si>
  <si>
    <t>0613_2026_0117_002</t>
  </si>
  <si>
    <t>wiebelig</t>
  </si>
  <si>
    <t>0386_2026_0117_003</t>
  </si>
  <si>
    <t>Reusel</t>
  </si>
  <si>
    <t>hakmolen vastgelopen</t>
  </si>
  <si>
    <t>0250_2026_0110_004</t>
  </si>
  <si>
    <t>mes slijpen</t>
  </si>
  <si>
    <t>geslepen</t>
  </si>
  <si>
    <t>0360_2026_0110_025</t>
  </si>
  <si>
    <t>Active Blade</t>
  </si>
  <si>
    <t>Staat onder spanning</t>
  </si>
  <si>
    <t>0685_2026_0110_015</t>
  </si>
  <si>
    <t>embout casse</t>
  </si>
  <si>
    <t>helice tourne dans le vide</t>
  </si>
  <si>
    <t>0802_2026_0103_005</t>
  </si>
  <si>
    <t>0803_2025_0104_045</t>
  </si>
  <si>
    <t>TM-1990</t>
  </si>
  <si>
    <t>component afgebroken</t>
  </si>
  <si>
    <t>component gesoldeerd</t>
  </si>
  <si>
    <t>0944_2025_1211_012</t>
  </si>
  <si>
    <t>Berghem</t>
  </si>
  <si>
    <t>Dynamix</t>
  </si>
  <si>
    <t>Snoer kapot en as loopt zwaar</t>
  </si>
  <si>
    <t>Snoer gerepareerd en as gesmeerd</t>
  </si>
  <si>
    <t>0806_2026_0105_007</t>
  </si>
  <si>
    <t>schakelaar hersteld</t>
  </si>
  <si>
    <t>0495_2026_0103_2431</t>
  </si>
  <si>
    <t>SP3C - Saint-Paul-Trois-Châteaux</t>
  </si>
  <si>
    <t>SSTMC 600A1</t>
  </si>
  <si>
    <t>ACCU HS</t>
  </si>
  <si>
    <t>ACCU À 0 VOLTS À CHANGER</t>
  </si>
  <si>
    <t>0004_2025_1218_011</t>
  </si>
  <si>
    <t>0697_2025_1217_816</t>
  </si>
  <si>
    <t>PC</t>
  </si>
  <si>
    <t>PC3305</t>
  </si>
  <si>
    <t>Patin</t>
  </si>
  <si>
    <t>Intermittence</t>
  </si>
  <si>
    <t>0802_2026_0103_004</t>
  </si>
  <si>
    <t>Flyer</t>
  </si>
  <si>
    <t>Platine</t>
  </si>
  <si>
    <t>Elektrik</t>
  </si>
  <si>
    <t>0975_2026_0103_002</t>
  </si>
  <si>
    <t>Bosch Siemens</t>
  </si>
  <si>
    <t>Kabel</t>
  </si>
  <si>
    <t>0015_2025_1215_2347</t>
  </si>
  <si>
    <t>de staaf gaat er niet goed in</t>
  </si>
  <si>
    <t>0917_2025_1122_012</t>
  </si>
  <si>
    <t>Gaat niet meer aan.</t>
  </si>
  <si>
    <t>0917_2025_1025_005</t>
  </si>
  <si>
    <t>Fairport NY</t>
  </si>
  <si>
    <t>Motor works, blade doesn't spin</t>
  </si>
  <si>
    <t>Needs new plastic coupling for motor to wand connection.  Will work temporarily if coupling is moved slightly.</t>
  </si>
  <si>
    <t>0917_2025_0927_023</t>
  </si>
  <si>
    <t>CN-R26</t>
  </si>
  <si>
    <t>Gelijkrichter kapot</t>
  </si>
  <si>
    <t>Doet niets meer</t>
  </si>
  <si>
    <t>0653_2025_1015_002</t>
  </si>
  <si>
    <t>Miele</t>
  </si>
  <si>
    <t>0036_2025_1219_030</t>
  </si>
  <si>
    <t>0673_2025_1220_001</t>
  </si>
  <si>
    <t>snoer beschadigd</t>
  </si>
  <si>
    <t>0156_2025_1220_006</t>
  </si>
  <si>
    <t>geen stroom</t>
  </si>
  <si>
    <t>0664_2025_1213_009</t>
  </si>
  <si>
    <t>motor is defect</t>
  </si>
  <si>
    <t>draait niet meer</t>
  </si>
  <si>
    <t>0395_2025_1213_042</t>
  </si>
  <si>
    <t>staaf draait niet mee</t>
  </si>
  <si>
    <t>motor draait, maar as draait niet mee</t>
  </si>
  <si>
    <t>0395_2025_1213_412</t>
  </si>
  <si>
    <t>Plateau Montreal</t>
  </si>
  <si>
    <t>KitchenAid</t>
  </si>
  <si>
    <t>appareil ne marche pas du tout</t>
  </si>
  <si>
    <t>0687_2025_1213_011</t>
  </si>
  <si>
    <t>Eindhoven - Meerhoven</t>
  </si>
  <si>
    <t>Keurig</t>
  </si>
  <si>
    <t xml:space="preserve">Aanlopen onderste lager. </t>
  </si>
  <si>
    <t>Opzetstuk kapot</t>
  </si>
  <si>
    <t>0068_2025_1213_007</t>
  </si>
  <si>
    <t>Gaat niet aan.</t>
  </si>
  <si>
    <t xml:space="preserve">Hij doet het niet meer. </t>
  </si>
  <si>
    <t>0129_2025_1122_078</t>
  </si>
  <si>
    <t>0129_2025_1122_054</t>
  </si>
  <si>
    <t>Berden</t>
  </si>
  <si>
    <t>Damaged cable covering</t>
  </si>
  <si>
    <t>Applied new heatshrink tubing</t>
  </si>
  <si>
    <t>0129_2025_1122_019</t>
  </si>
  <si>
    <t>kabel los</t>
  </si>
  <si>
    <t>Kabel los</t>
  </si>
  <si>
    <t>kabek vast gezet</t>
  </si>
  <si>
    <t>0691_2025_1205_021</t>
  </si>
  <si>
    <t>Kitchen Aid</t>
  </si>
  <si>
    <t>W81269797/KHMS12ERO</t>
  </si>
  <si>
    <t>top won't engage</t>
  </si>
  <si>
    <t>0691_2025_1205_016</t>
  </si>
  <si>
    <t>Sunbeam</t>
  </si>
  <si>
    <t>gear stripped</t>
  </si>
  <si>
    <t>0064_2025_1206_025</t>
  </si>
  <si>
    <t>hidden screws, can't open</t>
  </si>
  <si>
    <t>motor burnt out</t>
  </si>
  <si>
    <t>0411_2025_1207_025</t>
  </si>
  <si>
    <t>Castle Cary</t>
  </si>
  <si>
    <t>Blade too stiff</t>
  </si>
  <si>
    <t>lubricated</t>
  </si>
  <si>
    <t>0007_2025_1207_016</t>
  </si>
  <si>
    <t>Lubrcated</t>
  </si>
  <si>
    <t>Head not turning</t>
  </si>
  <si>
    <t>0007_2025_1207_002</t>
  </si>
  <si>
    <t>vervuild en geroest</t>
  </si>
  <si>
    <t>Mesje van uiensnijder draait niet mee</t>
  </si>
  <si>
    <t>volledig gedemonteerd en gereinigd</t>
  </si>
  <si>
    <t>0114_2025_1121_005</t>
  </si>
  <si>
    <t>Riviera &amp; Bar</t>
  </si>
  <si>
    <t>a trop chauffé</t>
  </si>
  <si>
    <t>odeur brulé</t>
  </si>
  <si>
    <t>charbons changés et logements réusinés</t>
  </si>
  <si>
    <t>0967_2025_1204_032</t>
  </si>
  <si>
    <t>probleem bij de oplaadpoort, apparaat kan niet geopend worden</t>
  </si>
  <si>
    <t>oplaadprobleem</t>
  </si>
  <si>
    <t>0201_2025_1111_006</t>
  </si>
  <si>
    <t>Waalwijk</t>
  </si>
  <si>
    <t>versleten ring</t>
  </si>
  <si>
    <t>0932_2025_1122_516</t>
  </si>
  <si>
    <t>Postbauer-Heng</t>
  </si>
  <si>
    <t>Robert Bosch Elektronik GmbH</t>
  </si>
  <si>
    <t>Schmierung fehlt</t>
  </si>
  <si>
    <t>zuwenige Umdrehungen</t>
  </si>
  <si>
    <t>Messer in Olivenöl tauchen und drehen sollte Schmierung verbessern</t>
  </si>
  <si>
    <t>0932_2025_1122_001</t>
  </si>
  <si>
    <t>EOL. Welle hat vermutlich zu viel Spiel</t>
  </si>
  <si>
    <t>Geräusche beim Einschalten</t>
  </si>
  <si>
    <t>Welle gefettet, aber langfristiger Erfolg fraglich.</t>
  </si>
  <si>
    <t>0074_2025_1105_013</t>
  </si>
  <si>
    <t>MQ800001/01</t>
  </si>
  <si>
    <t>Steuerfolie, die den EIN-Schalter betätigt, ist gebrochen.</t>
  </si>
  <si>
    <t>Läuft nicht</t>
  </si>
  <si>
    <t>Besitzerin beschafft Ersatzteil</t>
  </si>
  <si>
    <t>0940_2025_1130_011</t>
  </si>
  <si>
    <t>pièce plastique déformée</t>
  </si>
  <si>
    <t>le bloc moteur et le plongeur ne s'assemblent plus</t>
  </si>
  <si>
    <t>collage des éléments de façon à retrouver le fonctionnement (désolidarisation impossible)</t>
  </si>
  <si>
    <t>0940_2025_1130_009</t>
  </si>
  <si>
    <t>Batidora de mano 600W</t>
  </si>
  <si>
    <t>embrague</t>
  </si>
  <si>
    <t>No gira, de 2 chicas</t>
  </si>
  <si>
    <t>0415_2025_1128_1531</t>
  </si>
  <si>
    <t>onbekend probleem</t>
  </si>
  <si>
    <t>0621_2025_1119_005</t>
  </si>
  <si>
    <t>0050_2025_1115_007</t>
  </si>
  <si>
    <t>versleten</t>
  </si>
  <si>
    <t>2 staafmixers, werken allebei niet meer</t>
  </si>
  <si>
    <t>van 2 machines 1 gemaakt</t>
  </si>
  <si>
    <t>0717_2025_0830_018</t>
  </si>
  <si>
    <t>Not able to detect fault, possibly motor</t>
  </si>
  <si>
    <t>0040_2025_0927_018</t>
  </si>
  <si>
    <t>Sainsbury’s</t>
  </si>
  <si>
    <t>8129 30932</t>
  </si>
  <si>
    <t>Blown motor</t>
  </si>
  <si>
    <t>0239_2025_1022_017</t>
  </si>
  <si>
    <t>draaid op halve kracht</t>
  </si>
  <si>
    <t>werkt op halve kracht</t>
  </si>
  <si>
    <t>m.youtube.com</t>
  </si>
  <si>
    <t>0040_2025_0927_003</t>
  </si>
  <si>
    <t>Tefal</t>
  </si>
  <si>
    <t>draait asymmetrische</t>
  </si>
  <si>
    <t>wordt heet</t>
  </si>
  <si>
    <t>nieuw onderdeel bestellen</t>
  </si>
  <si>
    <t>0040_2025_0927_002</t>
  </si>
  <si>
    <t>Ergo mixx</t>
  </si>
  <si>
    <t>verloopstuk motor naar hulpstuk defect</t>
  </si>
  <si>
    <t>motor doet het wel maar verlengstukken bewegen niet</t>
  </si>
  <si>
    <t>0405_2025_1018_005</t>
  </si>
  <si>
    <t>Ricoh</t>
  </si>
  <si>
    <t>los contact condensator</t>
  </si>
  <si>
    <t>0798_2025_1101_892</t>
  </si>
  <si>
    <t>Base coincée</t>
  </si>
  <si>
    <t>Bloqué, ne peut plus défaire le manche</t>
  </si>
  <si>
    <t>Nettoyé avec vinaigre</t>
  </si>
  <si>
    <t>0805_2025_1111_002</t>
  </si>
  <si>
    <t>0134_2025_1108_1644</t>
  </si>
  <si>
    <t>broken</t>
  </si>
  <si>
    <t>needs gluing</t>
  </si>
  <si>
    <t>glued parts with gorilla glue</t>
  </si>
  <si>
    <t>0134_2025_1108_1626</t>
  </si>
  <si>
    <t>condensateur HS</t>
  </si>
  <si>
    <t>Achat d'un condensateur par la proprietraire de l'appareil, elle reviendra le mois prochains avec la piece</t>
  </si>
  <si>
    <t>0354_2025_1108_022</t>
  </si>
  <si>
    <t>DE6 2BY</t>
  </si>
  <si>
    <t>Suspect switch faulty</t>
  </si>
  <si>
    <t>0250_2025_1108_007</t>
  </si>
  <si>
    <t>CMCN13ST2</t>
  </si>
  <si>
    <t>Lager vast gelopen</t>
  </si>
  <si>
    <t>Apparaat bromt en werkt niet meer</t>
  </si>
  <si>
    <t>0515_2025_1104_004</t>
  </si>
  <si>
    <t>600 Watt turbo</t>
  </si>
  <si>
    <t>Draadbreuk in aansluitsnoer</t>
  </si>
  <si>
    <t>Nieuw aansluitsnoer aangezet</t>
  </si>
  <si>
    <t>0027_2025_1108_003</t>
  </si>
  <si>
    <t>Breville</t>
  </si>
  <si>
    <t>Sounds wrong and dousn't rotate well.</t>
  </si>
  <si>
    <t>One part was loose internally</t>
  </si>
  <si>
    <t>0545_2025_0918_011</t>
  </si>
  <si>
    <t>Faulty switch</t>
  </si>
  <si>
    <t>Speed 3 dodgy</t>
  </si>
  <si>
    <t>Repaired switch and services</t>
  </si>
  <si>
    <t>0495_2025_1101_2342</t>
  </si>
  <si>
    <t>kabelbreuk bij stekker</t>
  </si>
  <si>
    <t>fout niet te reproduceren bij herhaling stekker vervangen</t>
  </si>
  <si>
    <t>0914_2025_0927_010</t>
  </si>
  <si>
    <t>ESGE</t>
  </si>
  <si>
    <t>M122</t>
  </si>
  <si>
    <t>Kabel bei vorangegangener Reparatur falsch angelötet</t>
  </si>
  <si>
    <t>korrekt verdrahtet</t>
  </si>
  <si>
    <t>0664_2025_1022_035</t>
  </si>
  <si>
    <t>Morrisons</t>
  </si>
  <si>
    <t>WMKJTHB014/2160804</t>
  </si>
  <si>
    <t>Wiring failure</t>
  </si>
  <si>
    <t>Motor failure</t>
  </si>
  <si>
    <t>DC wiring failure to motor found and repaired, probably due to vibration.  Also cleaned power switch.</t>
  </si>
  <si>
    <t>0503_2025_1011_023</t>
  </si>
  <si>
    <t>Stuk</t>
  </si>
  <si>
    <t>witte knopje</t>
  </si>
  <si>
    <t>0004_2025_1023_012</t>
  </si>
  <si>
    <t>Inventum</t>
  </si>
  <si>
    <t>mx201s/01</t>
  </si>
  <si>
    <t>gangbaar gemaakt</t>
  </si>
  <si>
    <t>gekker geluiden</t>
  </si>
  <si>
    <t>0338_2025_1011_010</t>
  </si>
  <si>
    <t xml:space="preserve">messing bus </t>
  </si>
  <si>
    <t>messing bus uitgezakt</t>
  </si>
  <si>
    <t>messing bus teruggetikt</t>
  </si>
  <si>
    <t>0515_2025_0909_018</t>
  </si>
  <si>
    <t>Bourgini</t>
  </si>
  <si>
    <t>0201_2025_1025_016</t>
  </si>
  <si>
    <t>0300_2025_1011_018</t>
  </si>
  <si>
    <t>E12009</t>
  </si>
  <si>
    <t>External fuse blown</t>
  </si>
  <si>
    <t>glass fuse replaced</t>
  </si>
  <si>
    <t>0227_2025_1004_004</t>
  </si>
  <si>
    <t>fait disjoncter</t>
  </si>
  <si>
    <t>0129_2025_1018_071</t>
  </si>
  <si>
    <t>Losse ring/schakelaar defect</t>
  </si>
  <si>
    <t>0815_2025_1018_004</t>
  </si>
  <si>
    <t>Loose top</t>
  </si>
  <si>
    <t>Dowel to pad out top</t>
  </si>
  <si>
    <t>0823_2025_1018_017</t>
  </si>
  <si>
    <t>snoer afgebroken</t>
  </si>
  <si>
    <t>stopt er ineens mee</t>
  </si>
  <si>
    <t>0920_2025_1001_020</t>
  </si>
  <si>
    <t>Onderbreking bij aansluiting v/h snoer</t>
  </si>
  <si>
    <t>Snoer ingekort en opnieuw aangesloten.</t>
  </si>
  <si>
    <t>0640_2025_1015_006</t>
  </si>
  <si>
    <t xml:space="preserve">Tandwielen  versleten . Attributen passen niet meer. </t>
  </si>
  <si>
    <t>0621_2025_1004_002</t>
  </si>
  <si>
    <t>5 310</t>
  </si>
  <si>
    <t>Motor defect</t>
  </si>
  <si>
    <t>0134_2025_1011_1615</t>
  </si>
  <si>
    <t>Vaduz Liechtenstein</t>
  </si>
  <si>
    <t>LI</t>
  </si>
  <si>
    <t>not available</t>
  </si>
  <si>
    <t>Plug and cabeling reviewed and fixed</t>
  </si>
  <si>
    <t>Swich not working</t>
  </si>
  <si>
    <t>new plug and cabeling</t>
  </si>
  <si>
    <t>check electrical first</t>
  </si>
  <si>
    <t>0401_2025_1011_039</t>
  </si>
  <si>
    <t>snoer zat los</t>
  </si>
  <si>
    <t>snoer geeft problemen</t>
  </si>
  <si>
    <t>snoer vastgezet</t>
  </si>
  <si>
    <t>0068_2025_1011_003</t>
  </si>
  <si>
    <t xml:space="preserve">Batidora Multimix 350 </t>
  </si>
  <si>
    <t>Suciedad</t>
  </si>
  <si>
    <t>No gira, de Ainhoa</t>
  </si>
  <si>
    <t>0825_2025_1009_001</t>
  </si>
  <si>
    <t>Accesorio de batidora para picar Powermaxx 750W</t>
  </si>
  <si>
    <t>Engranaje sucio y un poco desgastado</t>
  </si>
  <si>
    <t>No gira, de Alberto.  AV Manzanares</t>
  </si>
  <si>
    <t>limpiar</t>
  </si>
  <si>
    <t>0374_2025_0905_027</t>
  </si>
  <si>
    <t>Batidora de 2 varillas Kenex HM-003</t>
  </si>
  <si>
    <t>No bate, de Belén. AV Manzanares</t>
  </si>
  <si>
    <t>0515_2025_0624_008</t>
  </si>
  <si>
    <t>TANDWIELEN DEFECT</t>
  </si>
  <si>
    <t>Doet niks meer</t>
  </si>
  <si>
    <t>0806_2025_1006_012</t>
  </si>
  <si>
    <t>Klepje kan er uit</t>
  </si>
  <si>
    <t>Klepje om in te drukken zit los</t>
  </si>
  <si>
    <t>Klepje vastgeplakt, is veiliger</t>
  </si>
  <si>
    <t>0806_2025_1006_002</t>
  </si>
  <si>
    <t>vano</t>
  </si>
  <si>
    <t>moet vast gezet worden</t>
  </si>
  <si>
    <t>Plaatje sluit niet aan</t>
  </si>
  <si>
    <t>Plaatje schoongemaakt en vastgezet</t>
  </si>
  <si>
    <t>0830_2025_0913_002</t>
  </si>
  <si>
    <t>0415_2025_1005_1458</t>
  </si>
  <si>
    <t>Cookworks</t>
  </si>
  <si>
    <t>0433_2025_1004_016</t>
  </si>
  <si>
    <t>geen contact</t>
  </si>
  <si>
    <t>0550_2025_0906_398</t>
  </si>
  <si>
    <t>draad slecht contact</t>
  </si>
  <si>
    <t>0640_2025_0917_016</t>
  </si>
  <si>
    <t>Profi 2000</t>
  </si>
  <si>
    <t>Schalter eingedrückt</t>
  </si>
  <si>
    <t>Schalter hochgeholt und fixiert</t>
  </si>
  <si>
    <t>0050_2025_0920_024</t>
  </si>
  <si>
    <t>doet niets gaat niet open</t>
  </si>
  <si>
    <t>0300_2025_0913_027</t>
  </si>
  <si>
    <t>Niet open te krijgen</t>
  </si>
  <si>
    <t>0412_2025_0917_013</t>
  </si>
  <si>
    <t>Hendy</t>
  </si>
  <si>
    <t>0250_2025_0920_014</t>
  </si>
  <si>
    <t>Wires loose</t>
  </si>
  <si>
    <t>Wires loose in plug</t>
  </si>
  <si>
    <t>Refitted plug</t>
  </si>
  <si>
    <t>0250_2025_0920_010</t>
  </si>
  <si>
    <t>MX 4800</t>
  </si>
  <si>
    <t>lagertje stuk</t>
  </si>
  <si>
    <t>mesje draait niet</t>
  </si>
  <si>
    <t>0250_2025_0920_001</t>
  </si>
  <si>
    <t>Lehman</t>
  </si>
  <si>
    <t>0064_2025_0913_039</t>
  </si>
  <si>
    <t>Onbekend, niet open te krijgen</t>
  </si>
  <si>
    <t>0201_2025_0610_024</t>
  </si>
  <si>
    <t>Ergomix</t>
  </si>
  <si>
    <t>Draad vervangen</t>
  </si>
  <si>
    <t>0134_2025_0913_1602</t>
  </si>
  <si>
    <t>Tandwielen versleten</t>
  </si>
  <si>
    <t>0724_2025_0902_009</t>
  </si>
  <si>
    <t>Unable to access internal electrics</t>
  </si>
  <si>
    <t>0806_2025_0909_003</t>
  </si>
  <si>
    <t>Amcor</t>
  </si>
  <si>
    <t>burned motherboard</t>
  </si>
  <si>
    <t>0515_2025_0813_005</t>
  </si>
  <si>
    <t>aandrijving gebroken</t>
  </si>
  <si>
    <t>mes draait niet meer</t>
  </si>
  <si>
    <t>0007_2025_0907_066</t>
  </si>
  <si>
    <t>lager was/is vastgelopen</t>
  </si>
  <si>
    <t>draait moeizaam</t>
  </si>
  <si>
    <t>schoongemaakt geolied</t>
  </si>
  <si>
    <t>0374_2025_0905_026</t>
  </si>
  <si>
    <t>Will not vary speed - checked / tested, cleaned control switch - all ok. Motor suspect windings - motor running hot.  Reassembling and returned.</t>
  </si>
  <si>
    <t>Unable to change speed</t>
  </si>
  <si>
    <t>0640_2025_0903_024</t>
  </si>
  <si>
    <t xml:space="preserve">Shaft is stuck. </t>
  </si>
  <si>
    <t>Recommended oiling it.</t>
  </si>
  <si>
    <t>0823_2025_0823_017</t>
  </si>
  <si>
    <t>0717_2025_0316_001</t>
  </si>
  <si>
    <t>te ver gesmolten komt volgende keer terug</t>
  </si>
  <si>
    <t>doet niets binnenwerk gemolten</t>
  </si>
  <si>
    <t>0688_2025_0531_015</t>
  </si>
  <si>
    <t>Batidora de mano 4191</t>
  </si>
  <si>
    <t>no se puede abrir</t>
  </si>
  <si>
    <t>No gira, se quedó atascado triturando un hueso de dátil, de Marisa</t>
  </si>
  <si>
    <t>0688_2025_0103_017</t>
  </si>
  <si>
    <t>Kalorik</t>
  </si>
  <si>
    <t>lekke pakking</t>
  </si>
  <si>
    <t>komt bruine vloeistof uit</t>
  </si>
  <si>
    <t>0074_2025_0716_009</t>
  </si>
  <si>
    <t>mes draait niet</t>
  </si>
  <si>
    <t>draait niet met de accessoire spullen</t>
  </si>
  <si>
    <t>0387_2025_0815_013</t>
  </si>
  <si>
    <t>Bearing retaining clip failed</t>
  </si>
  <si>
    <t>Spindle detached</t>
  </si>
  <si>
    <t>Mixer can’t be taken apart, so we have glued the shaft into the drive socket.</t>
  </si>
  <si>
    <t>Tricky to repair properly</t>
  </si>
  <si>
    <t>0598_2025_0308_042</t>
  </si>
  <si>
    <t>Diode schlechter Kontakt</t>
  </si>
  <si>
    <t>Teilweise funktion</t>
  </si>
  <si>
    <t>Diode neu eingelötet</t>
  </si>
  <si>
    <t>0401_2023_0401_031</t>
  </si>
  <si>
    <t>maakt een vreemd geluid</t>
  </si>
  <si>
    <t>0495_2023_0204_1050</t>
  </si>
  <si>
    <t>Anker im Motor defekt</t>
  </si>
  <si>
    <t>0036_2023_1215_024</t>
  </si>
  <si>
    <t>gedemonteerd en krimpkousjes aangebracht</t>
  </si>
  <si>
    <t>0664_2023_0225_002</t>
  </si>
  <si>
    <t>TM 1278</t>
  </si>
  <si>
    <t>Snoer</t>
  </si>
  <si>
    <t>snoer doorgebrand</t>
  </si>
  <si>
    <t>0562_2024_0526_003</t>
  </si>
  <si>
    <t>HB701AI</t>
  </si>
  <si>
    <t>None found, but it does make a slight noise</t>
  </si>
  <si>
    <t>Very noisy, but still working</t>
  </si>
  <si>
    <t>Nothing, just checked for safety</t>
  </si>
  <si>
    <t>0646_2020_0111_056</t>
  </si>
  <si>
    <t>Batidora</t>
  </si>
  <si>
    <t>No gira, de Mercedes</t>
  </si>
  <si>
    <t>se ajustan contactos</t>
  </si>
  <si>
    <t>0562_2024_0526_004</t>
  </si>
  <si>
    <t>Waring Commercial Kitchen Appliances</t>
  </si>
  <si>
    <t>Difficult - entire blender is full of fat / grease</t>
  </si>
  <si>
    <t>0557_2025_0723_004</t>
  </si>
  <si>
    <t>HR1363</t>
  </si>
  <si>
    <t>koppeling te versleten</t>
  </si>
  <si>
    <t>mes draait niet mee</t>
  </si>
  <si>
    <t>0195_2024_1019_1774</t>
  </si>
  <si>
    <t>0894_2024_0126_003</t>
  </si>
  <si>
    <t>rota la pieza que une el pie al cuerpo, de Iria. EeA</t>
  </si>
  <si>
    <t>aconsejamos sujetar con masilla epoxi</t>
  </si>
  <si>
    <t>0401_2025_0719_010</t>
  </si>
  <si>
    <t>Falla, de Gloria. CJ Ouka Leele</t>
  </si>
  <si>
    <t>parece ir bien</t>
  </si>
  <si>
    <t>0387_2025_0718_036</t>
  </si>
  <si>
    <t>Kool Kitchen</t>
  </si>
  <si>
    <t>ECK-HB300</t>
  </si>
  <si>
    <t>Couteau brisé</t>
  </si>
  <si>
    <t>Embout brisé</t>
  </si>
  <si>
    <t>Reférence au site web pour trouver pièce de remplacement</t>
  </si>
  <si>
    <t>0300_2025_0712_016</t>
  </si>
  <si>
    <t>Thinkkitchen</t>
  </si>
  <si>
    <t>HB938-Black</t>
  </si>
  <si>
    <t>Fils brisés</t>
  </si>
  <si>
    <t>Prise à nu déconnectée</t>
  </si>
  <si>
    <t>Connecter fils</t>
  </si>
  <si>
    <t>0217_2025_0705_004</t>
  </si>
  <si>
    <t>SSMD 60A1KAT</t>
  </si>
  <si>
    <t>indémontable, sent le brulé</t>
  </si>
  <si>
    <t>sent le brule et fume</t>
  </si>
  <si>
    <t>0250_2025_0712_001</t>
  </si>
  <si>
    <t>borgring ontbreekt</t>
  </si>
  <si>
    <t>0515_2025_0709_001</t>
  </si>
  <si>
    <t>smoer onderbroken</t>
  </si>
  <si>
    <t>stroomtoevoer stuk</t>
  </si>
  <si>
    <t>snoere ingekort na de breuk</t>
  </si>
  <si>
    <t>0036_2025_0711_005</t>
  </si>
  <si>
    <t>0418_2024_1109_020</t>
  </si>
  <si>
    <t>broken clip on stick</t>
  </si>
  <si>
    <t>Needs new stick</t>
  </si>
  <si>
    <t>0410_2025_0621_035</t>
  </si>
  <si>
    <t>hd 2534</t>
  </si>
  <si>
    <t>0619_2025_0412_025</t>
  </si>
  <si>
    <t>waterschade</t>
  </si>
  <si>
    <t xml:space="preserve">in water laten vallen </t>
  </si>
  <si>
    <t>0619_2025_0208_017</t>
  </si>
  <si>
    <t>burnt out motor</t>
  </si>
  <si>
    <t>0460_2025_0705_460</t>
  </si>
  <si>
    <t>Solis</t>
  </si>
  <si>
    <t>Uitgelopen lager</t>
  </si>
  <si>
    <t>draait niet goed</t>
  </si>
  <si>
    <t>0004_2025_0703_009</t>
  </si>
  <si>
    <t>Cubierta del cable rota pero funciona. CJ Ouka Leele</t>
  </si>
  <si>
    <t>Aconsejamos reforzar con pegamento de pistola</t>
  </si>
  <si>
    <t>0056_2025_0627_101</t>
  </si>
  <si>
    <t>Eje del brazo salido, no desmontable</t>
  </si>
  <si>
    <t>0637_2025_0628_019</t>
  </si>
  <si>
    <t>Motor defekt</t>
  </si>
  <si>
    <t>Stopt met draaien na een nkorte tijd</t>
  </si>
  <si>
    <t>Niet redelijkerwijs te repareren omdat apparaat bijna niet is open te maken zonder (grote) schade</t>
  </si>
  <si>
    <t>0250_2025_0621_002</t>
  </si>
  <si>
    <t>hesteld</t>
  </si>
  <si>
    <t>draad beschadigd</t>
  </si>
  <si>
    <t>0250_2025_0619_002</t>
  </si>
  <si>
    <t>klikt er niet meer op</t>
  </si>
  <si>
    <t>0653_2025_0513_001</t>
  </si>
  <si>
    <t>0781_2025_0621_002</t>
  </si>
  <si>
    <t>Type 4185</t>
  </si>
  <si>
    <t>0114_2025_0620_004</t>
  </si>
  <si>
    <t>4-172</t>
  </si>
  <si>
    <t>Lubrification</t>
  </si>
  <si>
    <t>Bloque</t>
  </si>
  <si>
    <t>0114_2025_0620_002</t>
  </si>
  <si>
    <t>Kitchenette</t>
  </si>
  <si>
    <t>Staafmixer was niet open te maken</t>
  </si>
  <si>
    <t>aandrijving stuk</t>
  </si>
  <si>
    <t>0460_2024_0803_323</t>
  </si>
  <si>
    <t>werkt niet goed</t>
  </si>
  <si>
    <t>0664_2025_0614_019</t>
  </si>
  <si>
    <t>M 140</t>
  </si>
  <si>
    <t>defecte soldering</t>
  </si>
  <si>
    <t>drukschakelaar werkt moeizaam</t>
  </si>
  <si>
    <t>reparatie print met schakelaar</t>
  </si>
  <si>
    <t>0664_2025_0614_011</t>
  </si>
  <si>
    <t>Hand Blender Set</t>
  </si>
  <si>
    <t>Versleten koppeling</t>
  </si>
  <si>
    <t>Hij loopt aan</t>
  </si>
  <si>
    <t>Onderdeel 3d printen</t>
  </si>
  <si>
    <t>0250_2025_0616_004</t>
  </si>
  <si>
    <t>blender gear not working</t>
  </si>
  <si>
    <t>not connectingh to stand</t>
  </si>
  <si>
    <t>0676_2025_0315_013</t>
  </si>
  <si>
    <t>Onderdeel missen</t>
  </si>
  <si>
    <t>Klopper zit los</t>
  </si>
  <si>
    <t>0598_2025_0517_006</t>
  </si>
  <si>
    <t>Quickchef</t>
  </si>
  <si>
    <t>Koppeling aan elkaar gesmolten (te heet geworden tijdens gebruik?)</t>
  </si>
  <si>
    <t>Gaat niet meer uit elkaar</t>
  </si>
  <si>
    <t>Onderdeel is los te koop</t>
  </si>
  <si>
    <t>0156_2025_0614_002</t>
  </si>
  <si>
    <t>0724_2025_0506_007</t>
  </si>
  <si>
    <t>No defect found</t>
  </si>
  <si>
    <t>Making a noise</t>
  </si>
  <si>
    <t>Advised owner to return blender as it is still under warranty</t>
  </si>
  <si>
    <t>0515_2025_0610_001</t>
  </si>
  <si>
    <t>Wg Feuchtigkeit im Inneren war sehr viel Korrosion, vor allem war die Motorachse im Gleictlager ectrem festgerostet.</t>
  </si>
  <si>
    <t>Geöffnet und gesäubert. Zur Öffnung eine gute Anleitung von ifixit (URL unten). Die Motorachse liess sich auch nach 36 h Einwirken von WD40 u. a. nur mit relativ kräftigen Hammerschlägen aus dem Gleitlager klopfen. Ein Abzieher konnte nicht angesetzt werden. Danach schmirgeln und fetten/ölen. Auch die Diode zur v-Reduzierung musste getauscht werden.</t>
  </si>
  <si>
    <t>https://de.ifixit.com/Anleitung/ESGE+Zauberstab+-+Bamix+Motor+g%C3%A4ngig+machen/147867</t>
  </si>
  <si>
    <t>Man kann sich den Ausbau der Kohlen sparen - siehe ifixit Link, dort gibts unter den Kommentaren Fotos von mir: https://www.dropbox.com/scl/fo/cv5nsom9e7ehjrxr41pzq/AOsCT_J_Hn1YtsWLwrC3nfs?rlkey=fhzq6fp33bt3y48gg7wphka65&amp;dl=0</t>
  </si>
  <si>
    <t>0515_2025_0603_007</t>
  </si>
  <si>
    <t>0688_2024_1101_011</t>
  </si>
  <si>
    <t>MQ 30001</t>
  </si>
  <si>
    <t>Gerät summt nur. Hat keine Funktion</t>
  </si>
  <si>
    <t>0688_2024_0928_028</t>
  </si>
  <si>
    <t>Nichts gefunden</t>
  </si>
  <si>
    <t>0040_2025_0329_042</t>
  </si>
  <si>
    <t>M100</t>
  </si>
  <si>
    <t>Achse gebrochen</t>
  </si>
  <si>
    <t xml:space="preserve">neue Achse eingeklebt, die Achse ist leider nicht 100% zentrisch und ob die Klebung dauerhaft hält, muss sich zeigen. </t>
  </si>
  <si>
    <t>0227_2025_0607_016</t>
  </si>
  <si>
    <t>Prestige</t>
  </si>
  <si>
    <t>Gear wheel stuck</t>
  </si>
  <si>
    <t>Handle will not turn</t>
  </si>
  <si>
    <t>Cleaned &amp; lubricated</t>
  </si>
  <si>
    <t>0374_2025_0606_012</t>
  </si>
  <si>
    <t>drive gear worn away</t>
  </si>
  <si>
    <t>motor running but not working</t>
  </si>
  <si>
    <t>0007_2025_0608_038</t>
  </si>
  <si>
    <t xml:space="preserve">finalement l'appareil fonctionne </t>
  </si>
  <si>
    <t xml:space="preserve">pas de mise en route </t>
  </si>
  <si>
    <t xml:space="preserve">test refait . ça marche </t>
  </si>
  <si>
    <t>0889_2025_0426_009</t>
  </si>
  <si>
    <t>Quigg</t>
  </si>
  <si>
    <t>GT-HM-06</t>
  </si>
  <si>
    <t>Verdraaide haken.</t>
  </si>
  <si>
    <t>Haken lopen in elkaar</t>
  </si>
  <si>
    <t>Haken teruggebogen en vastgeknepen.</t>
  </si>
  <si>
    <t>0515_2025_0523_005</t>
  </si>
  <si>
    <t>câble tiré</t>
  </si>
  <si>
    <t>fil dénudé</t>
  </si>
  <si>
    <t>0572_2025_0601_011</t>
  </si>
  <si>
    <t>Dualit</t>
  </si>
  <si>
    <t>0250_2025_0526_011</t>
  </si>
  <si>
    <t>Gardes gaan niet uit apperaat</t>
  </si>
  <si>
    <t>Gardes losgemaakt en gangbaar gemaakt</t>
  </si>
  <si>
    <t>0250_2025_0526_002</t>
  </si>
  <si>
    <t>Ne démarre pas</t>
  </si>
  <si>
    <t>Manipulation des sécurités - Vérification du positionnement de la cuve</t>
  </si>
  <si>
    <t>0047_2025_0524_011</t>
  </si>
  <si>
    <t xml:space="preserve">Plus de pièce de retenue </t>
  </si>
  <si>
    <t xml:space="preserve">L'axe du plongeur ne tient pas en place </t>
  </si>
  <si>
    <t>0485_2025_0524_025</t>
  </si>
  <si>
    <t>Shaft seized</t>
  </si>
  <si>
    <t>Mechanical clip on handle not holding</t>
  </si>
  <si>
    <t>Freed shaft to allow it to move back and allow catch to connect</t>
  </si>
  <si>
    <t>0664_2025_0514_033</t>
  </si>
  <si>
    <t>0664_2025_0514_010</t>
  </si>
  <si>
    <t>0664_2025_0319_031</t>
  </si>
  <si>
    <t>HR 1357</t>
  </si>
  <si>
    <t>hulpstuk versleten en lekt</t>
  </si>
  <si>
    <t>hulpstuk staafmixer maakt lawaai en draait niet goed, garde werkt nog wel</t>
  </si>
  <si>
    <t>0798_2025_0503_442</t>
  </si>
  <si>
    <t>0830_2025_0308_002</t>
  </si>
  <si>
    <t>Cecotec</t>
  </si>
  <si>
    <t>schakelaar versleten</t>
  </si>
  <si>
    <t>reageert niet op bedieningsknoppen</t>
  </si>
  <si>
    <t>0830_2025_0308_004</t>
  </si>
  <si>
    <t>X-press HB-8001A6</t>
  </si>
  <si>
    <t>quietscht - vermutl. Ursache:  Qualitätsmangel</t>
  </si>
  <si>
    <t>Silikonfett</t>
  </si>
  <si>
    <t>0360_2025_0510_033</t>
  </si>
  <si>
    <t>0360_2025_0510_006</t>
  </si>
  <si>
    <t>Printplaat besturing defect.</t>
  </si>
  <si>
    <t>0482_2025_0412_008</t>
  </si>
  <si>
    <t>Batidoras de mano 4191</t>
  </si>
  <si>
    <t>a una le falla el motor y a la otra el embrague, un pie está agarrotado pero el otro bien</t>
  </si>
  <si>
    <t>No funcionan, de Gabriel. Repararte</t>
  </si>
  <si>
    <t>al final funciona una</t>
  </si>
  <si>
    <t>0068_2025_0510_019</t>
  </si>
  <si>
    <t>Königswinter-Oberpleis</t>
  </si>
  <si>
    <t>getrocknete Teigklümpchen im Mixergehäuse</t>
  </si>
  <si>
    <t>Mixer dreht nur langsam bis gar nicht, lt. Besitzer gelangt während des Betriebs immer wieder Teigmasse entlang der Kneteinsätze ins Gehäuse.</t>
  </si>
  <si>
    <t>Gerät wurde geöffnet und gesäubert. Nach Zusammenbau wurde ein Funktionstest durchgeführt.</t>
  </si>
  <si>
    <t>0317_2025_0308_003</t>
  </si>
  <si>
    <t>MQ 9087</t>
  </si>
  <si>
    <t>0317_2025_0208_010</t>
  </si>
  <si>
    <t>GT 9110</t>
  </si>
  <si>
    <t>vastgelopen lager, is ws in heet water gebruikt !</t>
  </si>
  <si>
    <t>draait alleen nog op zeer lage toeren, pureert niet meer</t>
  </si>
  <si>
    <t>0503_2025_0510_030</t>
  </si>
  <si>
    <t>Verroest</t>
  </si>
  <si>
    <t>0460_2025_0503_432</t>
  </si>
  <si>
    <t>onbalans is snijhulpstuk</t>
  </si>
  <si>
    <t>staaafmixer rammelt als het snijhulpstuk er op staat</t>
  </si>
  <si>
    <t>klant wil zelf probleem oplossen: advies gegeven  incl alternatieven</t>
  </si>
  <si>
    <t>0861_2025_0508_006</t>
  </si>
  <si>
    <t>HB70</t>
  </si>
  <si>
    <t>Couplage du moteur (arbre) endommagé</t>
  </si>
  <si>
    <t>Pièce brisée</t>
  </si>
  <si>
    <t>Impression 3D d'une nouvelle pièce et installation</t>
  </si>
  <si>
    <t>Site Kenwood hand blender how to repair</t>
  </si>
  <si>
    <t>0433_2025_0503_021</t>
  </si>
  <si>
    <t>Watts</t>
  </si>
  <si>
    <t>Afdichting vervuild</t>
  </si>
  <si>
    <t>Lekt roestwater</t>
  </si>
  <si>
    <t>Niet te demonteren. Proberen reinigen met schoonmaakazijn</t>
  </si>
  <si>
    <t>0637_2025_0503_015</t>
  </si>
  <si>
    <t>Ueberlingen</t>
  </si>
  <si>
    <t>750W Silence</t>
  </si>
  <si>
    <t>schwieriges öffnen des Geräts</t>
  </si>
  <si>
    <t>Netzkabel defekt</t>
  </si>
  <si>
    <t>0637_2025_0503_035</t>
  </si>
  <si>
    <t>0007_2025_0504_011</t>
  </si>
  <si>
    <t>Bad Endorf</t>
  </si>
  <si>
    <t>HZ20</t>
  </si>
  <si>
    <t>Kunststoff gebrochen</t>
  </si>
  <si>
    <t>Knickschutz offen</t>
  </si>
  <si>
    <t>Kabel mit Isolierband gesichert</t>
  </si>
  <si>
    <t>0460_2025_0503_427</t>
  </si>
  <si>
    <t>KHM926 9 SPEED</t>
  </si>
  <si>
    <t>Blown transistor, will bring replacement</t>
  </si>
  <si>
    <t>0249_2025_0426_009</t>
  </si>
  <si>
    <t>Tower</t>
  </si>
  <si>
    <t>Canaletto</t>
  </si>
  <si>
    <t>unable to trace fault as unable to open case</t>
  </si>
  <si>
    <t>0827_2025_0326_080</t>
  </si>
  <si>
    <t>HR1673</t>
  </si>
  <si>
    <t>Niet gevonden, te snel uit elkaar met schoonmaken</t>
  </si>
  <si>
    <t>mesje zit los en draait door</t>
  </si>
  <si>
    <t>advies gegeven hoe om te gaan met apparaat</t>
  </si>
  <si>
    <t>0074_2025_0409_004</t>
  </si>
  <si>
    <t>MX 4150</t>
  </si>
  <si>
    <t>Zit vast</t>
  </si>
  <si>
    <t>0685_2025_0426_007</t>
  </si>
  <si>
    <t>0673_2025_0419_027</t>
  </si>
  <si>
    <t xml:space="preserve">Cog broken </t>
  </si>
  <si>
    <t>0613_2025_0419_006</t>
  </si>
  <si>
    <t xml:space="preserve">Changed capacitor </t>
  </si>
  <si>
    <t>Capacitor blown</t>
  </si>
  <si>
    <t>0763_2025_0412_014</t>
  </si>
  <si>
    <t>0763_2025_0412_005</t>
  </si>
  <si>
    <t>wasn't working</t>
  </si>
  <si>
    <t>wont turn on</t>
  </si>
  <si>
    <t>re tested and worked</t>
  </si>
  <si>
    <t>0401_2025_0412_012</t>
  </si>
  <si>
    <t>MAXOMIXX</t>
  </si>
  <si>
    <t>staafhulpmiddel valt er uit</t>
  </si>
  <si>
    <t>nieuwe bestellen</t>
  </si>
  <si>
    <t>0687_2025_0412_023</t>
  </si>
  <si>
    <t>staaf zit los</t>
  </si>
  <si>
    <t>0239_2025_0409_017</t>
  </si>
  <si>
    <t>it</t>
  </si>
  <si>
    <t>snoer bij apparaat kapot</t>
  </si>
  <si>
    <t>0333_2025_0412_024</t>
  </si>
  <si>
    <t>0344_2025_0410_002</t>
  </si>
  <si>
    <t>maakt heel veel lawaai en doet het niet meer</t>
  </si>
  <si>
    <t>nagekeken en met olie in orde gemaakt</t>
  </si>
  <si>
    <t>0675_2025_0219_053</t>
  </si>
  <si>
    <t>Batidora de mano 850 W</t>
  </si>
  <si>
    <t>funciona</t>
  </si>
  <si>
    <t>duda de funcionamiento, de María P.</t>
  </si>
  <si>
    <t>0050_2025_0320_003</t>
  </si>
  <si>
    <t>démontage et colle</t>
  </si>
  <si>
    <t>non</t>
  </si>
  <si>
    <t>0709_2025_0405_035</t>
  </si>
  <si>
    <t>Seb</t>
  </si>
  <si>
    <t xml:space="preserve">défaut de fabrication </t>
  </si>
  <si>
    <t xml:space="preserve">ne marche pas </t>
  </si>
  <si>
    <t>0050_2025_0322_009</t>
  </si>
  <si>
    <t>Vasse</t>
  </si>
  <si>
    <t>??</t>
  </si>
  <si>
    <t>Vast gelopen</t>
  </si>
  <si>
    <t>0050_2025_0322_005</t>
  </si>
  <si>
    <t xml:space="preserve">montage fout </t>
  </si>
  <si>
    <t>0250_2025_0329_002</t>
  </si>
  <si>
    <t>0155_2025_0330_028</t>
  </si>
  <si>
    <t>Mechanuik</t>
  </si>
  <si>
    <t>Mechanik</t>
  </si>
  <si>
    <t>0692_2017_0314_001</t>
  </si>
  <si>
    <t>Lagerschaden</t>
  </si>
  <si>
    <t>Startke Laufgeräusche</t>
  </si>
  <si>
    <t>0410_2025_0315_027</t>
  </si>
  <si>
    <t>0857_2025_0315_025</t>
  </si>
  <si>
    <t>0433_2025_0321_020</t>
  </si>
  <si>
    <t>asje was te ruim, opgevuld met papier</t>
  </si>
  <si>
    <t>0004_2025_0306_010</t>
  </si>
  <si>
    <t>M 133</t>
  </si>
  <si>
    <t>draait te langzaam</t>
  </si>
  <si>
    <t>lagers gesmeerd</t>
  </si>
  <si>
    <t>0640_2025_0319_011</t>
  </si>
  <si>
    <t>beschermrubber aan/uit versleten</t>
  </si>
  <si>
    <t>0111_2025_0317_7328</t>
  </si>
  <si>
    <t>0673_2025_0315_021</t>
  </si>
  <si>
    <t>0639_2025_0114_004</t>
  </si>
  <si>
    <t>0656_2025_0313_009</t>
  </si>
  <si>
    <t>Kuken</t>
  </si>
  <si>
    <t>botón</t>
  </si>
  <si>
    <t>No funciona, de Pilar G.</t>
  </si>
  <si>
    <t>0026_2024_1108_017</t>
  </si>
  <si>
    <t>Sabichi</t>
  </si>
  <si>
    <t>Hand mixer</t>
  </si>
  <si>
    <t>Poor electrical connection</t>
  </si>
  <si>
    <t>Not woking</t>
  </si>
  <si>
    <t>Opened casing (difficult), checked wiring internally and retested. Worked.</t>
  </si>
  <si>
    <t>0026_2024_1101_006</t>
  </si>
  <si>
    <t>replaced screws</t>
  </si>
  <si>
    <t>0503_2025_0308_020</t>
  </si>
  <si>
    <t>soldered wore</t>
  </si>
  <si>
    <t>0114_2025_0307_009</t>
  </si>
  <si>
    <t>er komt rook uit bij gebruik</t>
  </si>
  <si>
    <t>0250_2025_0222_007</t>
  </si>
  <si>
    <t>R519-RBR-S-Silver</t>
  </si>
  <si>
    <t>Maintien de la tige cassée</t>
  </si>
  <si>
    <t>La tige ne tient pas toujours</t>
  </si>
  <si>
    <t>Circlips et rondelle</t>
  </si>
  <si>
    <t>0058_2025_0301_014</t>
  </si>
  <si>
    <t>400W 4191</t>
  </si>
  <si>
    <t>Fiche défectueuse</t>
  </si>
  <si>
    <t>Fiche peut-être défectueuse</t>
  </si>
  <si>
    <t>Fiche de remplacement</t>
  </si>
  <si>
    <t>0692_2019_0619_001</t>
  </si>
  <si>
    <t>Draadbreuk in het snoer</t>
  </si>
  <si>
    <t>Snoer gerepareerd.</t>
  </si>
  <si>
    <t>0415_2025_0228_1249</t>
  </si>
  <si>
    <t>No defect lock switch on</t>
  </si>
  <si>
    <t>0026_2024_0906_022</t>
  </si>
  <si>
    <t>0004_2025_0227_008</t>
  </si>
  <si>
    <t>Morphy Richards</t>
  </si>
  <si>
    <t>Whisk won't stay in its slot; keeps dropping out</t>
  </si>
  <si>
    <t>Needs a new part, which the customer will purchase and come back next month</t>
  </si>
  <si>
    <t>0156_2025_0222_008</t>
  </si>
  <si>
    <t>Toch doorgebrand</t>
  </si>
  <si>
    <t>Doorgebrand (bij noten kraken)</t>
  </si>
  <si>
    <t>0685_2025_0222_005</t>
  </si>
  <si>
    <t>Roma San Paolo</t>
  </si>
  <si>
    <t>IT</t>
  </si>
  <si>
    <t>The propeller does not mix denser substances</t>
  </si>
  <si>
    <t>Without unmounting the mixer, maybe the internal friction was recovered just by handling</t>
  </si>
  <si>
    <t>0395_2025_0215_001</t>
  </si>
  <si>
    <t>Plastic support is broken</t>
  </si>
  <si>
    <t>Looking for compatible spare part</t>
  </si>
  <si>
    <t>0395_2025_0215_346</t>
  </si>
  <si>
    <t>0557_2025_0219_007</t>
  </si>
  <si>
    <t>0557_2025_0219_006</t>
  </si>
  <si>
    <t>Kabelbreuk, smeren en condensator</t>
  </si>
  <si>
    <t>Snoer ingekort, gesmeerd, condensator vervangen</t>
  </si>
  <si>
    <t>0688_2024_0315_007</t>
  </si>
  <si>
    <t>Slecht contact bij aansluiting bevestigingsschakelaar</t>
  </si>
  <si>
    <t>Hij draait niet</t>
  </si>
  <si>
    <t>Aansluitklemmetjes beter samengeknepen</t>
  </si>
  <si>
    <t>0040_2025_0125_020</t>
  </si>
  <si>
    <t>0337_2025_0111_006</t>
  </si>
  <si>
    <t>Saint-Gilles 35</t>
  </si>
  <si>
    <t>roulement à billes rouillé</t>
  </si>
  <si>
    <t>hélice ne tourne plus</t>
  </si>
  <si>
    <t>dégrippant</t>
  </si>
  <si>
    <t>0333_2025_0118_009</t>
  </si>
  <si>
    <t>Vervangen.</t>
  </si>
  <si>
    <t>Blijft hangen als er iets meer is.</t>
  </si>
  <si>
    <t>0664_2025_0129_040</t>
  </si>
  <si>
    <t>keine Funktion, wahrscheinlich Kabelbruch</t>
  </si>
  <si>
    <t>Kabel nachgesetzt</t>
  </si>
  <si>
    <t>Das komplette Gehäuse ist  geclipst, Vvorsicht beim Öffnen</t>
  </si>
  <si>
    <t>0664_2025_0129_038</t>
  </si>
  <si>
    <t>OVEO 700W</t>
  </si>
  <si>
    <t>Le moteur ne fonctionne que par intermittence. Doute sur les balais</t>
  </si>
  <si>
    <t>Moteur fonctionne, mais défaut d'entrainement de l'hélice</t>
  </si>
  <si>
    <t>0833_2024_0715_121</t>
  </si>
  <si>
    <t>control plus vario</t>
  </si>
  <si>
    <t>Verbindung Welle-Motor gebrochen. Ist evtl. als Ersatzteil verfügbar</t>
  </si>
  <si>
    <t>Welle fällt raus</t>
  </si>
  <si>
    <t>0360_2025_0208_050</t>
  </si>
  <si>
    <t>fil alimentation brulé</t>
  </si>
  <si>
    <t>Remplacement cordon</t>
  </si>
  <si>
    <t>0360_2025_0208_029</t>
  </si>
  <si>
    <t>motor hapert</t>
  </si>
  <si>
    <t>0374_2025_0208_001</t>
  </si>
  <si>
    <t>draad gerepareerd met krimpkous en stekker</t>
  </si>
  <si>
    <t>0074_2025_0108_009</t>
  </si>
  <si>
    <t xml:space="preserve">mixer kop los </t>
  </si>
  <si>
    <t>mixer kop los</t>
  </si>
  <si>
    <t xml:space="preserve">T rep </t>
  </si>
  <si>
    <t>0250_2025_0201_003</t>
  </si>
  <si>
    <t>Sevenum</t>
  </si>
  <si>
    <t>0557_2025_0205_013</t>
  </si>
  <si>
    <t>staaf</t>
  </si>
  <si>
    <t>verkeerd ringetje</t>
  </si>
  <si>
    <t>past niet</t>
  </si>
  <si>
    <t>as gesteld en ring verwijiderd</t>
  </si>
  <si>
    <t>0056_2025_0204_002</t>
  </si>
  <si>
    <t>Merk is Home Essentials</t>
  </si>
  <si>
    <t>blendermesjes schiet los</t>
  </si>
  <si>
    <t>Lager gereinigd en vastgelijmd</t>
  </si>
  <si>
    <t>0217_2025_0201_032</t>
  </si>
  <si>
    <t xml:space="preserve">pièce </t>
  </si>
  <si>
    <t>engrenages usés</t>
  </si>
  <si>
    <t xml:space="preserve">pièce a changer </t>
  </si>
  <si>
    <t>0007_2025_0202_047</t>
  </si>
  <si>
    <t>Batidora de mano Bapi</t>
  </si>
  <si>
    <t>Cable dañado, de Carmen. CBA</t>
  </si>
  <si>
    <t>sanear la parte dañada</t>
  </si>
  <si>
    <t>0007_2025_0202_035</t>
  </si>
  <si>
    <t>0606_2025_0201_-973</t>
  </si>
  <si>
    <t>Onderdelen doorgeroest</t>
  </si>
  <si>
    <t>Staafje laat los</t>
  </si>
  <si>
    <t>0606_2025_0201_-978</t>
  </si>
  <si>
    <t>mq735</t>
  </si>
  <si>
    <t>tandwiel afgebroken</t>
  </si>
  <si>
    <t>tandwiel vervangen</t>
  </si>
  <si>
    <t>0330_2024_0629_004</t>
  </si>
  <si>
    <t>Ne marche plus après surchauffe</t>
  </si>
  <si>
    <t>0781_2025_0118_015</t>
  </si>
  <si>
    <t>nylon coupler is worn</t>
  </si>
  <si>
    <t>blade doesn't rotate</t>
  </si>
  <si>
    <t>0624_2025_0117_022</t>
  </si>
  <si>
    <t>l'eau remonte dans la tige</t>
  </si>
  <si>
    <t>garder telquel sinon revenir pour joint</t>
  </si>
  <si>
    <t>0673_2025_0118_026</t>
  </si>
  <si>
    <t>keine Reaktion</t>
  </si>
  <si>
    <t>"tot", keine Reaktion</t>
  </si>
  <si>
    <t>0506_2025_0120_014</t>
  </si>
  <si>
    <t>Batidora MR6</t>
  </si>
  <si>
    <t>No funciona, de Isabel S</t>
  </si>
  <si>
    <t>0708_2024_0905_1126</t>
  </si>
  <si>
    <t>overheating / burning</t>
  </si>
  <si>
    <t>0741_2025_0118_005</t>
  </si>
  <si>
    <t>Snoer is gesmolten</t>
  </si>
  <si>
    <t>Snoer opnieuw gesoldeerd en met krimpkous afgewerkt</t>
  </si>
  <si>
    <t>0741_2025_0118_002</t>
  </si>
  <si>
    <t>HB 701 AI</t>
  </si>
  <si>
    <t>0673_2025_0118_012</t>
  </si>
  <si>
    <t>0382_2024_0614_014</t>
  </si>
  <si>
    <t>0382_2024_0308_008</t>
  </si>
  <si>
    <t>0395_2025_0118_319</t>
  </si>
  <si>
    <t>cnhr 25</t>
  </si>
  <si>
    <t xml:space="preserve">mes zit los </t>
  </si>
  <si>
    <t>mixt niet</t>
  </si>
  <si>
    <t>0516_2025_0109_014</t>
  </si>
  <si>
    <t>HDP40</t>
  </si>
  <si>
    <t>slijtage, huius is gelijmd en niet te openen</t>
  </si>
  <si>
    <t>koppeling is stuk</t>
  </si>
  <si>
    <t>0637_2025_0111_011</t>
  </si>
  <si>
    <t xml:space="preserve">Boden </t>
  </si>
  <si>
    <t>No, but will take home to investigate further</t>
  </si>
  <si>
    <t>Doesn't work - might be overheating</t>
  </si>
  <si>
    <t>0354_2025_0111_011</t>
  </si>
  <si>
    <t>MX4132</t>
  </si>
  <si>
    <t>Kapot snoer</t>
  </si>
  <si>
    <t>Snoer is eraf gebroken</t>
  </si>
  <si>
    <t>0134_2025_0111_1479</t>
  </si>
  <si>
    <t>Ersatzteil eingebaut</t>
  </si>
  <si>
    <t>Einschaltknopf defekt</t>
  </si>
  <si>
    <t>0822_2024_0914_042</t>
  </si>
  <si>
    <t>moteur en panne</t>
  </si>
  <si>
    <t>chercher pièce à commander. retour mois prochain possible</t>
  </si>
  <si>
    <t>0156_2025_0111_005</t>
  </si>
  <si>
    <t>0557_2025_0108_003</t>
  </si>
  <si>
    <t>werkt maar in 1 stand</t>
  </si>
  <si>
    <t>mankeert niets . advies gegeven hoe te gebruiken</t>
  </si>
  <si>
    <t>0015_2025_0104_1815</t>
  </si>
  <si>
    <t>faulty chopper unit</t>
  </si>
  <si>
    <t>0156_2024_1228_003</t>
  </si>
  <si>
    <t>fuse blown, motor u/s</t>
  </si>
  <si>
    <t>0239_2024_1127_016</t>
  </si>
  <si>
    <t>XB982</t>
  </si>
  <si>
    <t xml:space="preserve">Worn cogs, unable to repair. A stripped gear in the connection to the attachment.  </t>
  </si>
  <si>
    <t xml:space="preserve">Noisy motor </t>
  </si>
  <si>
    <t>0822_2024_0608_008</t>
  </si>
  <si>
    <t>Mogelijk draadbreuk?</t>
  </si>
  <si>
    <t>Nieuwe snoer aangezet</t>
  </si>
  <si>
    <t>0250_2024_1222_001</t>
  </si>
  <si>
    <t>snoer zit aan de bovenkant los</t>
  </si>
  <si>
    <t>draad vastgesoldeerd</t>
  </si>
  <si>
    <t>0387_2024_1025_042</t>
  </si>
  <si>
    <t>MR300</t>
  </si>
  <si>
    <t>aandrijving defect</t>
  </si>
  <si>
    <t>mesje schiet uit mixer</t>
  </si>
  <si>
    <t>0333_2024_1019_046</t>
  </si>
  <si>
    <t>Kmix</t>
  </si>
  <si>
    <t>Whisks not staying in place</t>
  </si>
  <si>
    <t>Beater drive gears replaced</t>
  </si>
  <si>
    <t>0249_2024_1026_021</t>
  </si>
  <si>
    <t>0015_2024_1207_1742</t>
  </si>
  <si>
    <t>kortsluiting</t>
  </si>
  <si>
    <t>0015_2024_1116_2890</t>
  </si>
  <si>
    <t>As van mes zit vast. Afdichting lijkt gesmolten (nieuw opzetstuk?)</t>
  </si>
  <si>
    <t>Mesje draait niet</t>
  </si>
  <si>
    <t>0250_2024_1130_009</t>
  </si>
  <si>
    <t>0009_2024_0504_008</t>
  </si>
  <si>
    <t>Carrefour Home</t>
  </si>
  <si>
    <t>fusible fondu</t>
  </si>
  <si>
    <t>0007_2024_1209_004</t>
  </si>
  <si>
    <t>MSM6/170/01</t>
  </si>
  <si>
    <t>Snoer maakt kortsluiting</t>
  </si>
  <si>
    <t>stoppen slaan door apparaat doet niets</t>
  </si>
  <si>
    <t>Snoer gerepareerd, apparaat werkt wel maar is niet veilig (niet waterdicht)</t>
  </si>
  <si>
    <t>0422_2024_1208_001</t>
  </si>
  <si>
    <t>HM5</t>
  </si>
  <si>
    <t>doesnt start</t>
  </si>
  <si>
    <t>0621_2024_1207_017</t>
  </si>
  <si>
    <t>BL-11302</t>
  </si>
  <si>
    <t>Elektronica defect</t>
  </si>
  <si>
    <t>Geeft geen contact meer</t>
  </si>
  <si>
    <t>0802_2024_1207_005</t>
  </si>
  <si>
    <t>Staaf gedeelte lagertje gesmeerd</t>
  </si>
  <si>
    <t>Maakt een gierend geluid</t>
  </si>
  <si>
    <t>Gesmeerd en advies gegeven aan de onderhand</t>
  </si>
  <si>
    <t>0621_2024_1204_002</t>
  </si>
  <si>
    <t>appareil indémontable</t>
  </si>
  <si>
    <t>NE TOURNE PAS</t>
  </si>
  <si>
    <t>0805_2024_1203_005</t>
  </si>
  <si>
    <t>The stick broke and a silicone ring connecting the motor to the stick is torn.</t>
  </si>
  <si>
    <t xml:space="preserve">Stick broke </t>
  </si>
  <si>
    <t>0009_2024_1005_017</t>
  </si>
  <si>
    <t>stopte ermee</t>
  </si>
  <si>
    <t>0572_2024_1110_013</t>
  </si>
  <si>
    <t>Diverse problemen</t>
  </si>
  <si>
    <t>0155_2024_1130_007</t>
  </si>
  <si>
    <t>Zauberstab M100 D</t>
  </si>
  <si>
    <t>Die Endstörspule war gebrochen.
Spule wurde entfern und überbrückt. 
Es könnten Störgeräusche auftreten.</t>
  </si>
  <si>
    <t>Läuft nicht. Drucktaster reagieren nicht wie sie sollen.</t>
  </si>
  <si>
    <t>0050_2024_1116_017</t>
  </si>
  <si>
    <t>Old and needs testing to see if safe</t>
  </si>
  <si>
    <t>No defect, tested and found okay</t>
  </si>
  <si>
    <t>0047_2024_1130_007</t>
  </si>
  <si>
    <t>Vertagt, Ersatzbeilbesorgung Folienkondi/Diode</t>
  </si>
  <si>
    <t>0691_2024_1101_015</t>
  </si>
  <si>
    <t>J1714K</t>
  </si>
  <si>
    <t>oui avec nettoyage</t>
  </si>
  <si>
    <t>0525_2024_1123_016</t>
  </si>
  <si>
    <t>koppelstuk ontbreekt</t>
  </si>
  <si>
    <t>maakt veel herrie</t>
  </si>
  <si>
    <t>0455_2024_1123_031</t>
  </si>
  <si>
    <t>Draad weer vastgezet</t>
  </si>
  <si>
    <t>0455_2024_1123_020</t>
  </si>
  <si>
    <t>stopt ermee</t>
  </si>
  <si>
    <t>0656_2024_1114_018</t>
  </si>
  <si>
    <t>snoer weer vastgesoldeerd op de print</t>
  </si>
  <si>
    <t>0355_2024_1030_007</t>
  </si>
  <si>
    <t>0146_2024_1109_1198</t>
  </si>
  <si>
    <t>Oss - Megen</t>
  </si>
  <si>
    <t>onbeked</t>
  </si>
  <si>
    <t>Kop blijft niet goed zitten</t>
  </si>
  <si>
    <t>0781_2024_1116_003</t>
  </si>
  <si>
    <t>Klarstein</t>
  </si>
  <si>
    <t>Carte à commander</t>
  </si>
  <si>
    <t>0433_2024_1115_021</t>
  </si>
  <si>
    <t>Verstoten koppeling</t>
  </si>
  <si>
    <t>sluit niet meer goed aan (draad)   Nieuw onderdeel bestellen??</t>
  </si>
  <si>
    <t>vastgelijmd voor zo lang het duurt</t>
  </si>
  <si>
    <t>0050_2024_1102_019</t>
  </si>
  <si>
    <t>broken lid</t>
  </si>
  <si>
    <t>0050_2024_1102_009</t>
  </si>
  <si>
    <t>Batidora de mano 4162</t>
  </si>
  <si>
    <t>motor bloqueado, salen trozos al mover el eje y es difícil de abrir.</t>
  </si>
  <si>
    <t>no enciende, de Virginia</t>
  </si>
  <si>
    <t>0673_2024_1116_912</t>
  </si>
  <si>
    <t>Jülich</t>
  </si>
  <si>
    <t>SHM 300 C2</t>
  </si>
  <si>
    <t>None</t>
  </si>
  <si>
    <t>reassembly</t>
  </si>
  <si>
    <t>0341_2024_1116_020</t>
  </si>
  <si>
    <t>Motor doorgebrand</t>
  </si>
  <si>
    <t>0613_2024_1116_002</t>
  </si>
  <si>
    <t>Kabelanschluss defekt - vermutl. Ursache:  Qualitätsmangel</t>
  </si>
  <si>
    <t>Kappe geöffnet
Kabel getestet, ist funktionstüchtig
Lt. Infos ohne Schneiden nicht zu öffnen
vermutlich Motor defekt</t>
  </si>
  <si>
    <t>0688_2024_0105_016</t>
  </si>
  <si>
    <t>Sogo</t>
  </si>
  <si>
    <t>Batidora de mano SS-1605 MMB</t>
  </si>
  <si>
    <t>fallo intermitente, de Amalia</t>
  </si>
  <si>
    <t>aconsejo cambiar componente filtro</t>
  </si>
  <si>
    <t>0515_2024_1029_005</t>
  </si>
  <si>
    <t>Berlinger Haus</t>
  </si>
  <si>
    <t>bh9049</t>
  </si>
  <si>
    <t>motor sluiting</t>
  </si>
  <si>
    <t>0538_2024_1026_025</t>
  </si>
  <si>
    <t>0538_2024_1026_022</t>
  </si>
  <si>
    <t>pb entrainement lame</t>
  </si>
  <si>
    <t>0755_2024_1017_134</t>
  </si>
  <si>
    <t>borg ringetje stuk</t>
  </si>
  <si>
    <t xml:space="preserve">maatvoering borgring opgemeten </t>
  </si>
  <si>
    <t>borgring bestellen</t>
  </si>
  <si>
    <t>0489_2024_1003_004</t>
  </si>
  <si>
    <t>loopt vast</t>
  </si>
  <si>
    <t>mee naar werkplaats, verdroogt vet moet opgelost worden</t>
  </si>
  <si>
    <t>0495_2024_1102_1863</t>
  </si>
  <si>
    <t>Electrolux</t>
  </si>
  <si>
    <t>Ne tourne plus</t>
  </si>
  <si>
    <t>Remplacement d'un fusible</t>
  </si>
  <si>
    <t>0056_2024_0926_163</t>
  </si>
  <si>
    <t>drukknop werkt niet meer</t>
  </si>
  <si>
    <t>kan geen hulpstuk erop zetten</t>
  </si>
  <si>
    <t>revet op maat gemaakt en onder drukknop gezet</t>
  </si>
  <si>
    <t>0007_2024_1102_066</t>
  </si>
  <si>
    <t>Jata</t>
  </si>
  <si>
    <t>Batidora de mano BT177</t>
  </si>
  <si>
    <t>embrague mal</t>
  </si>
  <si>
    <t>No gira, de Duli</t>
  </si>
  <si>
    <t>0009_2024_0504_024</t>
  </si>
  <si>
    <t>FD 9710</t>
  </si>
  <si>
    <t>Snoer doorgebroken</t>
  </si>
  <si>
    <t>Snoer kapot</t>
  </si>
  <si>
    <t>0004_2024_1024_003</t>
  </si>
  <si>
    <t>advies: nieuw snoer kopen en terugkomen</t>
  </si>
  <si>
    <t>0691_2024_0906_003</t>
  </si>
  <si>
    <t>0691_2024_0705_001</t>
  </si>
  <si>
    <t>CNHR8</t>
  </si>
  <si>
    <t>Constat de la défectuosité du cordon d'alimentation</t>
  </si>
  <si>
    <t>Torsades du cordon d'alimentation avec fils nus</t>
  </si>
  <si>
    <t xml:space="preserve">changement du cordon d'alimentation </t>
  </si>
  <si>
    <t>0685_2024_1026_024</t>
  </si>
  <si>
    <t xml:space="preserve"> Er mist een klein onderdeeltje om het apparaat te laten draaien.</t>
  </si>
  <si>
    <t>0520_2024_0928_642</t>
  </si>
  <si>
    <t>Doesn't switch on</t>
  </si>
  <si>
    <t>Bearing cleaned and greased</t>
  </si>
  <si>
    <t>0656_2024_1022_006</t>
  </si>
  <si>
    <t>maxomixx1000 W</t>
  </si>
  <si>
    <t xml:space="preserve">thermische zekering stuk </t>
  </si>
  <si>
    <t>werkt niet meer na een te hard product te hebben gemixt</t>
  </si>
  <si>
    <t>0341_2024_1019_022</t>
  </si>
  <si>
    <t xml:space="preserve">Retención del eje perdida </t>
  </si>
  <si>
    <t xml:space="preserve">se sale la cuchilla, de Charo. Círculo </t>
  </si>
  <si>
    <t>Se ha colado un trozo de tela para cebar el embrague. Desmontar para extraerlo.</t>
  </si>
  <si>
    <t>0799_2024_1019_019</t>
  </si>
  <si>
    <t>HR 2633</t>
  </si>
  <si>
    <t>motorgedeelte ok  ,waarschijnlijk nokje van de  kom is afgebroken waardoor apparaat niet meer werkt</t>
  </si>
  <si>
    <t>meneer gaat kijken of een onderdeel van nokje is afgebroken en komt terug</t>
  </si>
  <si>
    <t>0709_2024_0921_017</t>
  </si>
  <si>
    <t xml:space="preserve">Antriebsstab eingelaufen. </t>
  </si>
  <si>
    <t>Gerät wird warm, Messer schlecht zu wechseln</t>
  </si>
  <si>
    <t>Antriebsstab abgeschmiergelt mit Lebensmittelfett gefettet.</t>
  </si>
  <si>
    <t>0640_2024_1016_029</t>
  </si>
  <si>
    <t>Nutribullet</t>
  </si>
  <si>
    <t xml:space="preserve">microswitch mounting broken, np spares available </t>
  </si>
  <si>
    <t>not switching on</t>
  </si>
  <si>
    <t>owner to tell manufacturer that fault caused by broken mounting of microswitch</t>
  </si>
  <si>
    <t>0515_2024_1015_004</t>
  </si>
  <si>
    <t>Riefen in der Antriebswelle</t>
  </si>
  <si>
    <t>Zubehör schwer zu wechseln</t>
  </si>
  <si>
    <t>Antriebswelle abgeschmiergelt</t>
  </si>
  <si>
    <t>0709_2024_0622_024</t>
  </si>
  <si>
    <t>Zauberstab</t>
  </si>
  <si>
    <t>Doesn't turn on</t>
  </si>
  <si>
    <t>Solder the cable</t>
  </si>
  <si>
    <t>0201_2024_0514_013</t>
  </si>
  <si>
    <t>koppeling gerepareerd</t>
  </si>
  <si>
    <t>Koppeling defect</t>
  </si>
  <si>
    <t>Koppeling gerepareerd</t>
  </si>
  <si>
    <t>0007_2024_1005_035</t>
  </si>
  <si>
    <t>lagers vast</t>
  </si>
  <si>
    <t>loopt niet</t>
  </si>
  <si>
    <t>0250_2024_0928_004</t>
  </si>
  <si>
    <t>Batidora de 2 varillas</t>
  </si>
  <si>
    <t>tiene una varilla rota. CBA</t>
  </si>
  <si>
    <t>Aconsejamos buscarla de segunda mano</t>
  </si>
  <si>
    <t>0515_2024_0806_002</t>
  </si>
  <si>
    <t>Missing spring washer</t>
  </si>
  <si>
    <t>Loose blade</t>
  </si>
  <si>
    <t>0455_2024_0929_021</t>
  </si>
  <si>
    <t>?????</t>
  </si>
  <si>
    <t>Breuk verholpen</t>
  </si>
  <si>
    <t>0611_2024_0928_003</t>
  </si>
  <si>
    <t>0250_2024_0921_003</t>
  </si>
  <si>
    <t>Blendtec</t>
  </si>
  <si>
    <t>Not starting:L burnt out circuit board</t>
  </si>
  <si>
    <t>0015_2024_0921_2842</t>
  </si>
  <si>
    <t>High pitched sount</t>
  </si>
  <si>
    <t>0621_2024_0914_018</t>
  </si>
  <si>
    <t>mixer is vastgesmolten</t>
  </si>
  <si>
    <t>0300_2024_0914_011</t>
  </si>
  <si>
    <t>0405_2024_0615_012</t>
  </si>
  <si>
    <t>DeLuxe</t>
  </si>
  <si>
    <t>Défaut d'isolation en chauffe</t>
  </si>
  <si>
    <t>0675_2024_0710_027</t>
  </si>
  <si>
    <t>Bruno</t>
  </si>
  <si>
    <t>0360_2024_0914_001</t>
  </si>
  <si>
    <t>Interrupteur HS, bruit moteur</t>
  </si>
  <si>
    <t xml:space="preserve">Nettoyage interupteur et lubrification du moteur </t>
  </si>
  <si>
    <t>0201_2024_0910_001</t>
  </si>
  <si>
    <t>Fimor</t>
  </si>
  <si>
    <t>Mixstab dreht sich nicht mit - vermutl. Ursache:  normaler Verschleiß</t>
  </si>
  <si>
    <t>Stabwelle bleibt nicht in Position</t>
  </si>
  <si>
    <t>0293_2024_0914_013</t>
  </si>
  <si>
    <t>motor slecht</t>
  </si>
  <si>
    <t>mixer gaan steeds langzamer lopen en stopt dan</t>
  </si>
  <si>
    <t>0708_2024_0615_101</t>
  </si>
  <si>
    <t>Lors du 1er passage, il avait été identifié l'usure importante du pignon d'entraînement. celui-ci a été refait par impression 3D</t>
  </si>
  <si>
    <t>Non entraînement du couteau</t>
  </si>
  <si>
    <t>Remise en place du pignon confectionné</t>
  </si>
  <si>
    <t>0708_2024_0404_071</t>
  </si>
  <si>
    <t>e28</t>
  </si>
  <si>
    <t>schroef los</t>
  </si>
  <si>
    <t>rammelt</t>
  </si>
  <si>
    <t>schroeven vast gezet</t>
  </si>
  <si>
    <t>0250_2024_0907_007</t>
  </si>
  <si>
    <t>0114_2024_0906_005</t>
  </si>
  <si>
    <t>0017_2024_0831_020</t>
  </si>
  <si>
    <t>no enciende, de Carlos</t>
  </si>
  <si>
    <t>sueldo bobina de filtro</t>
  </si>
  <si>
    <t>0692_2024_0716_001</t>
  </si>
  <si>
    <t xml:space="preserve">Pb composants électroniques </t>
  </si>
  <si>
    <t>Pb de bouton</t>
  </si>
  <si>
    <t>0155_2024_0831_014</t>
  </si>
  <si>
    <t>zekering defect</t>
  </si>
  <si>
    <t>nieuwe zekering erin</t>
  </si>
  <si>
    <t>0250_2024_0713_004</t>
  </si>
  <si>
    <t>0557_2024_0821_006</t>
  </si>
  <si>
    <t>0026_2024_0329_021</t>
  </si>
  <si>
    <t>problème de resistance</t>
  </si>
  <si>
    <t>0026_2024_0329_007</t>
  </si>
  <si>
    <t>moteur fume</t>
  </si>
  <si>
    <t>Bras du moteur à remplacer</t>
  </si>
  <si>
    <t>0026_2024_0315_011</t>
  </si>
  <si>
    <t>General Electric</t>
  </si>
  <si>
    <t>Burning smell</t>
  </si>
  <si>
    <t>overheating and making a smell</t>
  </si>
  <si>
    <t>lubricated motor and gears and checked electrics</t>
  </si>
  <si>
    <t>0676_2024_0420_013</t>
  </si>
  <si>
    <t>deksel van kunstof is afgebroken</t>
  </si>
  <si>
    <t>schakelaar gebroken</t>
  </si>
  <si>
    <t>Gelijmd met secondenlijm en advies de verstelknop niet meer te gebruiken</t>
  </si>
  <si>
    <t>0676_2024_0420_005</t>
  </si>
  <si>
    <t>DHB2</t>
  </si>
  <si>
    <t>0250_2024_0807_004</t>
  </si>
  <si>
    <t>M133</t>
  </si>
  <si>
    <t>Kabelbruch in der Zuleitung</t>
  </si>
  <si>
    <t xml:space="preserve">Lässt sich nicht einschalte </t>
  </si>
  <si>
    <t>Zuleitung abgeschnitten und im Gerät neu angeschlossen.  Motorlager geschmiert und Wellenlager gereinigt.</t>
  </si>
  <si>
    <t>0606_2024_0803_457</t>
  </si>
  <si>
    <t>0460_2024_0803_298</t>
  </si>
  <si>
    <t>CSB-76</t>
  </si>
  <si>
    <t>needed adjustment</t>
  </si>
  <si>
    <t>Makes a loud sound</t>
  </si>
  <si>
    <t>0541_2023_0610_023</t>
  </si>
  <si>
    <t>CSB- 175</t>
  </si>
  <si>
    <t>The On button didn't reach the part inside that made it work</t>
  </si>
  <si>
    <t>I added a new piece to the On button</t>
  </si>
  <si>
    <t>0611_2024_0727_014</t>
  </si>
  <si>
    <t>Ingespoten met WD 40</t>
  </si>
  <si>
    <t>0155_2024_0629_005</t>
  </si>
  <si>
    <t>Promix</t>
  </si>
  <si>
    <t xml:space="preserve"> Draait niet meer</t>
  </si>
  <si>
    <t>0338_2024_0713_017</t>
  </si>
  <si>
    <t>engrenage déplacé.</t>
  </si>
  <si>
    <t>En panne suite à une chute.</t>
  </si>
  <si>
    <t>Remise en place des engrenages.</t>
  </si>
  <si>
    <t>0390_2024_0627_005</t>
  </si>
  <si>
    <t>SSW 400 A1</t>
  </si>
  <si>
    <t>pièce plastic cassée</t>
  </si>
  <si>
    <t>lame ne tourne pas</t>
  </si>
  <si>
    <t>0525_2024_0525_009</t>
  </si>
  <si>
    <t>0606_2024_0707_444</t>
  </si>
  <si>
    <t>loose blade</t>
  </si>
  <si>
    <t>0780_2024_0706_011</t>
  </si>
  <si>
    <t>0795-221205</t>
  </si>
  <si>
    <t>Los getrokken</t>
  </si>
  <si>
    <t>Dopje v.d. staafmixer is stuk</t>
  </si>
  <si>
    <t>Instructie uitgelegd</t>
  </si>
  <si>
    <t>0780_2024_0706_003</t>
  </si>
  <si>
    <t>Lagers versleten, loopt aan</t>
  </si>
  <si>
    <t>Maakt herrie</t>
  </si>
  <si>
    <t>0515_2024_0702_010</t>
  </si>
  <si>
    <t>0664_2023_1216_023</t>
  </si>
  <si>
    <t>as in machine gebroken</t>
  </si>
  <si>
    <t>0493_2024_0518_014</t>
  </si>
  <si>
    <t>Magimix</t>
  </si>
  <si>
    <t>Mesje zit los</t>
  </si>
  <si>
    <t>Mesje vastgezet</t>
  </si>
  <si>
    <t>0250_2024_0615_003</t>
  </si>
  <si>
    <t>Xili mix</t>
  </si>
  <si>
    <t>draait niet meer / vastgelopen motoras</t>
  </si>
  <si>
    <t>0015_2024_0615_2724</t>
  </si>
  <si>
    <t>0317_2023_1209_008</t>
  </si>
  <si>
    <t>A356</t>
  </si>
  <si>
    <t>No power, wire disconnected</t>
  </si>
  <si>
    <t>Age</t>
  </si>
  <si>
    <t>0317_2023_1126_013</t>
  </si>
  <si>
    <t>Fresko</t>
  </si>
  <si>
    <t>Batidora HB001</t>
  </si>
  <si>
    <t>embrague roto</t>
  </si>
  <si>
    <t>0017_2024_0525_053</t>
  </si>
  <si>
    <t>Alkmaar-De Hoef</t>
  </si>
  <si>
    <t>Contact probleem</t>
  </si>
  <si>
    <t>0529_2024_0329_003</t>
  </si>
  <si>
    <t>0074_2024_0419_002</t>
  </si>
  <si>
    <t xml:space="preserve">replace la tête </t>
  </si>
  <si>
    <t>tete bloqué"e</t>
  </si>
  <si>
    <t xml:space="preserve">remplace la tête </t>
  </si>
  <si>
    <t>0519_2024_0504_003</t>
  </si>
  <si>
    <t>PD 8708</t>
  </si>
  <si>
    <t>Plastic stukje in de opening is afgebroken</t>
  </si>
  <si>
    <t>Hij doet het niet. Er zit een touwtje om het mes</t>
  </si>
  <si>
    <t>0699_2024_0608_2451</t>
  </si>
  <si>
    <t>Home</t>
  </si>
  <si>
    <t>de deegstaven ondervinden weerstand tijdens het mixen</t>
  </si>
  <si>
    <t>met beleid gebruiken</t>
  </si>
  <si>
    <t>0664_2023_0225_020</t>
  </si>
  <si>
    <t>Working House</t>
  </si>
  <si>
    <t>WK HB 10 RP</t>
  </si>
  <si>
    <t>elektronica defect</t>
  </si>
  <si>
    <t>stopte er ineens mee</t>
  </si>
  <si>
    <t>0664_2023_0321_029</t>
  </si>
  <si>
    <t>Nieuw snoer</t>
  </si>
  <si>
    <t>0664_2023_0225_021</t>
  </si>
  <si>
    <t>SHM 300C1</t>
  </si>
  <si>
    <t>Motorschaden</t>
  </si>
  <si>
    <t>nur einstufige Geschwindigkeit</t>
  </si>
  <si>
    <t>0664_2023_0321_022</t>
  </si>
  <si>
    <t>Mix 4000</t>
  </si>
  <si>
    <t>verschmutzt</t>
  </si>
  <si>
    <t>Rührstäbe drehen sich nicht mehr</t>
  </si>
  <si>
    <t>gereinigt und gefettet</t>
  </si>
  <si>
    <t>0664_2023_0225_001</t>
  </si>
  <si>
    <t>Batidora Robot 170</t>
  </si>
  <si>
    <t>fallo intermitente, de Charo</t>
  </si>
  <si>
    <t>ajusto, sueldo y lubrico.</t>
  </si>
  <si>
    <t>0300_2024_0608_032</t>
  </si>
  <si>
    <t>Spoel door gebrand</t>
  </si>
  <si>
    <t>0300_2024_0608_015</t>
  </si>
  <si>
    <t>motor reageert niet, schakellaar is kapot, maar de motor ook</t>
  </si>
  <si>
    <t>0619_2024_0608_040</t>
  </si>
  <si>
    <t>0685_2024_0608_016</t>
  </si>
  <si>
    <t>PD-8708/t91931</t>
  </si>
  <si>
    <t>electra stuk</t>
  </si>
  <si>
    <t>0685_2024_0608_011</t>
  </si>
  <si>
    <t>2909 - 221215</t>
  </si>
  <si>
    <t>electronica component</t>
  </si>
  <si>
    <t>0503_2024_0608_009</t>
  </si>
  <si>
    <t xml:space="preserve">Not working, Disassembly restricted. </t>
  </si>
  <si>
    <t xml:space="preserve">Just stopped working </t>
  </si>
  <si>
    <t>0755_2024_0606_044</t>
  </si>
  <si>
    <t>Criterion</t>
  </si>
  <si>
    <t>Pas d'entraînement du couteau</t>
  </si>
  <si>
    <t>réparation partielle</t>
  </si>
  <si>
    <t>0004_2024_0425_014</t>
  </si>
  <si>
    <t>staafmixer staat vast, motor is goed</t>
  </si>
  <si>
    <t>de mixer past niet meer op de motor</t>
  </si>
  <si>
    <t>0004_2024_0411_008</t>
  </si>
  <si>
    <t>as met tandkrans defect</t>
  </si>
  <si>
    <t>radartje stuk</t>
  </si>
  <si>
    <t>apparaat geopend, klant bestelt een nieuwe as</t>
  </si>
  <si>
    <t>0390_2024_0328_004</t>
  </si>
  <si>
    <t>ring stuk</t>
  </si>
  <si>
    <t>nieuw ringetje opgezet</t>
  </si>
  <si>
    <t>0495_2024_0601_1696</t>
  </si>
  <si>
    <t>Muizon - Agenda21 Terres de Vesle</t>
  </si>
  <si>
    <t>type GPA 3</t>
  </si>
  <si>
    <t xml:space="preserve">connexion Bloc moteur / Pied plongeant défectueux - </t>
  </si>
  <si>
    <t>le pilon ne fonctionne pas</t>
  </si>
  <si>
    <t>pièce du plongeur cassée ou manquante à remplacer</t>
  </si>
  <si>
    <t>voir avec les établissements THIERUS à Reims</t>
  </si>
  <si>
    <t>0411_2024_0401_001</t>
  </si>
  <si>
    <t>pignons d'entraînement complètement HS</t>
  </si>
  <si>
    <t>Pas d'entraînement de l'axe</t>
  </si>
  <si>
    <t>confection des pignons via une impression 3D / Communiqué adresse, doit revenir avec pièces confectionnées</t>
  </si>
  <si>
    <t>0460_2024_0601_291</t>
  </si>
  <si>
    <t>MQ67176</t>
  </si>
  <si>
    <t>220V kabel defect</t>
  </si>
  <si>
    <t>220V kabel gesmolten</t>
  </si>
  <si>
    <t>220V kabel vervangen</t>
  </si>
  <si>
    <t>0050_2024_0313_012</t>
  </si>
  <si>
    <t>0056_2024_0528_079</t>
  </si>
  <si>
    <t>0056_2024_0426_067</t>
  </si>
  <si>
    <t>Batidora de mano Robot 170</t>
  </si>
  <si>
    <t>suciedad, mal contacto</t>
  </si>
  <si>
    <t>no gira, de Blanca</t>
  </si>
  <si>
    <t>limpio y ajusto</t>
  </si>
  <si>
    <t>0056_2024_0426_066</t>
  </si>
  <si>
    <t>Motorlager versleten</t>
  </si>
  <si>
    <t>0156_2024_0525_003</t>
  </si>
  <si>
    <t>CNNR28</t>
  </si>
  <si>
    <t>0330_2024_0427_015</t>
  </si>
  <si>
    <t>Tandwielen dolgedraaid</t>
  </si>
  <si>
    <t>0250_2024_0504_006</t>
  </si>
  <si>
    <t>Marie</t>
  </si>
  <si>
    <t>Pièce défectueuse introuvable</t>
  </si>
  <si>
    <t>0129_2024_0518_035</t>
  </si>
  <si>
    <t>Youtube Video</t>
  </si>
  <si>
    <t>0676_2024_0316_027</t>
  </si>
  <si>
    <t>Losgeraakt mes-huis van ALU weer vast getikt en kunststof bajonetsluiting niet gemaakt.</t>
  </si>
  <si>
    <t>Mixerhuis zit los.</t>
  </si>
  <si>
    <t>0646_2024_0210_044</t>
  </si>
  <si>
    <t>Ilford</t>
  </si>
  <si>
    <t>Homgeek</t>
  </si>
  <si>
    <t>hb 2028</t>
  </si>
  <si>
    <t>motor gone - open circuit</t>
  </si>
  <si>
    <t>0766_2024_0504_001</t>
  </si>
  <si>
    <t>toplager aandrijving  is uitgelubberd</t>
  </si>
  <si>
    <t xml:space="preserve">draait niet meer </t>
  </si>
  <si>
    <t>0433_2024_0517_011</t>
  </si>
  <si>
    <t>Zauberstab 92/2</t>
  </si>
  <si>
    <t>Flansch gebrochen</t>
  </si>
  <si>
    <t>dreht nicht mehr</t>
  </si>
  <si>
    <t>0381_2024_0519_002</t>
  </si>
  <si>
    <t>0544_2024_0518_010</t>
  </si>
  <si>
    <t>Vreeland</t>
  </si>
  <si>
    <t>Russell Hobbs</t>
  </si>
  <si>
    <t>Mechanische koppeling uitgelubberd</t>
  </si>
  <si>
    <t>0360_2024_0511_064</t>
  </si>
  <si>
    <t>motor mechanisch vast , roest</t>
  </si>
  <si>
    <t>contactspray en met kracht gedraaid, advies 1x per maand laten draaien</t>
  </si>
  <si>
    <t>0724_2024_0507_006</t>
  </si>
  <si>
    <t>Lager ontbreekt</t>
  </si>
  <si>
    <t>0653_2024_0423_001</t>
  </si>
  <si>
    <t>MX-4836</t>
  </si>
  <si>
    <t>Lager in draaistaaf zit vast</t>
  </si>
  <si>
    <t>Maakt raar geluid en stopt dan</t>
  </si>
  <si>
    <t>Geolied</t>
  </si>
  <si>
    <t>0007_2024_0504_082</t>
  </si>
  <si>
    <t>Pilot Electronics</t>
  </si>
  <si>
    <t>0004_2024_0406_002</t>
  </si>
  <si>
    <t>apparaat is niet open te maken: oorzaak defect onbekend</t>
  </si>
  <si>
    <t>0146_2024_0413_626</t>
  </si>
  <si>
    <t>Les Lilas</t>
  </si>
  <si>
    <t>18980-56</t>
  </si>
  <si>
    <t>Fonctionne mais verrouillage du bras scotché</t>
  </si>
  <si>
    <t>rescotché mais ne tiendra pas</t>
  </si>
  <si>
    <t>0681_2024_0215_009</t>
  </si>
  <si>
    <t>Siméo</t>
  </si>
  <si>
    <t>Resistance bol HS</t>
  </si>
  <si>
    <t>Ne chauffe pas</t>
  </si>
  <si>
    <t>0250_2024_0420_013</t>
  </si>
  <si>
    <t>Exclusief</t>
  </si>
  <si>
    <t>0525_2024_0420_010</t>
  </si>
  <si>
    <t>Infinity</t>
  </si>
  <si>
    <t>v14115</t>
  </si>
  <si>
    <t>draaid niet</t>
  </si>
  <si>
    <t>0050_2024_0420_011</t>
  </si>
  <si>
    <t>0624_2024_0419_014</t>
  </si>
  <si>
    <t>0624_2024_0419_008</t>
  </si>
  <si>
    <t>Promix tintanium 146764</t>
  </si>
  <si>
    <t>Niet goed opgerold</t>
  </si>
  <si>
    <t>Snoer stuk</t>
  </si>
  <si>
    <t>0015_2024_0406_1542</t>
  </si>
  <si>
    <t>washable parts incorrectly assembled</t>
  </si>
  <si>
    <t>0685_2024_0413_010</t>
  </si>
  <si>
    <t>Crolles-Grésivaudan</t>
  </si>
  <si>
    <t>Mixer mini MP 190 V.V Robot Coupe</t>
  </si>
  <si>
    <t>fils d'alimentation coupés</t>
  </si>
  <si>
    <t>0250_2024_0330_002</t>
  </si>
  <si>
    <t>0560_2022_1119_037</t>
  </si>
  <si>
    <t>Stripped gear teeth - no longer available.</t>
  </si>
  <si>
    <t>Motor runs but does not turn.</t>
  </si>
  <si>
    <t>0026_2024_0301_020</t>
  </si>
  <si>
    <t>Isolatie beschadigd</t>
  </si>
  <si>
    <t>electra draadjes zichtbaar</t>
  </si>
  <si>
    <t>Isolatie hersteld</t>
  </si>
  <si>
    <t>0711_2024_0406_004</t>
  </si>
  <si>
    <t>PowerGear</t>
  </si>
  <si>
    <t>1500 pro</t>
  </si>
  <si>
    <t>as van de snijder afgebroken</t>
  </si>
  <si>
    <t>0637_2024_0323_041</t>
  </si>
  <si>
    <t>shm300</t>
  </si>
  <si>
    <t>0415_2024_0401_861</t>
  </si>
  <si>
    <t>HB4060</t>
  </si>
  <si>
    <t>mes zit vast</t>
  </si>
  <si>
    <t>gedemonteerd, schoongemaakt, gesmeerd</t>
  </si>
  <si>
    <t>0415_2024_0401_859</t>
  </si>
  <si>
    <t>Die Stäbe sind verschlissen und die Haltebuchse ausgeschlagen</t>
  </si>
  <si>
    <t>Die Rührstäbe klappern wenn das Gerät in Betrieb ist</t>
  </si>
  <si>
    <t>0717_2024_0323_014</t>
  </si>
  <si>
    <t>Compakt Power</t>
  </si>
  <si>
    <t>es war nur die ußere Kabelabdeckung beschädigt. Die 3 innen liegenden Kaben waren unbeschädigt.</t>
  </si>
  <si>
    <t>Das Kabel ist beschädigt. Kune möchte wissen, ob das Gerät so genutzt werden darf</t>
  </si>
  <si>
    <t>Das äußere Kabel mit Tesaband stabilsiert</t>
  </si>
  <si>
    <t>0366_2024_0321_008</t>
  </si>
  <si>
    <t>Versleten afdichtingsrubber</t>
  </si>
  <si>
    <t>De gemixte komt naar boven</t>
  </si>
  <si>
    <t>0520_2024_0224_318</t>
  </si>
  <si>
    <t>Mesjes lopen zwaar</t>
  </si>
  <si>
    <t>Mesje lopen zwaar</t>
  </si>
  <si>
    <t>Schoongemaakt en gesmeerd</t>
  </si>
  <si>
    <t>0557_2024_0320_010</t>
  </si>
  <si>
    <t>M 100</t>
  </si>
  <si>
    <t>gebrochene Lötstelle</t>
  </si>
  <si>
    <t>Lötstelle gebrochen</t>
  </si>
  <si>
    <t>Kabel angelötet</t>
  </si>
  <si>
    <t>0395_2024_0316_173</t>
  </si>
  <si>
    <t>Privileg</t>
  </si>
  <si>
    <t>Sicherung geschmort</t>
  </si>
  <si>
    <t>läuft nicht mehr</t>
  </si>
  <si>
    <t>Sicherung ausgetauscht</t>
  </si>
  <si>
    <t>0471_2024_0316_008</t>
  </si>
  <si>
    <t>Switch cleaned and lubricated</t>
  </si>
  <si>
    <t>0405_2024_0316_012</t>
  </si>
  <si>
    <t>geluiden motor</t>
  </si>
  <si>
    <t>motertje doet raar</t>
  </si>
  <si>
    <t>0387_2024_0315_023</t>
  </si>
  <si>
    <t>DD642110/870-2422</t>
  </si>
  <si>
    <t>Blocage de la lame à cause d'aliments coincés</t>
  </si>
  <si>
    <t>Blocage de la lame</t>
  </si>
  <si>
    <t>Bouger la lame avec une pince et mettre de l'huile alimentaire dans l'axe</t>
  </si>
  <si>
    <t>0675_2024_0110_009</t>
  </si>
  <si>
    <t>Ergo mixx 450W</t>
  </si>
  <si>
    <t>printplaat verbrand</t>
  </si>
  <si>
    <t>0492_2024_0309_012</t>
  </si>
  <si>
    <t>Geen veer</t>
  </si>
  <si>
    <t>Veren ontbreken</t>
  </si>
  <si>
    <t>0699_2024_0309_249</t>
  </si>
  <si>
    <t>Gastro 200</t>
  </si>
  <si>
    <t>Motor rubber shock coupler torn</t>
  </si>
  <si>
    <t>Motor spinning but not the blade</t>
  </si>
  <si>
    <t>Needs replacement rubber component</t>
  </si>
  <si>
    <t>0015_2024_0302_1838</t>
  </si>
  <si>
    <t>Not repairable</t>
  </si>
  <si>
    <t>0354_2023_1209_019</t>
  </si>
  <si>
    <t>Versleten aandrijfwiel</t>
  </si>
  <si>
    <t>Maalt niet meer</t>
  </si>
  <si>
    <t>Opgevuld met uithardend cement</t>
  </si>
  <si>
    <t>0354_2024_0113_011</t>
  </si>
  <si>
    <t>0004_2024_0203_006</t>
  </si>
  <si>
    <t>0007_2024_0302_079</t>
  </si>
  <si>
    <t>0007_2024_0302_064</t>
  </si>
  <si>
    <t>Contact spray</t>
  </si>
  <si>
    <t>los contact ?</t>
  </si>
  <si>
    <t>Contactspray gespoten</t>
  </si>
  <si>
    <t>0578_2024_0215_012</t>
  </si>
  <si>
    <t>Dekseltje afgebroken</t>
  </si>
  <si>
    <t>0676_2024_0120_005</t>
  </si>
  <si>
    <t>Batidora de mano SSW 400 A1</t>
  </si>
  <si>
    <t>Rotor oxidado y posiblemente quemado</t>
  </si>
  <si>
    <t>No funciona. BdU</t>
  </si>
  <si>
    <t>0026_2024_0105_014</t>
  </si>
  <si>
    <t>Draait niet lekker.</t>
  </si>
  <si>
    <t>0040_2023_1028_020</t>
  </si>
  <si>
    <t>een knop hapert</t>
  </si>
  <si>
    <t>geopend, wat inwendig gerommeld en het werkte weer</t>
  </si>
  <si>
    <t>0015_2024_0203_1777</t>
  </si>
  <si>
    <t>Meenemen los op asje</t>
  </si>
  <si>
    <t>Loopt wel maar zodra er weerstand komt dan stopt hij er mee</t>
  </si>
  <si>
    <t>Mee nemen opnieuw op asje gelijmd</t>
  </si>
  <si>
    <t>Amazon</t>
  </si>
  <si>
    <t>0624_2024_0119_002</t>
  </si>
  <si>
    <t>Motor que no gira a mano, roza el rotor con los imanes estáticos</t>
  </si>
  <si>
    <t>No funciona. XR</t>
  </si>
  <si>
    <t>https://www.youtube.com/watch?v=r0tRSqxMM-M</t>
  </si>
  <si>
    <t>El motor sale cortando la junta pegada con un cuchillo</t>
  </si>
  <si>
    <t>0412_2024_0207_009</t>
  </si>
  <si>
    <t>As gebroken</t>
  </si>
  <si>
    <t>Raar geluid, werkt niet</t>
  </si>
  <si>
    <t>0676_2024_0120_006</t>
  </si>
  <si>
    <t>moteur défectueux</t>
  </si>
  <si>
    <t>Batteur intermittent, Mélangeur marche pas</t>
  </si>
  <si>
    <t>0692_2023_0911_001</t>
  </si>
  <si>
    <t>Wackelkontakt</t>
  </si>
  <si>
    <t>Druckschalter Wackelkontakt</t>
  </si>
  <si>
    <t>Schalter eingestellt</t>
  </si>
  <si>
    <t>0692_2023_1204_001</t>
  </si>
  <si>
    <t>Kupplung defekt/ausgeschlagen</t>
  </si>
  <si>
    <t>kein mixen möglich</t>
  </si>
  <si>
    <t>0560_2024_0120_006</t>
  </si>
  <si>
    <t>General Technik</t>
  </si>
  <si>
    <t>0692_2023_0521_003</t>
  </si>
  <si>
    <t>HR 1560 6165</t>
  </si>
  <si>
    <t>Versleten tandwielen.</t>
  </si>
  <si>
    <t>Blokkeert.</t>
  </si>
  <si>
    <t>0700_2023_1102_003</t>
  </si>
  <si>
    <t>Bramen aan tandwieltjes.</t>
  </si>
  <si>
    <t>Bramen weggesneden.</t>
  </si>
  <si>
    <t>0624_2023_0421_029</t>
  </si>
  <si>
    <t>BL11304</t>
  </si>
  <si>
    <t>staafje in de garde zit los</t>
  </si>
  <si>
    <t>gelijmd; kijken of het blijft zitten</t>
  </si>
  <si>
    <t>0050_2024_0127_068</t>
  </si>
  <si>
    <t>0390_2023_0928_004</t>
  </si>
  <si>
    <t>MSM64110/01</t>
  </si>
  <si>
    <t>Blocage hélise</t>
  </si>
  <si>
    <t>L'hélice ne tourne plus</t>
  </si>
  <si>
    <t>Déblocage de l'hélice</t>
  </si>
  <si>
    <t>0637_2024_0127_001</t>
  </si>
  <si>
    <t>draadbreuk bij stekker</t>
  </si>
  <si>
    <t>eigenaar gaat zelf stekker vervangen</t>
  </si>
  <si>
    <t>0519_2024_0106_021</t>
  </si>
  <si>
    <t>0637_2024_0127_005</t>
  </si>
  <si>
    <t>0538_2024_0127_008</t>
  </si>
  <si>
    <t>0360_2024_0113_017</t>
  </si>
  <si>
    <t>Koppeling los</t>
  </si>
  <si>
    <t>Koppeling vastgezet</t>
  </si>
  <si>
    <t>0676_2023_1216_002</t>
  </si>
  <si>
    <t>0338_2023_1014_002</t>
  </si>
  <si>
    <t>0606_2022_1008_104</t>
  </si>
  <si>
    <t>Firstline</t>
  </si>
  <si>
    <t>0007_2022_0402_021</t>
  </si>
  <si>
    <t>Lansingerland</t>
  </si>
  <si>
    <t>is het spontaan weer gaan doen</t>
  </si>
  <si>
    <t>0007_2022_0507_013</t>
  </si>
  <si>
    <t>Kabel defect</t>
  </si>
  <si>
    <t>Geen contact</t>
  </si>
  <si>
    <t>Kabel gerepareerd</t>
  </si>
  <si>
    <t>0007_2022_0903_015</t>
  </si>
  <si>
    <t>Multiquick M1050M</t>
  </si>
  <si>
    <t>schakelaar blijft niet in ingeschakelde stand</t>
  </si>
  <si>
    <t>0007_2022_1001_011</t>
  </si>
  <si>
    <t>0217_2024_0106_026</t>
  </si>
  <si>
    <t>. XR</t>
  </si>
  <si>
    <t>0007_2023_1007_050</t>
  </si>
  <si>
    <t>defect snoer</t>
  </si>
  <si>
    <t>snoer is verbrand</t>
  </si>
  <si>
    <t>nw snoer-incl-stekker gemonteerd</t>
  </si>
  <si>
    <t>0007_2023_1202_073</t>
  </si>
  <si>
    <t>0007_2023_1202_065</t>
  </si>
  <si>
    <t>KHB3121</t>
  </si>
  <si>
    <t>print bij motor doorgebrand</t>
  </si>
  <si>
    <t>geeft kortsluiting</t>
  </si>
  <si>
    <t>0433_2024_0106_008</t>
  </si>
  <si>
    <t>TM-1278</t>
  </si>
  <si>
    <t>Stopte en doet niets meer</t>
  </si>
  <si>
    <t>Snoer gerepareerd</t>
  </si>
  <si>
    <t>0041_2024_0106_010</t>
  </si>
  <si>
    <t>tm 1943</t>
  </si>
  <si>
    <t>0007_2024_0106_047</t>
  </si>
  <si>
    <t>M200</t>
  </si>
  <si>
    <t>olie nodig</t>
  </si>
  <si>
    <t>motor piept</t>
  </si>
  <si>
    <t>olie gebruikt</t>
  </si>
  <si>
    <t>0007_2024_0106_017</t>
  </si>
  <si>
    <t>geen contact, draad los</t>
  </si>
  <si>
    <t>snoer vervangen en soldeerklus</t>
  </si>
  <si>
    <t>0250_2023_1230_003</t>
  </si>
  <si>
    <t>0017_2023_1230_034</t>
  </si>
  <si>
    <t>Mist onderdeel(lager) uit koppeling</t>
  </si>
  <si>
    <t>Koppeling kapot</t>
  </si>
  <si>
    <t>0360_2023_1224_033</t>
  </si>
  <si>
    <t>Hannover Mittelfeld</t>
  </si>
  <si>
    <t>funktioniert nicht mehr</t>
  </si>
  <si>
    <t>0656_2023_1017_010</t>
  </si>
  <si>
    <t>Zekering defect. Motor doorgebrand?</t>
  </si>
  <si>
    <t>0525_2023_1223_005</t>
  </si>
  <si>
    <t>800W</t>
  </si>
  <si>
    <t>0676_2023_1216_013</t>
  </si>
  <si>
    <t>Polyblosne - Rennes</t>
  </si>
  <si>
    <t>Démontage, nettoyage complet, remontage</t>
  </si>
  <si>
    <t>0250_2023_1223_001</t>
  </si>
  <si>
    <t>04128-S11</t>
  </si>
  <si>
    <t>Cassé</t>
  </si>
  <si>
    <t>0114_2023_0303_001</t>
  </si>
  <si>
    <t>lager zit vast, blijkt defect, niet reparabel</t>
  </si>
  <si>
    <t>0040_2023_1028_014</t>
  </si>
  <si>
    <t>Slippende verbinding</t>
  </si>
  <si>
    <t>gelijmd met twee componentenlijm</t>
  </si>
  <si>
    <t>0050_2023_1118_016</t>
  </si>
  <si>
    <t>mfq36400/01 type onhr27</t>
  </si>
  <si>
    <t>er is een stukje afgebroken, daardoor geen verbinding, niet meegenomen</t>
  </si>
  <si>
    <t>staafmixer-opzetstuk werkt niet in stand M</t>
  </si>
  <si>
    <t>0656_2023_0105_001</t>
  </si>
  <si>
    <t>sealed bearings, not able to lubricate</t>
  </si>
  <si>
    <t>low power</t>
  </si>
  <si>
    <t>0674_2023_1215_1945</t>
  </si>
  <si>
    <t>sealed bearing - couldn't lubricate</t>
  </si>
  <si>
    <t>0004_2023_1214_010</t>
  </si>
  <si>
    <t>could not open/lubricate - sealed bearing</t>
  </si>
  <si>
    <t>0674_2023_1215_1935</t>
  </si>
  <si>
    <t>Batidora de mano HB001</t>
  </si>
  <si>
    <t>Embrague desgastado en la parte del eje motor</t>
  </si>
  <si>
    <t>Suena el motor pero no mueve los accesorios</t>
  </si>
  <si>
    <t>Cebar la holgura con cinta aislante</t>
  </si>
  <si>
    <t>tornillos de estrella de 3 puntas</t>
  </si>
  <si>
    <t>0050_2023_1021_1023</t>
  </si>
  <si>
    <t>HDP30</t>
  </si>
  <si>
    <t>surchauffe</t>
  </si>
  <si>
    <t>0056_2023_1220_156</t>
  </si>
  <si>
    <t>KitchenChef</t>
  </si>
  <si>
    <t>Inwendig probleem</t>
  </si>
  <si>
    <t>0074_2023_1208_014</t>
  </si>
  <si>
    <t>0412_2023_1129_001</t>
  </si>
  <si>
    <t>Didn't look</t>
  </si>
  <si>
    <t>2 month old appliance, under warranty, take back to retailer</t>
  </si>
  <si>
    <t>0300_2023_1209_024</t>
  </si>
  <si>
    <t>Turbomix</t>
  </si>
  <si>
    <t>Welle schlägt wegen ausgeleierter Lager</t>
  </si>
  <si>
    <t>Geräusche bei Betrieb</t>
  </si>
  <si>
    <t>0386_2023_1209_005</t>
  </si>
  <si>
    <t>pb4708</t>
  </si>
  <si>
    <t>Thermische beveiliging vervangen</t>
  </si>
  <si>
    <t>Waarschijnlijk doorgebrand</t>
  </si>
  <si>
    <t>0386_2023_1209_004</t>
  </si>
  <si>
    <t>0658_2023_1202_014</t>
  </si>
  <si>
    <t>0453_2023_1202_046</t>
  </si>
  <si>
    <t>HR 1355</t>
  </si>
  <si>
    <t>koppelstuk gebroken</t>
  </si>
  <si>
    <t>mesje draait niet meer</t>
  </si>
  <si>
    <t>koppelstuk gelijmd en klemmetje gemaakt</t>
  </si>
  <si>
    <t>0515_2023_1129_002</t>
  </si>
  <si>
    <t>opzetstuk blijft niet vastzitten</t>
  </si>
  <si>
    <t>met wat moeite weer vast weten te zetten</t>
  </si>
  <si>
    <t>0545_2023_0907_004</t>
  </si>
  <si>
    <t>thermische beveiliging stuk, niet te repareren</t>
  </si>
  <si>
    <t>werk niet meer</t>
  </si>
  <si>
    <t>0545_2023_1012_006</t>
  </si>
  <si>
    <t>MG8-2FX</t>
  </si>
  <si>
    <t>voeding defect</t>
  </si>
  <si>
    <t>internet</t>
  </si>
  <si>
    <t>0250_2023_1125_006</t>
  </si>
  <si>
    <t>Doet het niet goed, oorzaak onbekend</t>
  </si>
  <si>
    <t>0026_2023_0929_007</t>
  </si>
  <si>
    <t>Salter</t>
  </si>
  <si>
    <t>Replaced internal fuse</t>
  </si>
  <si>
    <t>0412_2023_1115_012</t>
  </si>
  <si>
    <t>0658_2023_1118_001</t>
  </si>
  <si>
    <t>MSM67160/01</t>
  </si>
  <si>
    <t>Loopt niet</t>
  </si>
  <si>
    <t>0114_2023_1117_005</t>
  </si>
  <si>
    <t>nettoyage du moteur qui re-fonctionné 10 min puis a cramé</t>
  </si>
  <si>
    <t>0360_2023_1111_020</t>
  </si>
  <si>
    <t>Batidora de mano Turbomix plus</t>
  </si>
  <si>
    <t>embrague suelto y dado de sí en el lado motor, de Paco. EeA</t>
  </si>
  <si>
    <t>presionarlo al eje del motor, queda una parte sana y parece que aguantará un tiempo.</t>
  </si>
  <si>
    <t>Carcasas alargadas sujetas con tornillos, se abre muy bien.</t>
  </si>
  <si>
    <t>0559_2023_1116_006</t>
  </si>
  <si>
    <t>te veel stuk</t>
  </si>
  <si>
    <t>0557_2023_1115_012</t>
  </si>
  <si>
    <t>Fagor</t>
  </si>
  <si>
    <t>cable de corriente defectuoso, de Manuel Blázquez</t>
  </si>
  <si>
    <t>Difícil de desmontar</t>
  </si>
  <si>
    <t>0516_2023_1004_002</t>
  </si>
  <si>
    <t>koppeling defect</t>
  </si>
  <si>
    <t>Nieuwe koppeling 3D print</t>
  </si>
  <si>
    <t>0387_2023_1110_008</t>
  </si>
  <si>
    <t>mes wordt niet vastgehouden</t>
  </si>
  <si>
    <t>mesje zakt naar beneden</t>
  </si>
  <si>
    <t>0433_2023_1104_021</t>
  </si>
  <si>
    <t>aansluiting</t>
  </si>
  <si>
    <t>aansluiting stuk</t>
  </si>
  <si>
    <t>0515_2023_0418_008</t>
  </si>
  <si>
    <t>0515_2023_0808_003</t>
  </si>
  <si>
    <t>HR2096</t>
  </si>
  <si>
    <t>schakelcontact</t>
  </si>
  <si>
    <t>afgesteld</t>
  </si>
  <si>
    <t>0630_2023_1028_001</t>
  </si>
  <si>
    <t>Schoongemaakt en ontroest</t>
  </si>
  <si>
    <t>0004_2023_0525_976</t>
  </si>
  <si>
    <t>Motorlagers defect</t>
  </si>
  <si>
    <t>0156_2023_1028_016</t>
  </si>
  <si>
    <t>No fault found - possibly incorrect setting</t>
  </si>
  <si>
    <t>0355_2023_0531_010</t>
  </si>
  <si>
    <t>Ambiano</t>
  </si>
  <si>
    <t>STB21_07544, 300 W, Aldi</t>
  </si>
  <si>
    <t>Kollektor-Kurzschluss ,Motor lässt sich nicht zerlegen denn er ist genietet und deshalb Totalschaden .</t>
  </si>
  <si>
    <t>Beim Einschalten fliegt die Sicherung raus.</t>
  </si>
  <si>
    <t>0050_2023_0909_113</t>
  </si>
  <si>
    <t>lager zit vast, lager is defect</t>
  </si>
  <si>
    <t>stagneert, zit vast</t>
  </si>
  <si>
    <t>0129_2023_1021_017</t>
  </si>
  <si>
    <t>Knop die je tijdens gebruik ingedrukt moet houden, werkt niet meer.</t>
  </si>
  <si>
    <t>0129_2023_1021_016</t>
  </si>
  <si>
    <t>verbrand</t>
  </si>
  <si>
    <t>0129_2023_1021_015</t>
  </si>
  <si>
    <t>HDM70</t>
  </si>
  <si>
    <t>na vervangen zekering  is apparaat soort van ontplof</t>
  </si>
  <si>
    <t xml:space="preserve">zekering </t>
  </si>
  <si>
    <t>0250_2023_1021_001</t>
  </si>
  <si>
    <t>Wizzard</t>
  </si>
  <si>
    <t>Head bearings jammed</t>
  </si>
  <si>
    <t>Stopped working</t>
  </si>
  <si>
    <t>Get a replacement head as the main unit is still good.</t>
  </si>
  <si>
    <t>0050_2023_1023_18099</t>
  </si>
  <si>
    <t>BL11302</t>
  </si>
  <si>
    <t>tandwiel aandrijving afgebroken</t>
  </si>
  <si>
    <t>hakmolen doet het niet</t>
  </si>
  <si>
    <t>0596_2023_1004_005</t>
  </si>
  <si>
    <t>hdm 70</t>
  </si>
  <si>
    <t>zekering</t>
  </si>
  <si>
    <t>zekering moet besteld worden  Na levering komt klant terug  laurakragten@gmail.com</t>
  </si>
  <si>
    <t>0596_2023_1023_001</t>
  </si>
  <si>
    <t>Messen bot</t>
  </si>
  <si>
    <t>Doet het slecht</t>
  </si>
  <si>
    <t>Messen geslepen</t>
  </si>
  <si>
    <t>0004_2023_1005_014</t>
  </si>
  <si>
    <t>0381_2023_1021_007</t>
  </si>
  <si>
    <t>Dynamic Numatic</t>
  </si>
  <si>
    <t>Na vallen werkt hij niet meer</t>
  </si>
  <si>
    <t>0134_2023_1014_1177</t>
  </si>
  <si>
    <t>Roerstaaf gelast</t>
  </si>
  <si>
    <t>Roerstaaf kapot</t>
  </si>
  <si>
    <t>0637_2023_1007_004</t>
  </si>
  <si>
    <t>0415_2023_1015_578</t>
  </si>
  <si>
    <t>Watshome</t>
  </si>
  <si>
    <t>VW-0123D</t>
  </si>
  <si>
    <t>Schakelaar defect</t>
  </si>
  <si>
    <t>0545_2023_1005_012</t>
  </si>
  <si>
    <t>0064_2023_0304_025</t>
  </si>
  <si>
    <t>FQ.1</t>
  </si>
  <si>
    <t>Kortsluiting</t>
  </si>
  <si>
    <t>0374_2023_1006_009</t>
  </si>
  <si>
    <t>mini pimer 4181</t>
  </si>
  <si>
    <t>Snoer gesmolten/verbrand.</t>
  </si>
  <si>
    <t>snoer gesmolten/verbrand</t>
  </si>
  <si>
    <t>krimpkous over gesmolten delen gezet</t>
  </si>
  <si>
    <t>0155_2023_0930_044</t>
  </si>
  <si>
    <t>Motor burnt out and siezed</t>
  </si>
  <si>
    <t>0455_2023_0930_005</t>
  </si>
  <si>
    <t>Staaf defect</t>
  </si>
  <si>
    <t>0250_2023_0926_002</t>
  </si>
  <si>
    <t>Batidora de vaso</t>
  </si>
  <si>
    <t>Vaso con pestañas rotas que no desactivan el seguro del motor.</t>
  </si>
  <si>
    <t>No funciona el motor, de Sonsóles. EeA</t>
  </si>
  <si>
    <t>bloquear el seguro de forma temporal para que la usuaria lo tenga en cuenta.</t>
  </si>
  <si>
    <t>0304_2023_0925_003</t>
  </si>
  <si>
    <t>Fuse ok, no continuity through blender</t>
  </si>
  <si>
    <t xml:space="preserve">Doesn't work </t>
  </si>
  <si>
    <t>0250_2023_0916_005</t>
  </si>
  <si>
    <t>LINKChef</t>
  </si>
  <si>
    <t>HB1440</t>
  </si>
  <si>
    <t xml:space="preserve">Item had suffered water damage internally.  </t>
  </si>
  <si>
    <t xml:space="preserve">No power when switched on. Loose blade too. </t>
  </si>
  <si>
    <t>0004_2023_0907_021</t>
  </si>
  <si>
    <t xml:space="preserve"> MB 1060</t>
  </si>
  <si>
    <t xml:space="preserve">La pâte vissée dans le pied a perdu son pas de vis </t>
  </si>
  <si>
    <t>La partie plongeante ne tient plus</t>
  </si>
  <si>
    <t>Rempli le pas de vis par lockltite à réparer flexible</t>
  </si>
  <si>
    <t>0545_2023_0803_006</t>
  </si>
  <si>
    <t>Batidora de mano 04127</t>
  </si>
  <si>
    <t>Embrague suelto del eje del motor</t>
  </si>
  <si>
    <t>No gira</t>
  </si>
  <si>
    <t>Que busquen el repuesto o se intenta pegar</t>
  </si>
  <si>
    <t>0050_2023_0826_1905</t>
  </si>
  <si>
    <t>Koppeling blender stuk, slipt</t>
  </si>
  <si>
    <t>0078_2023_0909_012</t>
  </si>
  <si>
    <t>WMF</t>
  </si>
  <si>
    <t>Kult X</t>
  </si>
  <si>
    <t xml:space="preserve">defekter Kohlekontakt. Zuvor Triac gewechselt, war unnötig. </t>
  </si>
  <si>
    <t>Motor dreht sich nur zuckend, und langsam.</t>
  </si>
  <si>
    <t>220V DC Motor, 1 Kohle war locker. Ausbau wäre extrem aufwändig. Daher nur "gangbar" gemacht und Residuen  mit Bremsenreiniger gereinigt. Hält hofftl.ne Weile. Nach der Reparatur lief der Motor leicht an 18V DC. Dies wäre ein guter Test vor dem Triac-Tausch gewesen.</t>
  </si>
  <si>
    <t>Vor Triac- o. ä. Elektronik-Tausch Motor mit DC testen.</t>
  </si>
  <si>
    <t>0433_2023_0902_029</t>
  </si>
  <si>
    <t>Kabel defekt, Kabel und Stecker erneuert. Tastenabdeckung durchgescheuert, mit Panzertape prov. rep. Kd informiert, Benutzung auf eigene Gefahr.</t>
  </si>
  <si>
    <t>0433_2023_0902_017</t>
  </si>
  <si>
    <t>Miniprimer</t>
  </si>
  <si>
    <t>TrAAG</t>
  </si>
  <si>
    <t>0004_2023_0824_003</t>
  </si>
  <si>
    <t>lame bloquée</t>
  </si>
  <si>
    <t>0495_2023_0902_1276</t>
  </si>
  <si>
    <t>HB1170</t>
  </si>
  <si>
    <t>Kabelbreuk in de mixer waardoor deze opengemaakt moest worden</t>
  </si>
  <si>
    <t>Soms doet hij het niet</t>
  </si>
  <si>
    <t>0460_2023_0902_169</t>
  </si>
  <si>
    <t>schoonmaken</t>
  </si>
  <si>
    <t>0004_2023_0511_018</t>
  </si>
  <si>
    <t>STM 6000</t>
  </si>
  <si>
    <t>inderdaad afgebroken</t>
  </si>
  <si>
    <t>knopje afgebroken</t>
  </si>
  <si>
    <t>schakelaar vastgezet</t>
  </si>
  <si>
    <t>0227_2023_0819_010</t>
  </si>
  <si>
    <t>axe désaxé</t>
  </si>
  <si>
    <t>0017_2023_0826_027</t>
  </si>
  <si>
    <t>Embout</t>
  </si>
  <si>
    <t>Hélice déconnectée</t>
  </si>
  <si>
    <t>Embout récollé</t>
  </si>
  <si>
    <t>0114_2023_0818_005</t>
  </si>
  <si>
    <t>Batteur engrenage HS</t>
  </si>
  <si>
    <t>Mixeur plongeur à huile avant et après usage</t>
  </si>
  <si>
    <t>0557_2023_0823_003</t>
  </si>
  <si>
    <t>600W</t>
  </si>
  <si>
    <t>aandrijfas van kom is stuk, niet te maken</t>
  </si>
  <si>
    <t>snijmes draait niet meer als er iets gemaald moet worden</t>
  </si>
  <si>
    <t>0074_2023_0714_020</t>
  </si>
  <si>
    <t>Mesjes draaien niet bij weerstand</t>
  </si>
  <si>
    <t>Nieuwe aanslagnok 3D print</t>
  </si>
  <si>
    <t>0114_2023_0804_005</t>
  </si>
  <si>
    <t>Yabano</t>
  </si>
  <si>
    <t>Fusible</t>
  </si>
  <si>
    <t>no enciende, de Karla</t>
  </si>
  <si>
    <t>0515_2023_0517_005</t>
  </si>
  <si>
    <t>Batidora de mano Ergo Mixx</t>
  </si>
  <si>
    <t>no funciona, de Jose A.</t>
  </si>
  <si>
    <t>limpiara el cojinete del brazo</t>
  </si>
  <si>
    <t>0434_2023_0415_369</t>
  </si>
  <si>
    <t>Snoer door muizen aangevreten</t>
  </si>
  <si>
    <t>0557_2023_0809_1236</t>
  </si>
  <si>
    <t>Control button jammed.  Could not get into stick blender to clean control button.</t>
  </si>
  <si>
    <t>The on/off button sticks</t>
  </si>
  <si>
    <t>0545_2023_0720_004</t>
  </si>
  <si>
    <t>EK2827RFOB</t>
  </si>
  <si>
    <t>motor brush stuck, fuse blown</t>
  </si>
  <si>
    <t>motor not working</t>
  </si>
  <si>
    <t>unstuck brush and replaced the fuse</t>
  </si>
  <si>
    <t>0515_2023_0719_003</t>
  </si>
  <si>
    <t>Accouplement cassé</t>
  </si>
  <si>
    <t>Remplacement accouplement</t>
  </si>
  <si>
    <t>pièce à commander</t>
  </si>
  <si>
    <t>0338_2023_0513_011</t>
  </si>
  <si>
    <t>staaflager versleten</t>
  </si>
  <si>
    <t>onderdelen vervangen</t>
  </si>
  <si>
    <t>0146_2023_0610_104</t>
  </si>
  <si>
    <t>câblage électrique</t>
  </si>
  <si>
    <t>mise en état du cablage</t>
  </si>
  <si>
    <t>0545_2023_0720_002</t>
  </si>
  <si>
    <t>Par manque de temps, la personne est repartie</t>
  </si>
  <si>
    <t>0412_2023_0628_002</t>
  </si>
  <si>
    <t>Bekend probleem</t>
  </si>
  <si>
    <t>Delen passen niet meer op elkaar</t>
  </si>
  <si>
    <t>Bekend probleem bij dit type</t>
  </si>
  <si>
    <t>0418_2023_0513_244</t>
  </si>
  <si>
    <t>snoer kapot</t>
  </si>
  <si>
    <t>snoer?</t>
  </si>
  <si>
    <t>nieuw snoer eraan gezet</t>
  </si>
  <si>
    <t>0544_2023_0531_002</t>
  </si>
  <si>
    <t>0333_2023_0617_020</t>
  </si>
  <si>
    <t>Hace ruido al girar y se sale el eje del brazo</t>
  </si>
  <si>
    <t>se le aconseja comprar el retén o cebar el embrague</t>
  </si>
  <si>
    <t>0239_2023_0614_017</t>
  </si>
  <si>
    <t>burnt motor</t>
  </si>
  <si>
    <t>0330_2023_0527_009</t>
  </si>
  <si>
    <t>Smeg</t>
  </si>
  <si>
    <t>Valt uit elkaar</t>
  </si>
  <si>
    <t>In elkaar gezet en daarbij tape gebruikt.</t>
  </si>
  <si>
    <t>0074_2023_0531_020</t>
  </si>
  <si>
    <t>as van mixer zat vast</t>
  </si>
  <si>
    <t>maakt niet goed contact</t>
  </si>
  <si>
    <t>as losgehaald en olie gebruikt en weer vastgemaakt</t>
  </si>
  <si>
    <t>0156_2023_0610_003</t>
  </si>
  <si>
    <t>KHB 800</t>
  </si>
  <si>
    <t>Delen kunnen niet meer van elkaar</t>
  </si>
  <si>
    <t>0493_2023_0618_002</t>
  </si>
  <si>
    <t>Lager versleten</t>
  </si>
  <si>
    <t>Rammelt Er zit iets los</t>
  </si>
  <si>
    <t>0250_2023_0613_002</t>
  </si>
  <si>
    <t>Inwendig schroefje los</t>
  </si>
  <si>
    <t>Heeft moeite met opstarten</t>
  </si>
  <si>
    <t>0250_2023_0610_001</t>
  </si>
  <si>
    <t>0250_2023_0509_003</t>
  </si>
  <si>
    <t>Ideen welt</t>
  </si>
  <si>
    <t>Lötstelle Motorwicklung</t>
  </si>
  <si>
    <t>Motorwicklung  ohne Kontakt</t>
  </si>
  <si>
    <t>Lötstelle</t>
  </si>
  <si>
    <t>0250_2023_0520_004</t>
  </si>
  <si>
    <t>HD855</t>
  </si>
  <si>
    <t>snoer opnieuw gemonteerd</t>
  </si>
  <si>
    <t>0250_2023_0520_002</t>
  </si>
  <si>
    <t>soldering gebroken</t>
  </si>
  <si>
    <t>opnieuw gesoldeerd</t>
  </si>
  <si>
    <t>0412_2023_0531_013</t>
  </si>
  <si>
    <t>0050_2018_1006_2240</t>
  </si>
  <si>
    <t>N/A</t>
  </si>
  <si>
    <t>Fuse blown and internal fuse blown</t>
  </si>
  <si>
    <t>Get replacement internal fuse</t>
  </si>
  <si>
    <t>0026_2023_0324_004</t>
  </si>
  <si>
    <t>2X410-1</t>
  </si>
  <si>
    <t>Damaged power cable</t>
  </si>
  <si>
    <t>Need new flex</t>
  </si>
  <si>
    <t>Replaced cable and tested.</t>
  </si>
  <si>
    <t>0050_2019_1130_2183</t>
  </si>
  <si>
    <t>HM9108B-GS</t>
  </si>
  <si>
    <t>worn plastic cogs</t>
  </si>
  <si>
    <t>noise</t>
  </si>
  <si>
    <t>need a long thin tri-wing screwdriver</t>
  </si>
  <si>
    <t>0047_2023_0603_021</t>
  </si>
  <si>
    <t>Mixx FD9501</t>
  </si>
  <si>
    <t>0460_2023_0603_119</t>
  </si>
  <si>
    <t>printje doorgebrand</t>
  </si>
  <si>
    <t>draadje los?</t>
  </si>
  <si>
    <t>0460_2023_0603_116</t>
  </si>
  <si>
    <t>Thermofusible</t>
  </si>
  <si>
    <t>0453_2023_0603_101</t>
  </si>
  <si>
    <t>Thermofusible 141 degrés</t>
  </si>
  <si>
    <t>Ne s'allume pas</t>
  </si>
  <si>
    <t>Réparation trop compliquée</t>
  </si>
  <si>
    <t>0050_2019_0822_1832</t>
  </si>
  <si>
    <t>Cyclone</t>
  </si>
  <si>
    <t>Axe soudé à cause du passage des légumes dans l'axe.</t>
  </si>
  <si>
    <t>L'axe ne tourne pas.</t>
  </si>
  <si>
    <t>0455_2023_0527_020</t>
  </si>
  <si>
    <t>schakelaar werkt niet</t>
  </si>
  <si>
    <t>0455_2023_0527_003</t>
  </si>
  <si>
    <t>Snoer  breuk</t>
  </si>
  <si>
    <t>Stekker vervangen</t>
  </si>
  <si>
    <t>0330_2023_0225_010</t>
  </si>
  <si>
    <t xml:space="preserve">moteur bloqué </t>
  </si>
  <si>
    <t>Roux</t>
  </si>
  <si>
    <t>0156_2023_0513_004</t>
  </si>
  <si>
    <t>Batidora de mano HR16</t>
  </si>
  <si>
    <t>Pie de la batidora con suciedad interior</t>
  </si>
  <si>
    <t>funciona pero chirría muchísimo, de MªCarmen</t>
  </si>
  <si>
    <t>Informo de cómo limpiar y engrasar el pie</t>
  </si>
  <si>
    <t>0050_2020_1121_3021</t>
  </si>
  <si>
    <t>SNHR24</t>
  </si>
  <si>
    <t>moteur grillé</t>
  </si>
  <si>
    <t>0050_2020_1010_2692</t>
  </si>
  <si>
    <t>NOVA</t>
  </si>
  <si>
    <t>MI-140</t>
  </si>
  <si>
    <t>0050_2020_0808_2589</t>
  </si>
  <si>
    <t>Inalsa</t>
  </si>
  <si>
    <t>Fuse blown inside unit</t>
  </si>
  <si>
    <t>Removed blown fuse. Owner will purchase new one. Have offered to re-fit fuse.</t>
  </si>
  <si>
    <t>0050_2021_1023_1646</t>
  </si>
  <si>
    <t>0239_2023_0510_027</t>
  </si>
  <si>
    <t>HB720</t>
  </si>
  <si>
    <t>0050_2021_0123_3002</t>
  </si>
  <si>
    <t>0300_2023_0513_022</t>
  </si>
  <si>
    <t xml:space="preserve">SSMS 600 C3 </t>
  </si>
  <si>
    <t>borging aandrijfpen verdwenen</t>
  </si>
  <si>
    <t>mes zakt naar beneden</t>
  </si>
  <si>
    <t>vervangend deel besteld</t>
  </si>
  <si>
    <t>reserve mesdeel besteld</t>
  </si>
  <si>
    <t>https://www.kompernass.com/nl/accessoires/2912/staafmixer-5</t>
  </si>
  <si>
    <t>0354_2023_0513_002</t>
  </si>
  <si>
    <t>DLC-2AC</t>
  </si>
  <si>
    <t>Mauvais contact</t>
  </si>
  <si>
    <t>Ne démarre pas, Mauvais contact</t>
  </si>
  <si>
    <t>Nettoyer les contacts</t>
  </si>
  <si>
    <t>0293_2023_0513_021</t>
  </si>
  <si>
    <t>Fusible sauté</t>
  </si>
  <si>
    <t>0068_2023_0513_009</t>
  </si>
  <si>
    <t>Fusible 4A 250 V</t>
  </si>
  <si>
    <t>0050_2020_0111_1009</t>
  </si>
  <si>
    <t>IONA</t>
  </si>
  <si>
    <t>R28D</t>
  </si>
  <si>
    <t>Lubrification moteur et engrenages</t>
  </si>
  <si>
    <t>0155_2023_0501_051</t>
  </si>
  <si>
    <t>pied mixeur étanche et indémontable</t>
  </si>
  <si>
    <t>ne démarre pas</t>
  </si>
  <si>
    <t>0017_2023_0429_018</t>
  </si>
  <si>
    <t>0249_2023_0325_004</t>
  </si>
  <si>
    <t>Vario 300</t>
  </si>
  <si>
    <t>0412_2023_0419_002</t>
  </si>
  <si>
    <t>pureert niet draait wel</t>
  </si>
  <si>
    <t>0395_2023_0415_068</t>
  </si>
  <si>
    <t>Snoer gesmolten</t>
  </si>
  <si>
    <t>0395_2023_0415_066</t>
  </si>
  <si>
    <t>Doesn't work, broken case</t>
  </si>
  <si>
    <t>Glued with UHU</t>
  </si>
  <si>
    <t>0036_2023_0414_002</t>
  </si>
  <si>
    <t>0337_2023_0408_019</t>
  </si>
  <si>
    <t>24702-56</t>
  </si>
  <si>
    <t>usure axe de rotation</t>
  </si>
  <si>
    <t>le bras ne se détache plus de l'appareil</t>
  </si>
  <si>
    <t>0360_2023_0409_036</t>
  </si>
  <si>
    <t>strange noise</t>
  </si>
  <si>
    <t>0539_2023_0408_014</t>
  </si>
  <si>
    <t>Loopt hortend</t>
  </si>
  <si>
    <t>0519_2023_0304_020</t>
  </si>
  <si>
    <t>Cord broken near plug</t>
  </si>
  <si>
    <t>Engine not working</t>
  </si>
  <si>
    <t>Replaced the plug</t>
  </si>
  <si>
    <t>0004_2023_0323_008</t>
  </si>
  <si>
    <t>0536_2022_1008_004</t>
  </si>
  <si>
    <t>MX-4114B</t>
  </si>
  <si>
    <t>draadbreuk binnenin</t>
  </si>
  <si>
    <t>0114_2023_0303_013</t>
  </si>
  <si>
    <t>Weetniet</t>
  </si>
  <si>
    <t>Borgveer afgebroken</t>
  </si>
  <si>
    <t>Garde klikt niet in</t>
  </si>
  <si>
    <t>Borgveer bestellen en vervangen</t>
  </si>
  <si>
    <t>0192_2023_0227_006</t>
  </si>
  <si>
    <t>1. Welle verklebt</t>
  </si>
  <si>
    <t>1. Welle sitzt fest 2. Kabelisolierung schadhaft</t>
  </si>
  <si>
    <t>1. Welle gereinigt + gängig gemacht. 2. Kabel gekürzt, neu angeschlossen.</t>
  </si>
  <si>
    <t>0036_2023_0317_057</t>
  </si>
  <si>
    <t>Bosch 400W</t>
  </si>
  <si>
    <t>0354_2023_0318_007</t>
  </si>
  <si>
    <t>Schakelaar</t>
  </si>
  <si>
    <t>0433_2023_0317_025</t>
  </si>
  <si>
    <t>inacessible</t>
  </si>
  <si>
    <t>0293_2023_0311_003</t>
  </si>
  <si>
    <t>As van de motor zit vast</t>
  </si>
  <si>
    <t>Goed schoongemaakt en gesmeerd</t>
  </si>
  <si>
    <t>0250_2023_0311_001</t>
  </si>
  <si>
    <t>cc interrupteur</t>
  </si>
  <si>
    <t>0354_2023_0311_014</t>
  </si>
  <si>
    <t>Een onderdeeltje is verteerd. Moet vervangen worden.</t>
  </si>
  <si>
    <t>Doet niets.</t>
  </si>
  <si>
    <t>Bezoeker uitgelegd welk onderdeeltje ze moet aanschaffen voor een volgende keer.</t>
  </si>
  <si>
    <t>0482_2023_0211_009</t>
  </si>
  <si>
    <t>The whipping arms are bent</t>
  </si>
  <si>
    <t>The device is under warranty - take it back.</t>
  </si>
  <si>
    <t>0015_2023_0304_159</t>
  </si>
  <si>
    <t>Fault in electronic board of power supply</t>
  </si>
  <si>
    <t>0435_2023_0211_004</t>
  </si>
  <si>
    <t>ergomixx</t>
  </si>
  <si>
    <t>koppeling/ koppelingswiel kapot (profiel weggesleten)</t>
  </si>
  <si>
    <t>Klant advies gegeven om mbv " hot glue" het weggooien van het apparaat nog even uit te stellen.</t>
  </si>
  <si>
    <t>0050_2022_0305_025</t>
  </si>
  <si>
    <t>HB660</t>
  </si>
  <si>
    <t>mixt niet meer</t>
  </si>
  <si>
    <t>0050_2022_0219_034</t>
  </si>
  <si>
    <t>Steentje verwijderd</t>
  </si>
  <si>
    <t>Er rammelt iets in de staaf</t>
  </si>
  <si>
    <t>0050_2022_0709_013</t>
  </si>
  <si>
    <t>coller le plastique sur le métal</t>
  </si>
  <si>
    <t>0050_2022_0827_411</t>
  </si>
  <si>
    <t>Cut out broken section of mains lead.</t>
  </si>
  <si>
    <t>0050_2023_0218_020</t>
  </si>
  <si>
    <t>HR1382/A</t>
  </si>
  <si>
    <t>Kabelmantel kapot</t>
  </si>
  <si>
    <t>Niet open te maken. Krimpkous er om gekrompen</t>
  </si>
  <si>
    <t>0036_2021_0414_001</t>
  </si>
  <si>
    <t>kortsluiting in de motor</t>
  </si>
  <si>
    <t>doet het niet meer; stop sloeg door</t>
  </si>
  <si>
    <t>0041_2021_1204_004</t>
  </si>
  <si>
    <t>0036_2023_0217_040</t>
  </si>
  <si>
    <t>Gebroken snoer</t>
  </si>
  <si>
    <t>0036_2023_0217_030</t>
  </si>
  <si>
    <t>vervuild ....  schoongemaakt</t>
  </si>
  <si>
    <t>kan niet meer in elkaar</t>
  </si>
  <si>
    <t>0471_2022_1119_001</t>
  </si>
  <si>
    <t>Storing in apparaat. Niet te openen</t>
  </si>
  <si>
    <t>Overbrenging werkt niet</t>
  </si>
  <si>
    <t>0050_2022_0319_035</t>
  </si>
  <si>
    <t>VFP068</t>
  </si>
  <si>
    <t xml:space="preserve">Needs brasing - can’t solder stainless steel. </t>
  </si>
  <si>
    <t>Whisk broken. Soldering needed</t>
  </si>
  <si>
    <t>Brazed it</t>
  </si>
  <si>
    <t>0026_2023_0127_004</t>
  </si>
  <si>
    <t>Spiralio</t>
  </si>
  <si>
    <t>Hélice démontée</t>
  </si>
  <si>
    <t>Internet</t>
  </si>
  <si>
    <t>Plus de fabrication de pièce détachée</t>
  </si>
  <si>
    <t>0026_2022_1125_004</t>
  </si>
  <si>
    <t>Slecht contact drukschakelaar</t>
  </si>
  <si>
    <t>0026_2022_1118_004</t>
  </si>
  <si>
    <t>MR 4050 HC</t>
  </si>
  <si>
    <t>gelijkrichter is kapot</t>
  </si>
  <si>
    <t>was niet open te krijgen. Na openen (dus kapotmaken) defecte gelijkrichter gevonden.
Tip: Niet aan beginnen.</t>
  </si>
  <si>
    <t>0354_2023_0204_006</t>
  </si>
  <si>
    <t>Staafmixer</t>
  </si>
  <si>
    <t>0333_2023_0121_025</t>
  </si>
  <si>
    <t>billy</t>
  </si>
  <si>
    <t>0155_2023_0128_035</t>
  </si>
  <si>
    <t>geeb</t>
  </si>
  <si>
    <t>te veel oudekaas gehakt</t>
  </si>
  <si>
    <t>getest = ok</t>
  </si>
  <si>
    <t>0337_2023_0114_015</t>
  </si>
  <si>
    <t>Roto junto a la entrada al aparato</t>
  </si>
  <si>
    <t>Cable roto, de Blanca Sz.</t>
  </si>
  <si>
    <t>Sanear y conectarlo de nuevo.</t>
  </si>
  <si>
    <t>0146_2022_1112_302</t>
  </si>
  <si>
    <t>Braun Multiquick 4191</t>
  </si>
  <si>
    <t>Melted power cord</t>
  </si>
  <si>
    <t>Need replacement cord - melted</t>
  </si>
  <si>
    <t>Replaced power cable</t>
  </si>
  <si>
    <t>0017_2022_1217_007</t>
  </si>
  <si>
    <t>De motor is defect</t>
  </si>
  <si>
    <t>0387_2023_0120_016</t>
  </si>
  <si>
    <t>0489_2022_1201_002</t>
  </si>
  <si>
    <t>not operating correctly</t>
  </si>
  <si>
    <t>0489_2020_0903_001</t>
  </si>
  <si>
    <t>Woodville</t>
  </si>
  <si>
    <t>Argos</t>
  </si>
  <si>
    <t>HB972A00</t>
  </si>
  <si>
    <t>Piece of plastic broken off ajamming button</t>
  </si>
  <si>
    <t>Switch fault</t>
  </si>
  <si>
    <t>Removed plastic shard</t>
  </si>
  <si>
    <t>0275_2023_0118_004</t>
  </si>
  <si>
    <t>MaxcMixx</t>
  </si>
  <si>
    <t>vrijgever knop blijft hangen</t>
  </si>
  <si>
    <t>los maken onderdeel werkt niet</t>
  </si>
  <si>
    <t>kop verwijderd en weer in elkaar gezet&gt; klikt weer als vanouds</t>
  </si>
  <si>
    <t>0134_2023_0114_1056</t>
  </si>
  <si>
    <t>schijf gaat er niet meer af</t>
  </si>
  <si>
    <t>0156_2023_0114_002</t>
  </si>
  <si>
    <t>0239_2022_1109_2211020</t>
  </si>
  <si>
    <t>Beaters clash</t>
  </si>
  <si>
    <t xml:space="preserve">Contact manufacturer </t>
  </si>
  <si>
    <t>0239_2022_1012_2210015</t>
  </si>
  <si>
    <t>Batidora de mano Powerful Titanium 1000</t>
  </si>
  <si>
    <t>Plásticos pasados que no encajan</t>
  </si>
  <si>
    <t>No engancha partes, de María José</t>
  </si>
  <si>
    <t>0239_2022_1012_2210011</t>
  </si>
  <si>
    <t>pas demontable</t>
  </si>
  <si>
    <t>La soupe remonte dans le plongeur</t>
  </si>
  <si>
    <t>0433_2023_0107_017</t>
  </si>
  <si>
    <t>Gerät lässt sich nicht öffnen.</t>
  </si>
  <si>
    <t>Welle dreht sich nicht. Motorgeräusch hörbar</t>
  </si>
  <si>
    <t>0386_2023_0107_006</t>
  </si>
  <si>
    <t>0009_2022_1105_023</t>
  </si>
  <si>
    <t>0009_2022_0507_024</t>
  </si>
  <si>
    <t>Niet kunnen openen</t>
  </si>
  <si>
    <t>Knopje defect?</t>
  </si>
  <si>
    <t>0415_2022_1219_299</t>
  </si>
  <si>
    <t>300watt</t>
  </si>
  <si>
    <t>Plug is not Australian</t>
  </si>
  <si>
    <t xml:space="preserve">Change plug from South African to Australian </t>
  </si>
  <si>
    <t>Changed plug to Australian standard</t>
  </si>
  <si>
    <t>0387_2022_1216_020</t>
  </si>
  <si>
    <t>locking device versleten</t>
  </si>
  <si>
    <t>laat los ?</t>
  </si>
  <si>
    <t>0387_2022_1216_018</t>
  </si>
  <si>
    <t>CNHR26</t>
  </si>
  <si>
    <t>aandrijf as</t>
  </si>
  <si>
    <t>draait wel maar mixt niet</t>
  </si>
  <si>
    <t>0374_2022_1202_014</t>
  </si>
  <si>
    <t>blades loose</t>
  </si>
  <si>
    <t>0411_2022_1204_006</t>
  </si>
  <si>
    <t>Product werkt gewoon</t>
  </si>
  <si>
    <t>Het product werkt gewoon</t>
  </si>
  <si>
    <t>0493_2022_1119_024</t>
  </si>
  <si>
    <t>0029_2022_1101_005</t>
  </si>
  <si>
    <t>motor sluiting daardoor schakelaar verbrand</t>
  </si>
  <si>
    <t>0455_2022_1126_032</t>
  </si>
  <si>
    <t>Bague de l'hélice déformée</t>
  </si>
  <si>
    <t>Hélice ne tourne plus</t>
  </si>
  <si>
    <t>Démontage + lubrification</t>
  </si>
  <si>
    <t>0146_2022_0611_730</t>
  </si>
  <si>
    <t>Kunststof as-vergrendeling defect</t>
  </si>
  <si>
    <t>Blender blijft niet draaien</t>
  </si>
  <si>
    <t>Staafblender afvoeren, motor nog bruikbaar</t>
  </si>
  <si>
    <t>0336_2021_0904_009</t>
  </si>
  <si>
    <t>doesnt work, motor burnt out</t>
  </si>
  <si>
    <t>doesnt work</t>
  </si>
  <si>
    <t>0155_2022_1126_035</t>
  </si>
  <si>
    <t>charbon</t>
  </si>
  <si>
    <t>0004_2022_1124_005</t>
  </si>
  <si>
    <t xml:space="preserve">Motor has continuity but doesn’t work.  Possibility of failure of brushes </t>
  </si>
  <si>
    <t>0188_2022_0925_008</t>
  </si>
  <si>
    <t>achtergebleven ring eruit</t>
  </si>
  <si>
    <t>maalt niet</t>
  </si>
  <si>
    <t>ring er uit</t>
  </si>
  <si>
    <t>0029_2022_0816_002</t>
  </si>
  <si>
    <t>0015_2022_1105_541</t>
  </si>
  <si>
    <t>SSMS-600-D4</t>
  </si>
  <si>
    <t>motortje loopt niet goed</t>
  </si>
  <si>
    <t>drukschakelaar gesmeerd</t>
  </si>
  <si>
    <t>0004_2022_1027_013</t>
  </si>
  <si>
    <t>ultramix</t>
  </si>
  <si>
    <t>opzetstuk</t>
  </si>
  <si>
    <t>0029_2022_0503_007</t>
  </si>
  <si>
    <t>FP/513 /3110/700-2817</t>
  </si>
  <si>
    <t>bouton de commande HS</t>
  </si>
  <si>
    <t>bouton de commande coincé</t>
  </si>
  <si>
    <t>achat d'un nouveau bouton par le propriétaire, remplacement et soudure</t>
  </si>
  <si>
    <t xml:space="preserve">du web </t>
  </si>
  <si>
    <t>0434_2022_0319_346</t>
  </si>
  <si>
    <t>0156_2022_1112_006</t>
  </si>
  <si>
    <t>uitgelopen lager</t>
  </si>
  <si>
    <t>loopt niet lekker</t>
  </si>
  <si>
    <t>uit elkåar gehaald en in elkaar gezet en gewoon gebruiken</t>
  </si>
  <si>
    <t>0360_2022_1008_048</t>
  </si>
  <si>
    <t>snoer onderbreking</t>
  </si>
  <si>
    <t>doet het soms niet/wel</t>
  </si>
  <si>
    <t>snoer gerepareerd</t>
  </si>
  <si>
    <t>0351_2022_1015_019</t>
  </si>
  <si>
    <t>0250_2022_1022_005</t>
  </si>
  <si>
    <t>0250_2022_0924_007</t>
  </si>
  <si>
    <t>Chefette</t>
  </si>
  <si>
    <t>open circuit capacitor</t>
  </si>
  <si>
    <t>Replaced capacitor</t>
  </si>
  <si>
    <t>0050_2022_0827_397</t>
  </si>
  <si>
    <t>HR 1572</t>
  </si>
  <si>
    <t>Nok afgelsleten</t>
  </si>
  <si>
    <t>Normale mixer werkt wel / staafmixer niet</t>
  </si>
  <si>
    <t>Mixer iets verdraaien</t>
  </si>
  <si>
    <t>0068_2022_1008_014</t>
  </si>
  <si>
    <t>0004_2022_0407_004</t>
  </si>
  <si>
    <t>Er mist een overloopstukje tussen 2 assen</t>
  </si>
  <si>
    <t>0004_2022_0512_003</t>
  </si>
  <si>
    <t>Kabel gekürzt und neu angelötet</t>
  </si>
  <si>
    <t>0293_2022_0917_002</t>
  </si>
  <si>
    <t>M150</t>
  </si>
  <si>
    <t>Hat geblitzt. Keine Funktion.</t>
  </si>
  <si>
    <t>Besucher beschafft Ersatzteil.</t>
  </si>
  <si>
    <t>0134_2022_0910_983</t>
  </si>
  <si>
    <t>0015_2022_0806_391</t>
  </si>
  <si>
    <t>Variateur de vitesse bloqué</t>
  </si>
  <si>
    <t>Démontage déblocage pièce, mécanique ouverture volet</t>
  </si>
  <si>
    <t>0410_2022_0820_016</t>
  </si>
  <si>
    <t>Faulty capacitor (0.1 micro F)</t>
  </si>
  <si>
    <t>0333_2022_0716_009</t>
  </si>
  <si>
    <t>0330_2022_0430_010</t>
  </si>
  <si>
    <t>Batidora de mano SSMS 600 C3, IAN 102804</t>
  </si>
  <si>
    <t>Regulador de velocidad tiene contactos desoldados</t>
  </si>
  <si>
    <t>Conchi dice que falla, ya la ha traido otra vez</t>
  </si>
  <si>
    <t>soldar los contactos</t>
  </si>
  <si>
    <t>Venden en Lidl, productor www.kompernass.com/es, dificil de abrir.</t>
  </si>
  <si>
    <t>0330_2022_0129_002</t>
  </si>
  <si>
    <t>No se acopla bien el embrague</t>
  </si>
  <si>
    <t>no encaja el pie en el cuerpo</t>
  </si>
  <si>
    <t>Ajustar un poco el embrague</t>
  </si>
  <si>
    <t>0239_2022_0713_2207006</t>
  </si>
  <si>
    <t>MSM 67160/01</t>
  </si>
  <si>
    <t>mix staaf zit vast</t>
  </si>
  <si>
    <t>mix staaf losgemaakt</t>
  </si>
  <si>
    <t>0382_2022_0617_009</t>
  </si>
  <si>
    <t>arbre moteur et fixation pied cassés</t>
  </si>
  <si>
    <t>fixation axe cassée</t>
  </si>
  <si>
    <t>0015_2022_0702_355</t>
  </si>
  <si>
    <t>0400_2022_0312_007</t>
  </si>
  <si>
    <t>Proline</t>
  </si>
  <si>
    <t>HB200p</t>
  </si>
  <si>
    <t>contact vast gezet</t>
  </si>
  <si>
    <t>0354_2022_0702_002</t>
  </si>
  <si>
    <t>0333_2022_0618_013</t>
  </si>
  <si>
    <t>Missing part</t>
  </si>
  <si>
    <t>Blade has come off</t>
  </si>
  <si>
    <t>0047_2022_0625_014</t>
  </si>
  <si>
    <t>Madrid Project CReA</t>
  </si>
  <si>
    <t>0366_2021_1127_001</t>
  </si>
  <si>
    <t>draad kapot</t>
  </si>
  <si>
    <t>0250_2022_0219_004</t>
  </si>
  <si>
    <t>W40442979</t>
  </si>
  <si>
    <t>Motor is working; fault is with the gear mechanism</t>
  </si>
  <si>
    <t>Customer will obtain gear repair kit and bring back next time.</t>
  </si>
  <si>
    <t>0250_2022_0212_005</t>
  </si>
  <si>
    <t>vervuild met etensresten</t>
  </si>
  <si>
    <t>delen zit vast aan elkaar</t>
  </si>
  <si>
    <t>vochtig gemaakt tot etensresten loskwamen. Daarna helemaal schoongemaakt.</t>
  </si>
  <si>
    <t>0317_2022_0409_016</t>
  </si>
  <si>
    <t>HR1453</t>
  </si>
  <si>
    <t>tandwieltjes zijn te groot</t>
  </si>
  <si>
    <t>Tandwieltjes besteld (teruggekomen)</t>
  </si>
  <si>
    <t>0011_2022_0409_004</t>
  </si>
  <si>
    <t>niets</t>
  </si>
  <si>
    <t>uitleg hoe het app. in elkaar gezet moet worden</t>
  </si>
  <si>
    <t>0155_2022_0326_008</t>
  </si>
  <si>
    <t>rotor zit vast</t>
  </si>
  <si>
    <t>vastgeslagen</t>
  </si>
  <si>
    <t>rotor losgemaakt</t>
  </si>
  <si>
    <t>0304_2022_0328_009</t>
  </si>
  <si>
    <t>mesje te hoog</t>
  </si>
  <si>
    <t>As gefixeerd</t>
  </si>
  <si>
    <t>0337_2022_0326_013</t>
  </si>
  <si>
    <t>Snoer is te oud</t>
  </si>
  <si>
    <t>0011_2022_0212_019</t>
  </si>
  <si>
    <t>Nieuwe tandwielen kopen</t>
  </si>
  <si>
    <t>0217_2021_1106_030</t>
  </si>
  <si>
    <t>Hechtel-Eksel</t>
  </si>
  <si>
    <t xml:space="preserve">verbinding met koolborstel afgebroken - gesoldeerd </t>
  </si>
  <si>
    <t>verbinding met koolborstel afgebroken</t>
  </si>
  <si>
    <t>0134_2022_0312_929</t>
  </si>
  <si>
    <t>Broken fuse</t>
  </si>
  <si>
    <t>10 amp fuse replaced</t>
  </si>
  <si>
    <t>0156_2022_0226_012</t>
  </si>
  <si>
    <t>Vastgelopen lager</t>
  </si>
  <si>
    <t>Power valt weg</t>
  </si>
  <si>
    <t>Lager losgemaakt en gesmeerd</t>
  </si>
  <si>
    <t>0250_2020_0307_002</t>
  </si>
  <si>
    <t>vervuild/kapot</t>
  </si>
  <si>
    <t>zit vast - vervuild?</t>
  </si>
  <si>
    <t>advies: nieuwe kop bestellen bij onderdelenhuis</t>
  </si>
  <si>
    <t>0155_2022_0226_020</t>
  </si>
  <si>
    <t>Schakelaar geblokkeerd</t>
  </si>
  <si>
    <t>Staafmixer heeft nog slechts 1 stand</t>
  </si>
  <si>
    <t>Schakelaar gedeblokkeerd na demontage</t>
  </si>
  <si>
    <t>Bosch MFQ 36440 Disassembly: https://nl.ifixit.com/Guide/Bosch+MFQ+36440+Disassembly/112765</t>
  </si>
  <si>
    <t>0317_2022_0108_016</t>
  </si>
  <si>
    <t>AM200</t>
  </si>
  <si>
    <t>Broken cable</t>
  </si>
  <si>
    <t>Started up yesterday then cut out</t>
  </si>
  <si>
    <t>New cable put on</t>
  </si>
  <si>
    <t>0352_2021_0603_002</t>
  </si>
  <si>
    <t>0078_2021_1211_003</t>
  </si>
  <si>
    <t>Dalen</t>
  </si>
  <si>
    <t>mechaniek van vol plastic , versleten door vele gebruikt</t>
  </si>
  <si>
    <t>Functioneert niet meer</t>
  </si>
  <si>
    <t>0009_2021_0904_021</t>
  </si>
  <si>
    <t>oxidatie op contacten van schakelaar</t>
  </si>
  <si>
    <t>doet het soms en slaat dan opeens af.</t>
  </si>
  <si>
    <t>licht opgeschuurd</t>
  </si>
  <si>
    <t>0368_2021_1127_010</t>
  </si>
  <si>
    <t xml:space="preserve">Coupleur du mixeur HS </t>
  </si>
  <si>
    <t xml:space="preserve">Coupleur de l'équipement certainement défectueux. </t>
  </si>
  <si>
    <t xml:space="preserve">Commande de la pièce de remplacement </t>
  </si>
  <si>
    <t>0004_2021_1028_007</t>
  </si>
  <si>
    <t>slippende koppeling</t>
  </si>
  <si>
    <t>koppeling verlijmd.</t>
  </si>
  <si>
    <t>0217_2021_0807_020</t>
  </si>
  <si>
    <t>0122_2021_0515_019</t>
  </si>
  <si>
    <t>400w</t>
  </si>
  <si>
    <t>motor doorgebrand</t>
  </si>
  <si>
    <t>draait niet meer na zware klus</t>
  </si>
  <si>
    <t>apparaat niet te openen</t>
  </si>
  <si>
    <t>0040_2021_1030_223</t>
  </si>
  <si>
    <t>Niet bekend of dit artikel met succes gerepareerd is.</t>
  </si>
  <si>
    <t>0046_2021_1109_1498</t>
  </si>
  <si>
    <t>draait niet meer=vast</t>
  </si>
  <si>
    <t>0336_2021_1030_019</t>
  </si>
  <si>
    <t>motor is kapot</t>
  </si>
  <si>
    <t>0036_2021_1015_005</t>
  </si>
  <si>
    <t>turbostand doet het wel,  normale stand niet.</t>
  </si>
  <si>
    <t>0336_2021_1002_016</t>
  </si>
  <si>
    <t>gebroken</t>
  </si>
  <si>
    <t>0336_2021_1002_022</t>
  </si>
  <si>
    <t>Rotor draait niet mee</t>
  </si>
  <si>
    <t>0315_2021_0911_003</t>
  </si>
  <si>
    <t>snoer iets ingekort en stekker vervangen</t>
  </si>
  <si>
    <t>0338_2021_0911_005</t>
  </si>
  <si>
    <t>Sin tornillos, pero abro la parte superior y el cable tiene continuidad, pongo el brazo y forzando la cuchilla se desbloquea el giro pero salen trozos por arriba del motor porque está quemado.</t>
  </si>
  <si>
    <t>No funciona nada y el eje va duro.</t>
  </si>
  <si>
    <t>Es difícil abrir la parte del motor pero parece que el motor está quemado.</t>
  </si>
  <si>
    <t>Para acceder al motor hay que despegar la junta con un cuchillo según youtu.be/gri9J57dFMg</t>
  </si>
  <si>
    <t>0315_2021_0814_023</t>
  </si>
  <si>
    <t>Landkreis Amberg-Sulzbach</t>
  </si>
  <si>
    <t>Ersatzteil notwendig</t>
  </si>
  <si>
    <t>0004_2021_0701_028</t>
  </si>
  <si>
    <t>Plastic worn</t>
  </si>
  <si>
    <t>Blade does not turn</t>
  </si>
  <si>
    <t>0017_2021_0529_019</t>
  </si>
  <si>
    <t>Gastroback</t>
  </si>
  <si>
    <t>as defect</t>
  </si>
  <si>
    <t>0122_2017_0916_017</t>
  </si>
  <si>
    <t>hr1673/90/hh 16932</t>
  </si>
  <si>
    <t>grote bak is defect</t>
  </si>
  <si>
    <t>werk alleen met kleine bak, niet met grote</t>
  </si>
  <si>
    <t>afgebroken deel opgelijmd en maakt contact weer mogelijk</t>
  </si>
  <si>
    <t>0275_2020_1202_001</t>
  </si>
  <si>
    <t>mx400</t>
  </si>
  <si>
    <t>krijgt geen spanning</t>
  </si>
  <si>
    <t>0017_2020_1128_021</t>
  </si>
  <si>
    <t>0068_2020_1010_008</t>
  </si>
  <si>
    <t>0046_2020_0912_1255</t>
  </si>
  <si>
    <t xml:space="preserve">Moteur certainement HS </t>
  </si>
  <si>
    <t xml:space="preserve">Plus d'alimentation </t>
  </si>
  <si>
    <t xml:space="preserve">Impossible de démonter l'appareil </t>
  </si>
  <si>
    <t>0231_2020_0208_012</t>
  </si>
  <si>
    <t>Koppeling stuk</t>
  </si>
  <si>
    <t>Koppeling gelijmd</t>
  </si>
  <si>
    <t>0515_2026_0324_006</t>
  </si>
  <si>
    <t>2026-03-24</t>
  </si>
  <si>
    <t>Milk frother</t>
  </si>
  <si>
    <t>Verwarmingselement defect</t>
  </si>
  <si>
    <t>Wordt niet warm</t>
  </si>
  <si>
    <t>7</t>
  </si>
  <si>
    <t>0036_2026_0323_058</t>
  </si>
  <si>
    <t>2026-03-23</t>
  </si>
  <si>
    <t>bl-40002</t>
  </si>
  <si>
    <t>lekt</t>
  </si>
  <si>
    <t>1</t>
  </si>
  <si>
    <t>0114_2026_0320_002</t>
  </si>
  <si>
    <t>2026-03-20</t>
  </si>
  <si>
    <t>AMF8050</t>
  </si>
  <si>
    <t>trafo defect</t>
  </si>
  <si>
    <t>geeft kortsluiting / aardlek</t>
  </si>
  <si>
    <t>2</t>
  </si>
  <si>
    <t>0963_2026_0314_044</t>
  </si>
  <si>
    <t>2026-03-14</t>
  </si>
  <si>
    <t>miroco</t>
  </si>
  <si>
    <t>0995_2026_0314_007</t>
  </si>
  <si>
    <t>Liempde</t>
  </si>
  <si>
    <t>motortje kapot</t>
  </si>
  <si>
    <t>garde draait niet meer</t>
  </si>
  <si>
    <t>3</t>
  </si>
  <si>
    <t>0687_2026_0314_008</t>
  </si>
  <si>
    <t>motortje liep te zwaar</t>
  </si>
  <si>
    <t>hij draait niet</t>
  </si>
  <si>
    <t>gesmeerd, lastig om erbij te komen</t>
  </si>
  <si>
    <t>0637_2026_0308_010</t>
  </si>
  <si>
    <t>2026-03-08</t>
  </si>
  <si>
    <t>Stelid</t>
  </si>
  <si>
    <t>SMD Widerstand durchgebrannt</t>
  </si>
  <si>
    <t>4</t>
  </si>
  <si>
    <t>0004_2026_0305_001</t>
  </si>
  <si>
    <t>2026-03-05</t>
  </si>
  <si>
    <t>wordt warm maar schuimt niet</t>
  </si>
  <si>
    <t>getest en in orde</t>
  </si>
  <si>
    <t>10</t>
  </si>
  <si>
    <t>0515_2026_0303_008</t>
  </si>
  <si>
    <t>2026-03-03</t>
  </si>
  <si>
    <t>22</t>
  </si>
  <si>
    <t>Printerlaat is geoxideerd ( door waker )</t>
  </si>
  <si>
    <t xml:space="preserve">Werk niet meer </t>
  </si>
  <si>
    <t>0050_2026_0221_015</t>
  </si>
  <si>
    <t>2026-02-21</t>
  </si>
  <si>
    <t>Melitta</t>
  </si>
  <si>
    <t>cremio 1014-02</t>
  </si>
  <si>
    <t>print is defect</t>
  </si>
  <si>
    <t>0129_2026_0221_009</t>
  </si>
  <si>
    <t>circuit board - unfixable</t>
  </si>
  <si>
    <t>0227_2026_0221_023</t>
  </si>
  <si>
    <t>Instant Pot</t>
  </si>
  <si>
    <t>MFM 2000 froth station</t>
  </si>
  <si>
    <t>No fault found, problem intermittent</t>
  </si>
  <si>
    <t>Doesn't heat up</t>
  </si>
  <si>
    <t>5</t>
  </si>
  <si>
    <t>0017_2026_0221_002</t>
  </si>
  <si>
    <t>Nespresso</t>
  </si>
  <si>
    <t>Motor draait niet.</t>
  </si>
  <si>
    <t>Doet niets meer.</t>
  </si>
  <si>
    <t>0275_2026_0218_003</t>
  </si>
  <si>
    <t>2026-02-18</t>
  </si>
  <si>
    <t>CA 6500</t>
  </si>
  <si>
    <t>losse mecahnische verbinding voor aandrijving magneet</t>
  </si>
  <si>
    <t>draait niet, wordt wel warm</t>
  </si>
  <si>
    <t>in en uit elkaar</t>
  </si>
  <si>
    <t>0520_2026_0218_1597</t>
  </si>
  <si>
    <t>got it working intermittently</t>
  </si>
  <si>
    <t>6</t>
  </si>
  <si>
    <t>0956_2026_0214_006</t>
  </si>
  <si>
    <t>2026-02-14</t>
  </si>
  <si>
    <t>Utrecht - Wishing Well West</t>
  </si>
  <si>
    <t>Schakelaar van klopper was uit positie. Schakelaar teruggezet.</t>
  </si>
  <si>
    <t>Klopper werkt niet meer.</t>
  </si>
  <si>
    <t>8</t>
  </si>
  <si>
    <t>0967_2026_0212_074</t>
  </si>
  <si>
    <t>2026-02-12</t>
  </si>
  <si>
    <t>AEROCHND 4</t>
  </si>
  <si>
    <t>you tube</t>
  </si>
  <si>
    <t>0936_2026_0211_002</t>
  </si>
  <si>
    <t>2026-02-11</t>
  </si>
  <si>
    <t>Westeinder Aalsmeer</t>
  </si>
  <si>
    <t>Albert Heijn</t>
  </si>
  <si>
    <t>Blue Home</t>
  </si>
  <si>
    <t>Kapot IC op de printplaat, bruikbaar voor reserve onderdelen?</t>
  </si>
  <si>
    <t>Schuimspiraal draait niet</t>
  </si>
  <si>
    <t>0050_2026_0207_008</t>
  </si>
  <si>
    <t>2026-02-07</t>
  </si>
  <si>
    <t>Smos 500 c3</t>
  </si>
  <si>
    <t>instelknop en opschuimer werken niet, meerdere problemen, te duur voor reparatie</t>
  </si>
  <si>
    <t>schuimt niet op, verwarmt wel</t>
  </si>
  <si>
    <t>0250_2026_0207_003</t>
  </si>
  <si>
    <t>Espumador de leche Aeroccino</t>
  </si>
  <si>
    <t>No calienta, de Jorge Mz</t>
  </si>
  <si>
    <t>0995_2026_0207_013</t>
  </si>
  <si>
    <t>volgende keer terugkomen om zekering te vervangen</t>
  </si>
  <si>
    <t>0688_2026_0206_016</t>
  </si>
  <si>
    <t>2026-02-06</t>
  </si>
  <si>
    <t>Verwarmingselement is kapot</t>
  </si>
  <si>
    <t>Warmt niet op</t>
  </si>
  <si>
    <t>0114_2026_0206_011</t>
  </si>
  <si>
    <t>9684</t>
  </si>
  <si>
    <t>niet traceerbaar</t>
  </si>
  <si>
    <t>doet het even en daarna kortsluiting</t>
  </si>
  <si>
    <t>0114_2026_0206_006</t>
  </si>
  <si>
    <t>XL100</t>
  </si>
  <si>
    <t>0114_2026_0206_002</t>
  </si>
  <si>
    <t>2438</t>
  </si>
  <si>
    <t>electronica</t>
  </si>
  <si>
    <t>0374_2026_0206_037</t>
  </si>
  <si>
    <t>print stuk</t>
  </si>
  <si>
    <t>0004_2026_0205_006</t>
  </si>
  <si>
    <t>2026-02-05</t>
  </si>
  <si>
    <t>aan/uit schakelaar defect</t>
  </si>
  <si>
    <t>schakelaar werkt niet goed meer</t>
  </si>
  <si>
    <t>0557_2026_0204_011</t>
  </si>
  <si>
    <t>2026-02-04</t>
  </si>
  <si>
    <t>schimmel en vocht van binnen</t>
  </si>
  <si>
    <t xml:space="preserve">gaat niet m eer aan </t>
  </si>
  <si>
    <t>0411_2026_0201_009</t>
  </si>
  <si>
    <t>2026-02-01</t>
  </si>
  <si>
    <t>smas500</t>
  </si>
  <si>
    <t>Waarschijnlijk motor defect</t>
  </si>
  <si>
    <t>Verwrmt wel, maar draaint niet meer</t>
  </si>
  <si>
    <t>0040_2026_0131_009</t>
  </si>
  <si>
    <t>2026-01-31</t>
  </si>
  <si>
    <t>Componenten van de elektronica verbrand</t>
  </si>
  <si>
    <t>0250_2026_0131_011</t>
  </si>
  <si>
    <t>No enciende, de Jorge Mz.</t>
  </si>
  <si>
    <t>0250_2026_0131_002</t>
  </si>
  <si>
    <t>Espumador de leche Aeroccino 3</t>
  </si>
  <si>
    <t>acoplamiento magnético</t>
  </si>
  <si>
    <t>No gira, de Sonia</t>
  </si>
  <si>
    <t xml:space="preserve">El motor gira y con otro acople medio funciona </t>
  </si>
  <si>
    <t>0653_2026_0128_003</t>
  </si>
  <si>
    <t>2026-01-28</t>
  </si>
  <si>
    <t>Lattemento</t>
  </si>
  <si>
    <t>Mechaniek stroef</t>
  </si>
  <si>
    <t>Mechaniek gesmeerd</t>
  </si>
  <si>
    <t>0664_2026_0128_023</t>
  </si>
  <si>
    <t>Aerocano 3</t>
  </si>
  <si>
    <t>Fusible brûlé, selon Internet</t>
  </si>
  <si>
    <t>Mousseur Nespresso difficile à réparer; pièces compactes, difficiles d'accès</t>
  </si>
  <si>
    <t>0772_2026_0125_003</t>
  </si>
  <si>
    <t>2026-01-25</t>
  </si>
  <si>
    <t>Stretford</t>
  </si>
  <si>
    <t>George</t>
  </si>
  <si>
    <t>GMF101-20</t>
  </si>
  <si>
    <t>Water leak</t>
  </si>
  <si>
    <t>Won't turn on, don't know why.</t>
  </si>
  <si>
    <t>Can't be repaired here due to safety risk - corroded</t>
  </si>
  <si>
    <t>0940_2026_0125_008</t>
  </si>
  <si>
    <t xml:space="preserve">Rubbertej was naar buiten geschoven, waardoor er af en toe minder contact was. </t>
  </si>
  <si>
    <t>Aan- uitschakelaar kapot</t>
  </si>
  <si>
    <t>Hij heeft dit weer naar binnen geschoven.</t>
  </si>
  <si>
    <t>0250_2026_0124_012</t>
  </si>
  <si>
    <t>2026-01-24</t>
  </si>
  <si>
    <t>Calentador de leche 3190</t>
  </si>
  <si>
    <t>no, se comprueban componentes salvo los SMD</t>
  </si>
  <si>
    <t>No enciende, de Jorge M.</t>
  </si>
  <si>
    <t>0938_2026_0123_004</t>
  </si>
  <si>
    <t>2026-01-23</t>
  </si>
  <si>
    <t>Graef</t>
  </si>
  <si>
    <t>MS702</t>
  </si>
  <si>
    <t>defect element</t>
  </si>
  <si>
    <t>verwarming werkt niet</t>
  </si>
  <si>
    <t>vervangend element zoeken op marktplaats en terugkomen bij een repaircafé</t>
  </si>
  <si>
    <t>0515_2026_0123_004</t>
  </si>
  <si>
    <t>t 280e</t>
  </si>
  <si>
    <t>moter gesmeerd</t>
  </si>
  <si>
    <t>0557_2026_0121_007</t>
  </si>
  <si>
    <t>2026-01-21</t>
  </si>
  <si>
    <t>dcm 01</t>
  </si>
  <si>
    <t>micro switch geisoleerd</t>
  </si>
  <si>
    <t>0640_2026_0121_011</t>
  </si>
  <si>
    <t>Aero Chino 4194</t>
  </si>
  <si>
    <t>printplaat stuk, IC gesmolten</t>
  </si>
  <si>
    <t>draait hel langzaam</t>
  </si>
  <si>
    <t>0405_2026_0117_016</t>
  </si>
  <si>
    <t>2026-01-17</t>
  </si>
  <si>
    <t>warmt wel op maar de schuimer draait niet meer</t>
  </si>
  <si>
    <t>0820_2026_0117_057</t>
  </si>
  <si>
    <t>Not frothing</t>
  </si>
  <si>
    <t>0988_2026_0117_012</t>
  </si>
  <si>
    <t>Agora Le Rheu</t>
  </si>
  <si>
    <t>Le moteur ne fonctionne plus</t>
  </si>
  <si>
    <t>Ne mousse plus</t>
  </si>
  <si>
    <t>0673_2026_0117_020</t>
  </si>
  <si>
    <t>CA6500</t>
  </si>
  <si>
    <t>Elektronica kapot</t>
  </si>
  <si>
    <t>0673_2026_0117_013</t>
  </si>
  <si>
    <t>L57252498</t>
  </si>
  <si>
    <t>Motortje vervuild</t>
  </si>
  <si>
    <t>Uit elkaar gehaald. Klant gaat thuis verder met (schoonmaken) reparatie</t>
  </si>
  <si>
    <t>0781_2026_0117_022</t>
  </si>
  <si>
    <t>Yes, new part required</t>
  </si>
  <si>
    <t>Customer to buy new part and return next month</t>
  </si>
  <si>
    <t>0293_2026_0117_015</t>
  </si>
  <si>
    <t>Contient une carte électronique très compliquée et impossible à déposer</t>
  </si>
  <si>
    <t>0036_2026_0116_041</t>
  </si>
  <si>
    <t>2026-01-16</t>
  </si>
  <si>
    <t>maakt kortsluiting</t>
  </si>
  <si>
    <t>0004_2026_0115_009</t>
  </si>
  <si>
    <t>2026-01-15</t>
  </si>
  <si>
    <t>motor staat vast</t>
  </si>
  <si>
    <t>schuimt niet op</t>
  </si>
  <si>
    <t>motor vast door mogelijke lekkage; motor gereinigd</t>
  </si>
  <si>
    <t>0227_2026_0110_004</t>
  </si>
  <si>
    <t>2026-01-10</t>
  </si>
  <si>
    <t>Rusted motor</t>
  </si>
  <si>
    <t>0227_2026_0110_012</t>
  </si>
  <si>
    <t>Not heating</t>
  </si>
  <si>
    <t>0078_2026_0110_022</t>
  </si>
  <si>
    <t>Moa</t>
  </si>
  <si>
    <t>mf4w 0921</t>
  </si>
  <si>
    <t>waarschijnlijk  printplaat</t>
  </si>
  <si>
    <t>0688_2026_0102_015</t>
  </si>
  <si>
    <t>2026-01-02</t>
  </si>
  <si>
    <t>Drukknopjes werken niet</t>
  </si>
  <si>
    <t>Motor gangbaar maken + vastzetten</t>
  </si>
  <si>
    <t>0015_2025_1215_2371</t>
  </si>
  <si>
    <t>2025-12-15</t>
  </si>
  <si>
    <t>sluiting op printplaat</t>
  </si>
  <si>
    <t>doet n iets</t>
  </si>
  <si>
    <t>0822_2025_1213_014</t>
  </si>
  <si>
    <t>2025-12-13</t>
  </si>
  <si>
    <t>0637_2025_1213_003</t>
  </si>
  <si>
    <t>Jura</t>
  </si>
  <si>
    <t>Kunde bestellt neuen Motor und kommt zum nächsten Termin wieder</t>
  </si>
  <si>
    <t>0557_2025_1210_009</t>
  </si>
  <si>
    <t>2025-12-10</t>
  </si>
  <si>
    <t>SMA 500 E1</t>
  </si>
  <si>
    <t>0411_2025_1207_010</t>
  </si>
  <si>
    <t>2025-12-07</t>
  </si>
  <si>
    <t>MK 360</t>
  </si>
  <si>
    <t>Motor loopt vast</t>
  </si>
  <si>
    <t>Verwarmt wel, maar draait niet</t>
  </si>
  <si>
    <t>Motoras schoon gemaakt en gesmeerd.</t>
  </si>
  <si>
    <t>9</t>
  </si>
  <si>
    <t>0015_2025_1206_158</t>
  </si>
  <si>
    <t>2025-12-06</t>
  </si>
  <si>
    <t>KitchenBrothers</t>
  </si>
  <si>
    <t>kb782</t>
  </si>
  <si>
    <t>doet niets er zit nog garantie op</t>
  </si>
  <si>
    <t xml:space="preserve">er zit nog garantie op </t>
  </si>
  <si>
    <t>0940_2025_1130_022</t>
  </si>
  <si>
    <t>2025-11-30</t>
  </si>
  <si>
    <t>Motor defect.</t>
  </si>
  <si>
    <t xml:space="preserve"> Motor does not spin </t>
  </si>
  <si>
    <t>0825_2025_1128_005</t>
  </si>
  <si>
    <t>2025-11-28</t>
  </si>
  <si>
    <t>doet niks meer</t>
  </si>
  <si>
    <t>Doorgemeten</t>
  </si>
  <si>
    <t>0723_2025_1127_004</t>
  </si>
  <si>
    <t>2025-11-27</t>
  </si>
  <si>
    <t>SMSP 500A1</t>
  </si>
  <si>
    <t>Water op de print. Koker lekt</t>
  </si>
  <si>
    <t>0709_2025_1122_026</t>
  </si>
  <si>
    <t>2025-11-22</t>
  </si>
  <si>
    <t>Unold</t>
  </si>
  <si>
    <t>2463</t>
  </si>
  <si>
    <t xml:space="preserve">funktioniert nicht - vermutl. Ursache:  </t>
  </si>
  <si>
    <t>Schraube nicht lösbar</t>
  </si>
  <si>
    <t>0515_2025_1118_007</t>
  </si>
  <si>
    <t>2025-11-18</t>
  </si>
  <si>
    <t>klant koopt nieuw onderdeel</t>
  </si>
  <si>
    <t>0405_2025_1115_008</t>
  </si>
  <si>
    <t>2025-11-15</t>
  </si>
  <si>
    <t>MK 3608/01</t>
  </si>
  <si>
    <t>geen spanning</t>
  </si>
  <si>
    <t>0664_2025_1115_052</t>
  </si>
  <si>
    <t>MMF217</t>
  </si>
  <si>
    <t>Infiltration d’eau, joint défectueux</t>
  </si>
  <si>
    <t>0412_2025_1112_007</t>
  </si>
  <si>
    <t>2025-11-12</t>
  </si>
  <si>
    <t>1 warmt niet op en 2e draait niet mee</t>
  </si>
  <si>
    <t>doen 't niet meer</t>
  </si>
  <si>
    <t>0374_2025_1107_012</t>
  </si>
  <si>
    <t>2025-11-07</t>
  </si>
  <si>
    <t>Bluey</t>
  </si>
  <si>
    <t>0489_2025_1106_001</t>
  </si>
  <si>
    <t>2025-11-06</t>
  </si>
  <si>
    <t>schakelaar gereset</t>
  </si>
  <si>
    <t>0515_2025_1105_012</t>
  </si>
  <si>
    <t>2025-11-05</t>
  </si>
  <si>
    <t xml:space="preserve">geen defect gevonden </t>
  </si>
  <si>
    <t xml:space="preserve">schuimt niet </t>
  </si>
  <si>
    <t>0074_2025_1105_006</t>
  </si>
  <si>
    <t>0515_2025_1104_003</t>
  </si>
  <si>
    <t>2025-11-04</t>
  </si>
  <si>
    <t>schuimt niet</t>
  </si>
  <si>
    <t>getest, in orde bevonden</t>
  </si>
  <si>
    <t>0411_2025_1102_003</t>
  </si>
  <si>
    <t>2025-11-02</t>
  </si>
  <si>
    <t>Create</t>
  </si>
  <si>
    <t>8 35572617608</t>
  </si>
  <si>
    <t>lekkage, waardoor beschadiging print</t>
  </si>
  <si>
    <t>0545_2025_1101_002</t>
  </si>
  <si>
    <t>2025-11-01</t>
  </si>
  <si>
    <t>0004_2025_1101_007</t>
  </si>
  <si>
    <t>vuil op motorasje</t>
  </si>
  <si>
    <t>opschuimen werkt niet meer, wordt wel warm</t>
  </si>
  <si>
    <t>motor uitgebouwd schoongemaakt en gesmeerd</t>
  </si>
  <si>
    <t>0056_2025_1031_152</t>
  </si>
  <si>
    <t>2025-10-31</t>
  </si>
  <si>
    <t>Distinq</t>
  </si>
  <si>
    <t>Op een bepaald moment spontaan gestopt</t>
  </si>
  <si>
    <t>0777_2025_1026_001</t>
  </si>
  <si>
    <t>2025-10-26</t>
  </si>
  <si>
    <t>EM0180</t>
  </si>
  <si>
    <t>Replaced power lead</t>
  </si>
  <si>
    <t>0017_2025_1025_028</t>
  </si>
  <si>
    <t>2025-10-25</t>
  </si>
  <si>
    <t>Niet gevonden.</t>
  </si>
  <si>
    <t>Werkt opeens niet meer.</t>
  </si>
  <si>
    <t>0664_2025_1022_047</t>
  </si>
  <si>
    <t>2025-10-22</t>
  </si>
  <si>
    <t>Think Kitchen</t>
  </si>
  <si>
    <t>Moteur encrassé</t>
  </si>
  <si>
    <t>Le fouet ne tourne pas</t>
  </si>
  <si>
    <t>0820_2025_1018_052</t>
  </si>
  <si>
    <t>2025-10-18</t>
  </si>
  <si>
    <t xml:space="preserve">No foam is being formed_x000D_
</t>
  </si>
  <si>
    <t>No foam is being formed</t>
  </si>
  <si>
    <t>0405_2025_1018_011</t>
  </si>
  <si>
    <t>magnetisch</t>
  </si>
  <si>
    <t>gedemagnetiseerd</t>
  </si>
  <si>
    <t>0678_2025_1018_1939</t>
  </si>
  <si>
    <t>Cilio</t>
  </si>
  <si>
    <t>contacten gecorrodeerd</t>
  </si>
  <si>
    <t>doet het soms wel en soms niet</t>
  </si>
  <si>
    <t>0395_2025_1018_370</t>
  </si>
  <si>
    <t>Dreht nicht</t>
  </si>
  <si>
    <t>0557_2025_1015_009</t>
  </si>
  <si>
    <t>2025-10-15</t>
  </si>
  <si>
    <t>melk en roest rond het asje</t>
  </si>
  <si>
    <t xml:space="preserve">motor draait niet </t>
  </si>
  <si>
    <t>0557_2025_1015_003</t>
  </si>
  <si>
    <t>veiligheidsschakelaar  stuk</t>
  </si>
  <si>
    <t>0653_2025_1014_004</t>
  </si>
  <si>
    <t>2025-10-14</t>
  </si>
  <si>
    <t>L572331195</t>
  </si>
  <si>
    <t xml:space="preserve">Werking uitgelegd </t>
  </si>
  <si>
    <t>0687_2025_1011_026</t>
  </si>
  <si>
    <t>2025-10-11</t>
  </si>
  <si>
    <t>veel lawaai maar wordt niet warm</t>
  </si>
  <si>
    <t>0687_2025_1011_004</t>
  </si>
  <si>
    <t>knopje doet het niet meer</t>
  </si>
  <si>
    <t>0227_2025_1004_001</t>
  </si>
  <si>
    <t>2025-10-04</t>
  </si>
  <si>
    <t>end of life - circuit board failur</t>
  </si>
  <si>
    <t>not heating up</t>
  </si>
  <si>
    <t>0004_2025_1002_026</t>
  </si>
  <si>
    <t>2025-10-02</t>
  </si>
  <si>
    <t>Senseo</t>
  </si>
  <si>
    <t>doet het soms niet</t>
  </si>
  <si>
    <t xml:space="preserve">Triac en microswitch vervangen </t>
  </si>
  <si>
    <t>0653_2025_1001_002</t>
  </si>
  <si>
    <t>2025-10-01</t>
  </si>
  <si>
    <t>Spiraalveer vervuild</t>
  </si>
  <si>
    <t>Spiraalveer schoon gemaakt</t>
  </si>
  <si>
    <t>0557_2025_1001_017</t>
  </si>
  <si>
    <t>warmt niet meer op</t>
  </si>
  <si>
    <t>Youtube - niet geholpen</t>
  </si>
  <si>
    <t>0653_2025_0930_001</t>
  </si>
  <si>
    <t>2025-09-30</t>
  </si>
  <si>
    <t>Jane</t>
  </si>
  <si>
    <t>0520_2025_0927_1331</t>
  </si>
  <si>
    <t>2025-09-27</t>
  </si>
  <si>
    <t>0709_2025_0927_025</t>
  </si>
  <si>
    <t>9018 T 17901</t>
  </si>
  <si>
    <t>schaltet nur kurz ein - vermutl. Ursache:  Qualitätsmangel</t>
  </si>
  <si>
    <t>Gerät zerlegt</t>
  </si>
  <si>
    <t>0017_2025_0927_005</t>
  </si>
  <si>
    <t>0026_2025_0926_009</t>
  </si>
  <si>
    <t>2025-09-26</t>
  </si>
  <si>
    <t>Knop defect?</t>
  </si>
  <si>
    <t>0529_2025_0926_004</t>
  </si>
  <si>
    <t>asje afgebroken</t>
  </si>
  <si>
    <t>vastgelijmd, werkte daarna nog 2 dagen, toen weer stuk</t>
  </si>
  <si>
    <t>0723_2025_0925_017</t>
  </si>
  <si>
    <t>2025-09-25</t>
  </si>
  <si>
    <t>Microschakelaar defect</t>
  </si>
  <si>
    <t>Stopknop werkt niet</t>
  </si>
  <si>
    <t>0050_2025_0920_040</t>
  </si>
  <si>
    <t>2025-09-20</t>
  </si>
  <si>
    <t>versleten kuipje waardoor het niet meer werkt</t>
  </si>
  <si>
    <t>schuif bovenop doet het niet</t>
  </si>
  <si>
    <t>0050_2025_0920_039</t>
  </si>
  <si>
    <t>550</t>
  </si>
  <si>
    <t>totaal kapot</t>
  </si>
  <si>
    <t>per ongeluk in de magnetron gezet</t>
  </si>
  <si>
    <t>0360_2025_0913_015</t>
  </si>
  <si>
    <t>2025-09-13</t>
  </si>
  <si>
    <t>schakelaar los, los van printplaat</t>
  </si>
  <si>
    <t>printplaat achter schakelaar vastgezet, niet te hard indrukken!</t>
  </si>
  <si>
    <t>0360_2025_0913_013</t>
  </si>
  <si>
    <t>0026_2025_0912_011</t>
  </si>
  <si>
    <t>2025-09-12</t>
  </si>
  <si>
    <t>Aerolatte</t>
  </si>
  <si>
    <t>AC 1EU-QE</t>
  </si>
  <si>
    <t>Motortje vast</t>
  </si>
  <si>
    <t>Schuimt niet</t>
  </si>
  <si>
    <t>Motor losgemaakt</t>
  </si>
  <si>
    <t>0515_2025_0910_009</t>
  </si>
  <si>
    <t>2025-09-10</t>
  </si>
  <si>
    <t>Bl 2002</t>
  </si>
  <si>
    <t>draait niet</t>
  </si>
  <si>
    <t>motor gesmeerd</t>
  </si>
  <si>
    <t>0192_2025_0908_002</t>
  </si>
  <si>
    <t>2025-09-08</t>
  </si>
  <si>
    <t>CA 6500 /60A</t>
  </si>
  <si>
    <t>0519_2025_0906_012</t>
  </si>
  <si>
    <t>2025-09-06</t>
  </si>
  <si>
    <t>Lavazza</t>
  </si>
  <si>
    <t>Amodo Mio</t>
  </si>
  <si>
    <t xml:space="preserve">Internal fuse replaced, and still blew again. </t>
  </si>
  <si>
    <t>0460_2025_0906_456</t>
  </si>
  <si>
    <t>Simpletaste</t>
  </si>
  <si>
    <t>k.a.</t>
  </si>
  <si>
    <t>Defekte Motorwicklung</t>
  </si>
  <si>
    <t>Kein Start</t>
  </si>
  <si>
    <t>0853_2025_0906_007</t>
  </si>
  <si>
    <t>MK360B/01</t>
  </si>
  <si>
    <t>printplaat en diode beschadigd</t>
  </si>
  <si>
    <t>0374_2025_0905_010</t>
  </si>
  <si>
    <t>2025-09-05</t>
  </si>
  <si>
    <t>4194</t>
  </si>
  <si>
    <t>0017_2025_0830_029</t>
  </si>
  <si>
    <t>2025-08-30</t>
  </si>
  <si>
    <t>Lampje brandt niet, apparaat gaat niet aan.</t>
  </si>
  <si>
    <t>0515_2025_0826_003</t>
  </si>
  <si>
    <t>2025-08-26</t>
  </si>
  <si>
    <t>MK 350/MMF221/19145726</t>
  </si>
  <si>
    <t>draai schoepje draait niet</t>
  </si>
  <si>
    <t>draai schoepje gangbaar gemaakt</t>
  </si>
  <si>
    <t>0653_2025_0826_001</t>
  </si>
  <si>
    <t>Maakt geen contact op de voet</t>
  </si>
  <si>
    <t>Hoogte kraag ingekort</t>
  </si>
  <si>
    <t>0387_2025_0815_034</t>
  </si>
  <si>
    <t>2025-08-15</t>
  </si>
  <si>
    <t>0387_2025_0815_020</t>
  </si>
  <si>
    <t>0653_2025_0812_006</t>
  </si>
  <si>
    <t>2025-08-12</t>
  </si>
  <si>
    <t>Vervuilde contacten</t>
  </si>
  <si>
    <t>Hij doet niks meer</t>
  </si>
  <si>
    <t>0833_2025_0811_1223</t>
  </si>
  <si>
    <t>2025-08-11</t>
  </si>
  <si>
    <t>Model 8192</t>
  </si>
  <si>
    <t>Electronica defect.</t>
  </si>
  <si>
    <t>0041_2025_0802_010</t>
  </si>
  <si>
    <t>2025-08-02</t>
  </si>
  <si>
    <t>wieltje losgemaakt</t>
  </si>
  <si>
    <t>wieltje draait niet</t>
  </si>
  <si>
    <t>losgemaakt</t>
  </si>
  <si>
    <t>0917_2025_0726_007</t>
  </si>
  <si>
    <t>2025-07-26</t>
  </si>
  <si>
    <t>0506_2025_0719_001</t>
  </si>
  <si>
    <t>2025-07-19</t>
  </si>
  <si>
    <t>0755_2025_0717_314</t>
  </si>
  <si>
    <t>2025-07-17</t>
  </si>
  <si>
    <t>Donna</t>
  </si>
  <si>
    <t>0833_2025_0714_1204</t>
  </si>
  <si>
    <t>2025-07-14</t>
  </si>
  <si>
    <t>Electronica printplaat defect.</t>
  </si>
  <si>
    <t>0300_2025_0712_027</t>
  </si>
  <si>
    <t>2025-07-12</t>
  </si>
  <si>
    <t>onderdeel lijmen</t>
  </si>
  <si>
    <t>0687_2025_0712_034</t>
  </si>
  <si>
    <t>bleek goed te werken, ws.ooit vochtig geweest</t>
  </si>
  <si>
    <t>0687_2025_0712_023</t>
  </si>
  <si>
    <t>0374_2025_0704_020</t>
  </si>
  <si>
    <t>2025-07-04</t>
  </si>
  <si>
    <t>Senseao HD7829</t>
  </si>
  <si>
    <t>schakelaar defect</t>
  </si>
  <si>
    <t>0374_2025_0704_002</t>
  </si>
  <si>
    <t>motor defect, versleten.</t>
  </si>
  <si>
    <t>motor draait niet</t>
  </si>
  <si>
    <t>0833_2025_0630_1191</t>
  </si>
  <si>
    <t>2025-06-30</t>
  </si>
  <si>
    <t>SMA 500 G1</t>
  </si>
  <si>
    <t>Bedienings fout</t>
  </si>
  <si>
    <t>Schuimt niet meer</t>
  </si>
  <si>
    <t>Uitgepropeerd</t>
  </si>
  <si>
    <t>0314_2025_0628_027</t>
  </si>
  <si>
    <t>2025-06-28</t>
  </si>
  <si>
    <t>Nestle</t>
  </si>
  <si>
    <t>3694</t>
  </si>
  <si>
    <t>motor N/W</t>
  </si>
  <si>
    <t>N/W</t>
  </si>
  <si>
    <t>0709_2025_0621_026</t>
  </si>
  <si>
    <t>2025-06-21</t>
  </si>
  <si>
    <t>Caso</t>
  </si>
  <si>
    <t>Fomini Crema 1656</t>
  </si>
  <si>
    <t>Verschmutzung</t>
  </si>
  <si>
    <t>schäumt nicht - vermutl. Ursache:  Servicemangel</t>
  </si>
  <si>
    <t>Reinigung</t>
  </si>
  <si>
    <t>0433_2025_0620_004</t>
  </si>
  <si>
    <t>2025-06-20</t>
  </si>
  <si>
    <t>0026_2025_0613_005</t>
  </si>
  <si>
    <t>2025-06-13</t>
  </si>
  <si>
    <t>Draait niet en wordt niet warm</t>
  </si>
  <si>
    <t>Reserve</t>
  </si>
  <si>
    <t>0344_2025_0612_003</t>
  </si>
  <si>
    <t>2025-06-12</t>
  </si>
  <si>
    <t>MK 351/MMF-121</t>
  </si>
  <si>
    <t>electronica defect</t>
  </si>
  <si>
    <t>0557_2025_0611_006</t>
  </si>
  <si>
    <t>2025-06-11</t>
  </si>
  <si>
    <t>tmf1101B--1</t>
  </si>
  <si>
    <t>alle aansluitingen nagelopen</t>
  </si>
  <si>
    <t>0015_2025_0607_1931</t>
  </si>
  <si>
    <t>2025-06-07</t>
  </si>
  <si>
    <t>kMF5211</t>
  </si>
  <si>
    <t>wordt niet warm</t>
  </si>
  <si>
    <t>0004_2025_0607_004</t>
  </si>
  <si>
    <t xml:space="preserve">motor gereinigd </t>
  </si>
  <si>
    <t>0688_2025_0606_015</t>
  </si>
  <si>
    <t>2025-06-06</t>
  </si>
  <si>
    <t>Ja maar doorverwezen naar Vincent Barendrecht die heeft alle onderdelen van Jura</t>
  </si>
  <si>
    <t>0688_2025_0606_002</t>
  </si>
  <si>
    <t>0074_2025_0604_011</t>
  </si>
  <si>
    <t>2025-06-04</t>
  </si>
  <si>
    <t>0040_2025_0531_015</t>
  </si>
  <si>
    <t>2025-05-31</t>
  </si>
  <si>
    <t>BL40002</t>
  </si>
  <si>
    <t>Draad los in de elektronica</t>
  </si>
  <si>
    <t>Draad vast gesoldeerd.</t>
  </si>
  <si>
    <t>0415_2025_0526_1343</t>
  </si>
  <si>
    <t>2025-05-26</t>
  </si>
  <si>
    <t>0047_2025_0524_028</t>
  </si>
  <si>
    <t>2025-05-24</t>
  </si>
  <si>
    <t>Geen passende schroevendraaier beschikbaar</t>
  </si>
  <si>
    <t>Gaat niet aan, schakelaar?</t>
  </si>
  <si>
    <t>0717_2025_0524_011</t>
  </si>
  <si>
    <t>Zwilling</t>
  </si>
  <si>
    <t>53104-0 1010497</t>
  </si>
  <si>
    <t>printplaat / voeding motor defect</t>
  </si>
  <si>
    <t>Garde draait niet meer.</t>
  </si>
  <si>
    <t>0250_2025_0522_004</t>
  </si>
  <si>
    <t>2025-05-22</t>
  </si>
  <si>
    <t>Aigostar</t>
  </si>
  <si>
    <t>Espumadora de leche</t>
  </si>
  <si>
    <t>Parece que el motor gira irregularmente</t>
  </si>
  <si>
    <t>Falla, lleva tiempo sin usar, de Elvira. EeA</t>
  </si>
  <si>
    <t>Al poco gira y calienta bien</t>
  </si>
  <si>
    <t>0559_2025_0522_016</t>
  </si>
  <si>
    <t>Schakelaar hapert</t>
  </si>
  <si>
    <t>Schakelaar haperde</t>
  </si>
  <si>
    <t>Schakelaar schoongemaakt</t>
  </si>
  <si>
    <t>0333_2025_0518_022</t>
  </si>
  <si>
    <t>2025-05-18</t>
  </si>
  <si>
    <t>De'Longhi</t>
  </si>
  <si>
    <t>Doesn't froth</t>
  </si>
  <si>
    <t>Advice given regarding replacement part</t>
  </si>
  <si>
    <t>0387_2025_0516_013</t>
  </si>
  <si>
    <t>2025-05-16</t>
  </si>
  <si>
    <t>0664_2025_0514_005</t>
  </si>
  <si>
    <t>2025-05-14</t>
  </si>
  <si>
    <t>Intertek</t>
  </si>
  <si>
    <t>Think Kitchen MMF-503</t>
  </si>
  <si>
    <t>0557_2025_0514_002</t>
  </si>
  <si>
    <t>TMF 12015</t>
  </si>
  <si>
    <t>motor zat</t>
  </si>
  <si>
    <t xml:space="preserve">klopper werkt niet  meer </t>
  </si>
  <si>
    <t>gangboor gemaakt</t>
  </si>
  <si>
    <t>0619_2025_0510_017</t>
  </si>
  <si>
    <t>2025-05-10</t>
  </si>
  <si>
    <t>0360_2025_0510_026</t>
  </si>
  <si>
    <t>doet het hier wel</t>
  </si>
  <si>
    <t>0640_2025_0507_008</t>
  </si>
  <si>
    <t>2025-05-07</t>
  </si>
  <si>
    <t>3192</t>
  </si>
  <si>
    <t>Verwarmingselement doorgebrand</t>
  </si>
  <si>
    <t>Werkt niet meer - al 3 jaar</t>
  </si>
  <si>
    <t>0691_2025_0502_006</t>
  </si>
  <si>
    <t>2025-05-02</t>
  </si>
  <si>
    <t>afgebroken condensator</t>
  </si>
  <si>
    <t>0827_2025_0423_106</t>
  </si>
  <si>
    <t>2025-04-23</t>
  </si>
  <si>
    <t>Platine defekt.</t>
  </si>
  <si>
    <t xml:space="preserve">Funktioniert nicht </t>
  </si>
  <si>
    <t>0827_2025_0423_107</t>
  </si>
  <si>
    <t xml:space="preserve">Platine defekt. Ersatzteil zu teuer. </t>
  </si>
  <si>
    <t>Schaltet nicht ab</t>
  </si>
  <si>
    <t>0673_2025_0419_013</t>
  </si>
  <si>
    <t>2025-04-19</t>
  </si>
  <si>
    <t>Opstarten gaat lastig</t>
  </si>
  <si>
    <t>Verwarmd, maar schuimt niet op.</t>
  </si>
  <si>
    <t>Schroef inwendig iets losser gezet.</t>
  </si>
  <si>
    <t>0360_2025_0412_047</t>
  </si>
  <si>
    <t>2025-04-12</t>
  </si>
  <si>
    <t>tijdens testen werkt app. naar behoren</t>
  </si>
  <si>
    <t>0036_2025_0411_018</t>
  </si>
  <si>
    <t>2025-04-11</t>
  </si>
  <si>
    <t>motor stuk</t>
  </si>
  <si>
    <t>hapert</t>
  </si>
  <si>
    <t>0861_2025_0410_013</t>
  </si>
  <si>
    <t>2025-04-10</t>
  </si>
  <si>
    <t>Printplaatje stuk</t>
  </si>
  <si>
    <t>0201_2025_0408_016</t>
  </si>
  <si>
    <t>2025-04-08</t>
  </si>
  <si>
    <t>thyristor defect</t>
  </si>
  <si>
    <t>0411_2025_0406_013</t>
  </si>
  <si>
    <t>2025-04-06</t>
  </si>
  <si>
    <t>MK350</t>
  </si>
  <si>
    <t>Gaat al aan zonder knopje in te drukken</t>
  </si>
  <si>
    <t>0633_2025_0405_023</t>
  </si>
  <si>
    <t>2025-04-05</t>
  </si>
  <si>
    <t>Does not froth</t>
  </si>
  <si>
    <t>0015_2025_0405_1955</t>
  </si>
  <si>
    <t>roest</t>
  </si>
  <si>
    <t>0050_2025_0405_025</t>
  </si>
  <si>
    <t>xl2000</t>
  </si>
  <si>
    <t>lager zit vast</t>
  </si>
  <si>
    <t>bromt, radertje draait niet, apparaat wordt erg warm</t>
  </si>
  <si>
    <t>lager gelost, schoongemaakt en ingevet</t>
  </si>
  <si>
    <t>0692_2025_0327_001</t>
  </si>
  <si>
    <t>2025-03-27</t>
  </si>
  <si>
    <t>Vast geklonterde melk.</t>
  </si>
  <si>
    <t>Rotor zit vast</t>
  </si>
  <si>
    <t>Schoongemaakt en proefgedraaid</t>
  </si>
  <si>
    <t>0515_2025_0326_010</t>
  </si>
  <si>
    <t>2025-03-26</t>
  </si>
  <si>
    <t>0074_2025_0326_011</t>
  </si>
  <si>
    <t>0036_2025_0321_012</t>
  </si>
  <si>
    <t>2025-03-21</t>
  </si>
  <si>
    <t>MK8525/01</t>
  </si>
  <si>
    <t>Element verbrand</t>
  </si>
  <si>
    <t>viel plotseling uit</t>
  </si>
  <si>
    <t>0004_2025_0320_015</t>
  </si>
  <si>
    <t>2025-03-20</t>
  </si>
  <si>
    <t>Aeroccino</t>
  </si>
  <si>
    <t>drukknop werkt niet meer goed</t>
  </si>
  <si>
    <t>0515_2025_0319_002</t>
  </si>
  <si>
    <t>2025-03-19</t>
  </si>
  <si>
    <t>maakt geen contact</t>
  </si>
  <si>
    <t>instructie gegeven</t>
  </si>
  <si>
    <t>0547_2025_0315_040</t>
  </si>
  <si>
    <t>2025-03-15</t>
  </si>
  <si>
    <t>0544_2025_0315_015</t>
  </si>
  <si>
    <t>Niet defect</t>
  </si>
  <si>
    <t>Aan en uitzetten en advies gegeven om hem niet droog te laten koken</t>
  </si>
  <si>
    <t>0360_2025_0308_030</t>
  </si>
  <si>
    <t>2025-03-08</t>
  </si>
  <si>
    <t>elektronica defect?</t>
  </si>
  <si>
    <t>0337_2025_0308_002</t>
  </si>
  <si>
    <t>Contactschakelaar hersteld =&gt; motor opschuimer draait niet meer.</t>
  </si>
  <si>
    <t>Aan/uit-schakelaar meerdere malen hard indrukken.</t>
  </si>
  <si>
    <t>0068_2025_0308_013</t>
  </si>
  <si>
    <t>Doet niet meer.</t>
  </si>
  <si>
    <t>0412_2025_0305_002</t>
  </si>
  <si>
    <t>2025-03-05</t>
  </si>
  <si>
    <t>senseo LA 6500</t>
  </si>
  <si>
    <t>Voeding defect</t>
  </si>
  <si>
    <t>0412_2025_0305_001</t>
  </si>
  <si>
    <t>smA500F1</t>
  </si>
  <si>
    <t>Is in vaatwasser geweest, niet meer te repareren</t>
  </si>
  <si>
    <t>0275_2025_0305_004</t>
  </si>
  <si>
    <t>hd7019</t>
  </si>
  <si>
    <t>lager versleten</t>
  </si>
  <si>
    <t>opschuimwieltje rammelt</t>
  </si>
  <si>
    <t>0515_2025_0304_002</t>
  </si>
  <si>
    <t>2025-03-04</t>
  </si>
  <si>
    <t>bg 4002</t>
  </si>
  <si>
    <t>0525_2025_0302_001</t>
  </si>
  <si>
    <t>2025-03-02</t>
  </si>
  <si>
    <t>erg vuil rond de contacten in de melkkoker</t>
  </si>
  <si>
    <t>Aardlek klapt er steed uit / een keer overgekookt</t>
  </si>
  <si>
    <t>Contacten en omgeveing Schoon gemaakt</t>
  </si>
  <si>
    <t>0798_2025_0301_301</t>
  </si>
  <si>
    <t>2025-03-01</t>
  </si>
  <si>
    <t>Couldn't find fault, hard to undo as weird screws</t>
  </si>
  <si>
    <t>0802_2025_0302_004</t>
  </si>
  <si>
    <t>niets gevonden</t>
  </si>
  <si>
    <t>doet t niet</t>
  </si>
  <si>
    <t>0515_2025_0226_003</t>
  </si>
  <si>
    <t>2025-02-26</t>
  </si>
  <si>
    <t>L78148080509</t>
  </si>
  <si>
    <t>doorgebrand</t>
  </si>
  <si>
    <t>vocht erin en geknald</t>
  </si>
  <si>
    <t>0250_2025_0222_003</t>
  </si>
  <si>
    <t>2025-02-22</t>
  </si>
  <si>
    <t>Espumador de leche</t>
  </si>
  <si>
    <t>No funciona, de Óscar P.</t>
  </si>
  <si>
    <t>se reaviva</t>
  </si>
  <si>
    <t>0017_2025_0222_031</t>
  </si>
  <si>
    <t>BL-40004</t>
  </si>
  <si>
    <t>0249_2025_0222_001</t>
  </si>
  <si>
    <t>Crofton</t>
  </si>
  <si>
    <t>ALMILKFoJug</t>
  </si>
  <si>
    <t>misassembled inside</t>
  </si>
  <si>
    <t xml:space="preserve">stays on </t>
  </si>
  <si>
    <t>reassembled with all the bits inside in the right places</t>
  </si>
  <si>
    <t>0017_2025_0222_018</t>
  </si>
  <si>
    <t>Schuimt niet meer op.</t>
  </si>
  <si>
    <t>0387_2025_0221_037</t>
  </si>
  <si>
    <t>2025-02-21</t>
  </si>
  <si>
    <t xml:space="preserve">Internal disconnect </t>
  </si>
  <si>
    <t>Short circuits</t>
  </si>
  <si>
    <t>0544_2025_0215_002</t>
  </si>
  <si>
    <t>2025-02-15</t>
  </si>
  <si>
    <t>0207-VO / 2167</t>
  </si>
  <si>
    <t>Batterij vernieuwen</t>
  </si>
  <si>
    <t>0515_2025_0211_008</t>
  </si>
  <si>
    <t>2025-02-11</t>
  </si>
  <si>
    <t>schhongemaakt</t>
  </si>
  <si>
    <t>0598_2025_0208_011</t>
  </si>
  <si>
    <t>2025-02-08</t>
  </si>
  <si>
    <t>0482_2025_0208_013</t>
  </si>
  <si>
    <t>Zat vast</t>
  </si>
  <si>
    <t>Contactspray gebruikt</t>
  </si>
  <si>
    <t>0027_2025_0208_021</t>
  </si>
  <si>
    <t>0360_2025_0208_054</t>
  </si>
  <si>
    <t>0360_2025_0208_024</t>
  </si>
  <si>
    <t>gaat niet meer aan</t>
  </si>
  <si>
    <t>0374_2025_0208_005</t>
  </si>
  <si>
    <t>231500</t>
  </si>
  <si>
    <t>0687_2025_0208_009</t>
  </si>
  <si>
    <t>klopt wel maar wordt niet warm</t>
  </si>
  <si>
    <t>0027_2025_0208_002</t>
  </si>
  <si>
    <t>Draait niet</t>
  </si>
  <si>
    <t>0489_2025_0206_010</t>
  </si>
  <si>
    <t>2025-02-06</t>
  </si>
  <si>
    <t>klopper draait niet</t>
  </si>
  <si>
    <t>0015_2025_0205_1264</t>
  </si>
  <si>
    <t>2025-02-05</t>
  </si>
  <si>
    <t>Saeco</t>
  </si>
  <si>
    <t>hp7019</t>
  </si>
  <si>
    <t>motor schoongemaakt</t>
  </si>
  <si>
    <t>0805_2025_0205_002</t>
  </si>
  <si>
    <t>92514 mod. 3193 Aeroccino 3</t>
  </si>
  <si>
    <t>Motor dreht sich nicht</t>
  </si>
  <si>
    <t>Motor dreht nicht, Heizung OK</t>
  </si>
  <si>
    <t>Motor verpolt anschließen hat bei anderen geholfen. Hier nicht. Besucherin gibt auf.</t>
  </si>
  <si>
    <t>0796_2025_0201_015</t>
  </si>
  <si>
    <t>2025-02-01</t>
  </si>
  <si>
    <t>Den Haag</t>
  </si>
  <si>
    <t>tmf 120 1b/01</t>
  </si>
  <si>
    <t>0009_2025_0201_024</t>
  </si>
  <si>
    <t>aan-/uitknopje kapot</t>
  </si>
  <si>
    <t>aan-/uitknopje werkt niet goed</t>
  </si>
  <si>
    <t>aan-/uitknopje vervangen</t>
  </si>
  <si>
    <t>0195_2025_0201_1939</t>
  </si>
  <si>
    <t>24019</t>
  </si>
  <si>
    <t xml:space="preserve">Rotor schleift, muss erneuert werden. RG über AB informiert _x000D_
RG hat dem Kauf des Ersatzteils Rotor für 12,20€ zugestimmt.  Testlauf mit neuem Rotor i. O. </t>
  </si>
  <si>
    <t>macht nicht richtig heiß und hört auf zu laufen</t>
  </si>
  <si>
    <t>0009_2025_0201_010</t>
  </si>
  <si>
    <t>uit- en in elkaar gezet</t>
  </si>
  <si>
    <t>0026_2025_0131_007</t>
  </si>
  <si>
    <t>2025-01-31</t>
  </si>
  <si>
    <t>0529_2025_0131_006</t>
  </si>
  <si>
    <t>BL4004</t>
  </si>
  <si>
    <t>condensatoren doorgebrand</t>
  </si>
  <si>
    <t>0529_2025_0131_005</t>
  </si>
  <si>
    <t>0529_2025_0131_004</t>
  </si>
  <si>
    <t>MK650</t>
  </si>
  <si>
    <t>0529_2025_0131_003</t>
  </si>
  <si>
    <t>Lumero</t>
  </si>
  <si>
    <t>Doorgebrand</t>
  </si>
  <si>
    <t>0529_2025_0131_002</t>
  </si>
  <si>
    <t>SMA500C1</t>
  </si>
  <si>
    <t>Melk in het motortje gekomen,doorgebrand</t>
  </si>
  <si>
    <t>0664_2025_0129_003</t>
  </si>
  <si>
    <t>2025-01-29</t>
  </si>
  <si>
    <t>Kidisle</t>
  </si>
  <si>
    <t>MF0801</t>
  </si>
  <si>
    <t>Fusible thermique mort</t>
  </si>
  <si>
    <t>Changé fusible thermique</t>
  </si>
  <si>
    <t>0074_2025_0129_039</t>
  </si>
  <si>
    <t>0074_2025_0129_012</t>
  </si>
  <si>
    <t>ProfiCook</t>
  </si>
  <si>
    <t>0640_2025_0128_012</t>
  </si>
  <si>
    <t>2025-01-28</t>
  </si>
  <si>
    <t>Magneet draait niet meer</t>
  </si>
  <si>
    <t>0545_2025_0123_011</t>
  </si>
  <si>
    <t>2025-01-23</t>
  </si>
  <si>
    <t>Schakelaar gerep (ingespoten)</t>
  </si>
  <si>
    <t>Moet steeds langer op aan knop drukken</t>
  </si>
  <si>
    <t>0621_2025_0118_013</t>
  </si>
  <si>
    <t>2025-01-18</t>
  </si>
  <si>
    <t>Vava</t>
  </si>
  <si>
    <t>soudage fils nouveau moteur</t>
  </si>
  <si>
    <t>moteur ne tourne pas</t>
  </si>
  <si>
    <t>0544_2025_0118_004</t>
  </si>
  <si>
    <t>Contact te heet geworden / electronica doorgebrand</t>
  </si>
  <si>
    <t>Weigert soms</t>
  </si>
  <si>
    <t>0624_2025_0117_005</t>
  </si>
  <si>
    <t>2025-01-17</t>
  </si>
  <si>
    <t>008283/22</t>
  </si>
  <si>
    <t>Printplaat vervuild door vloeistof</t>
  </si>
  <si>
    <t>Werkt nier meer</t>
  </si>
  <si>
    <t>0624_2025_0117_002</t>
  </si>
  <si>
    <t>Mk3608/01</t>
  </si>
  <si>
    <t>Motor verbrand</t>
  </si>
  <si>
    <t>0769_2025_0111_006</t>
  </si>
  <si>
    <t>2025-01-11</t>
  </si>
  <si>
    <t>Middlesbrough</t>
  </si>
  <si>
    <t>Ikea</t>
  </si>
  <si>
    <t>Snapped off</t>
  </si>
  <si>
    <t>Switch on but no movement even with battery charged</t>
  </si>
  <si>
    <t>0360_2025_0111_047</t>
  </si>
  <si>
    <t>0134_2025_0111_1484</t>
  </si>
  <si>
    <t>läuft nur kurz</t>
  </si>
  <si>
    <t>0607_2025_0111_046</t>
  </si>
  <si>
    <t>Hotpoint</t>
  </si>
  <si>
    <t>Will not switch on</t>
  </si>
  <si>
    <t>0687_2025_0111_004</t>
  </si>
  <si>
    <t>0515_2025_0108_006</t>
  </si>
  <si>
    <t>2025-01-08</t>
  </si>
  <si>
    <t>ML 040</t>
  </si>
  <si>
    <t>veertje draait niet meer</t>
  </si>
  <si>
    <t>MOTORTJE WAT SMEEROLIE GEGEVEN</t>
  </si>
  <si>
    <t>0724_2025_0107_004</t>
  </si>
  <si>
    <t>2025-01-07</t>
  </si>
  <si>
    <t>Losse draadjes</t>
  </si>
  <si>
    <t>Draadjes vastgezet</t>
  </si>
  <si>
    <t>0724_2025_0107_001</t>
  </si>
  <si>
    <t>Aeroccino 4</t>
  </si>
  <si>
    <t>Verwarmingselement stuk</t>
  </si>
  <si>
    <t>Verwarmt niet meer</t>
  </si>
  <si>
    <t>Kijk op YouTube hoe je hem openmaakt. Lijkt onmogelijk maar kan wel (met kleine beschadigingen)</t>
  </si>
  <si>
    <t>0386_2025_0104_003</t>
  </si>
  <si>
    <t>2025-01-04</t>
  </si>
  <si>
    <t>contact déplacé</t>
  </si>
  <si>
    <t>socle d'alimentation ne fonctionne pas</t>
  </si>
  <si>
    <t>0798_2025_0104_211</t>
  </si>
  <si>
    <t xml:space="preserve">Needed new bulb </t>
  </si>
  <si>
    <t xml:space="preserve">Bad connection </t>
  </si>
  <si>
    <t xml:space="preserve">Replaced bulb </t>
  </si>
  <si>
    <t>0015_2025_0104_1816</t>
  </si>
  <si>
    <t>0723_2024_1219_002</t>
  </si>
  <si>
    <t>2024-12-19</t>
  </si>
  <si>
    <t>Vervolgreparatie, condensator vervangen. Daarna blijkt er nog veel meer kapot op de print. Hele nieuwe print nodig</t>
  </si>
  <si>
    <t>Aan-uitschakelaar stuk</t>
  </si>
  <si>
    <t>0723_2024_1219_001</t>
  </si>
  <si>
    <t>Seaca</t>
  </si>
  <si>
    <t>Aanlopen van de schuimer</t>
  </si>
  <si>
    <t>Doet het slecht. Stopt te snel</t>
  </si>
  <si>
    <t>Teruggebogen</t>
  </si>
  <si>
    <t>0640_2024_1218_011</t>
  </si>
  <si>
    <t>2024-12-18</t>
  </si>
  <si>
    <t>Aan/uitknopje werkt niet</t>
  </si>
  <si>
    <t>Opengemaakt en microswitch weer gangbaar gemaakt</t>
  </si>
  <si>
    <t>0685_2024_1214_036</t>
  </si>
  <si>
    <t>2024-12-14</t>
  </si>
  <si>
    <t>indémontable</t>
  </si>
  <si>
    <t>le moteur ne tourne pas</t>
  </si>
  <si>
    <t>0300_2024_1214_016</t>
  </si>
  <si>
    <t>Flawless</t>
  </si>
  <si>
    <t>handoplegging</t>
  </si>
  <si>
    <t>0300_2024_1214_013</t>
  </si>
  <si>
    <t>schakelaar is defect</t>
  </si>
  <si>
    <t>soms wel soms niet</t>
  </si>
  <si>
    <t>0687_2024_1214_026</t>
  </si>
  <si>
    <t>lijkt geen coact te maken</t>
  </si>
  <si>
    <t>0687_2024_1214_001</t>
  </si>
  <si>
    <t>0068_2024_1214_010</t>
  </si>
  <si>
    <t>0056_2024_1212_197</t>
  </si>
  <si>
    <t>2024-12-12</t>
  </si>
  <si>
    <t>doet het niet meer na kortsluiting</t>
  </si>
  <si>
    <t>advies om te laten drogen</t>
  </si>
  <si>
    <t>0433_2024_1207_004</t>
  </si>
  <si>
    <t>2024-12-07</t>
  </si>
  <si>
    <t>Storing in electronica</t>
  </si>
  <si>
    <t>0621_2024_1207_003</t>
  </si>
  <si>
    <t>axe moteur grippé</t>
  </si>
  <si>
    <t>achat moteur</t>
  </si>
  <si>
    <t>0688_2024_1206_007</t>
  </si>
  <si>
    <t>2024-12-06</t>
  </si>
  <si>
    <t>Uit en in elkaar gezet</t>
  </si>
  <si>
    <t>0004_2024_1205_013</t>
  </si>
  <si>
    <t>2024-12-05</t>
  </si>
  <si>
    <t>aan/uit knop doet het niet</t>
  </si>
  <si>
    <t>0017_2024_1130_022</t>
  </si>
  <si>
    <t>2024-11-30</t>
  </si>
  <si>
    <t>4192</t>
  </si>
  <si>
    <t>Niet bekend</t>
  </si>
  <si>
    <t>0723_2024_1128_015</t>
  </si>
  <si>
    <t>2024-11-28</t>
  </si>
  <si>
    <t>22186731</t>
  </si>
  <si>
    <t>0723_2024_1128_008</t>
  </si>
  <si>
    <t>Condensator defect</t>
  </si>
  <si>
    <t>Aan/uit-schakelaar werkt niet</t>
  </si>
  <si>
    <t>Zelf nieuwe condensator kopen</t>
  </si>
  <si>
    <t>0557_2024_1127_010</t>
  </si>
  <si>
    <t>2024-11-27</t>
  </si>
  <si>
    <t>schakelaar gesoldeerd</t>
  </si>
  <si>
    <t>ging niet meer aan enuit</t>
  </si>
  <si>
    <t>vervangen viainkoop</t>
  </si>
  <si>
    <t>0640_2024_1120_030</t>
  </si>
  <si>
    <t>2024-11-20</t>
  </si>
  <si>
    <t>Kon het apparaat niet open krijgen, onbekend probleem</t>
  </si>
  <si>
    <t>Ifixit</t>
  </si>
  <si>
    <t>0821_2024_1216_035</t>
  </si>
  <si>
    <t>2024-11-16</t>
  </si>
  <si>
    <t>Carrefour</t>
  </si>
  <si>
    <t>HO 254 799</t>
  </si>
  <si>
    <t>aucun (à charger)</t>
  </si>
  <si>
    <t>ouverture de l'appareil pour la pile</t>
  </si>
  <si>
    <t>voir si fonctionne après charge</t>
  </si>
  <si>
    <t>0405_2024_1116_006</t>
  </si>
  <si>
    <t>klopt niet meer op</t>
  </si>
  <si>
    <t>0405_2024_1116_003</t>
  </si>
  <si>
    <t>verwarmingselement kapot</t>
  </si>
  <si>
    <t>start o maar houdt er vervolgens mee op</t>
  </si>
  <si>
    <t>0673_2024_1116_918</t>
  </si>
  <si>
    <t>Niet direct</t>
  </si>
  <si>
    <t>Baseplate losgemaakt en contacten bewogen.</t>
  </si>
  <si>
    <t>0395_2024_1116_286</t>
  </si>
  <si>
    <t>Heizung defekt</t>
  </si>
  <si>
    <t>Kien Heizfunktion</t>
  </si>
  <si>
    <t>0664_2024_1116_038</t>
  </si>
  <si>
    <t>Espresso</t>
  </si>
  <si>
    <t>fusible thermique brulé</t>
  </si>
  <si>
    <t>fusible thermique</t>
  </si>
  <si>
    <t>0036_2024_1116_050</t>
  </si>
  <si>
    <t>0544_2024_1116_011</t>
  </si>
  <si>
    <t>Model 3192</t>
  </si>
  <si>
    <t>defect contact</t>
  </si>
  <si>
    <t>werkt soms niet of heel kort</t>
  </si>
  <si>
    <t>0157_2024_1116_009</t>
  </si>
  <si>
    <t>waarschijnlijk vochtprobleem</t>
  </si>
  <si>
    <t>0344_2024_1114_003</t>
  </si>
  <si>
    <t>2024-11-14</t>
  </si>
  <si>
    <t>MMF-903</t>
  </si>
  <si>
    <t>zekering door; en elders kortsluiting; waarschijnlijk na lekkage</t>
  </si>
  <si>
    <t>0239_2024_1113_026</t>
  </si>
  <si>
    <t>2024-11-13</t>
  </si>
  <si>
    <t>PC MS 1032</t>
  </si>
  <si>
    <t>speling op motor</t>
  </si>
  <si>
    <t>licht tikje</t>
  </si>
  <si>
    <t>0515_2024_1112_001</t>
  </si>
  <si>
    <t>2024-11-12</t>
  </si>
  <si>
    <t>motor vast gelopen</t>
  </si>
  <si>
    <t>het schuimt niet doet niks</t>
  </si>
  <si>
    <t>0653_2024_1106_002</t>
  </si>
  <si>
    <t>2024-11-06</t>
  </si>
  <si>
    <t>Tijdens reparatie kwam er rook uit (kortsluiting)</t>
  </si>
  <si>
    <t>0050_2024_1102_016</t>
  </si>
  <si>
    <t>2024-11-02</t>
  </si>
  <si>
    <t>opschuimveer zat niet juist gemonteerd</t>
  </si>
  <si>
    <t>draait niet = schuimt niet op</t>
  </si>
  <si>
    <t>opschuimveer juist gemonteerd</t>
  </si>
  <si>
    <t>0050_2024_1102_012</t>
  </si>
  <si>
    <t>BCC</t>
  </si>
  <si>
    <t>roerwerk blijft lopen: printplaat defect</t>
  </si>
  <si>
    <t>aan en uit knop werkt niet</t>
  </si>
  <si>
    <t>0433_2024_1102_015</t>
  </si>
  <si>
    <t>Niets, werkt perfect</t>
  </si>
  <si>
    <t>0798_2024_1102_095</t>
  </si>
  <si>
    <t>Switch needs repairing</t>
  </si>
  <si>
    <t>Constantly on</t>
  </si>
  <si>
    <t>0004_2024_1031_021</t>
  </si>
  <si>
    <t>2024-10-31</t>
  </si>
  <si>
    <t>werkt niet meer na val</t>
  </si>
  <si>
    <t>0017_2024_1026_021</t>
  </si>
  <si>
    <t>2024-10-26</t>
  </si>
  <si>
    <t>Homtone</t>
  </si>
  <si>
    <t>0004_2024_1024_006</t>
  </si>
  <si>
    <t>2024-10-24</t>
  </si>
  <si>
    <t>0664_2024_1023_007</t>
  </si>
  <si>
    <t>2024-10-23</t>
  </si>
  <si>
    <t>MMF-615</t>
  </si>
  <si>
    <t>Moteur saisi besoin lubrification</t>
  </si>
  <si>
    <t>Lumiere s'allume mais ne s'enclenche pas</t>
  </si>
  <si>
    <t>0515_2024_1023_004</t>
  </si>
  <si>
    <t>Estus</t>
  </si>
  <si>
    <t>0653_2024_1021_002</t>
  </si>
  <si>
    <t>2024-10-21</t>
  </si>
  <si>
    <t>Printplaat stuk</t>
  </si>
  <si>
    <t>Na indrukken schakelaar gaat hij direct uit.</t>
  </si>
  <si>
    <t>0678_2024_1019_1668</t>
  </si>
  <si>
    <t>2024-10-19</t>
  </si>
  <si>
    <t>waarschijnlijk een bipistor op de printplaat</t>
  </si>
  <si>
    <t>0040_2024_1016_004</t>
  </si>
  <si>
    <t>2024-10-16</t>
  </si>
  <si>
    <t>Slechte contacten in voet</t>
  </si>
  <si>
    <t>0640_2024_1016_016</t>
  </si>
  <si>
    <t>mod 3192</t>
  </si>
  <si>
    <t>Onbekend, apparaat is niet te openen</t>
  </si>
  <si>
    <t>Stopt voordat melk warm is</t>
  </si>
  <si>
    <t>0515_2024_1015_003</t>
  </si>
  <si>
    <t>2024-10-15</t>
  </si>
  <si>
    <t>printplaat geroest / electronica stuk</t>
  </si>
  <si>
    <t>0503_2024_1012_033</t>
  </si>
  <si>
    <t>2024-10-12</t>
  </si>
  <si>
    <t xml:space="preserve">Electrical defect </t>
  </si>
  <si>
    <t>0068_2024_1012_010</t>
  </si>
  <si>
    <t>0074_2024_1009_007</t>
  </si>
  <si>
    <t>2024-10-09</t>
  </si>
  <si>
    <t>0515_2024_1009_002</t>
  </si>
  <si>
    <t>Clatronic</t>
  </si>
  <si>
    <t>ms3089</t>
  </si>
  <si>
    <t xml:space="preserve">pootje motortje afgebroken door oxidatie </t>
  </si>
  <si>
    <t>Doet het niet met nieuwe batterij ook niet</t>
  </si>
  <si>
    <t>0515_2024_1009_001</t>
  </si>
  <si>
    <t>0047_2024_1005_010</t>
  </si>
  <si>
    <t>2024-10-05</t>
  </si>
  <si>
    <t>Ondergedompeld geweest, werkt niet meer</t>
  </si>
  <si>
    <t>Draaiende stroomaansluiting heeft contactbreuk, met extra draad hersteld</t>
  </si>
  <si>
    <t>0374_2024_1004_031</t>
  </si>
  <si>
    <t>2024-10-04</t>
  </si>
  <si>
    <t>EAAC</t>
  </si>
  <si>
    <t>contactpunt geoxideerd</t>
  </si>
  <si>
    <t>0688_2024_0928_030</t>
  </si>
  <si>
    <t>2024-09-28</t>
  </si>
  <si>
    <t>SM3587</t>
  </si>
  <si>
    <t>Display is kapot  Open geweest  Kontakten schoongemaakt maar helaas</t>
  </si>
  <si>
    <t xml:space="preserve">Display doet het niet </t>
  </si>
  <si>
    <t>0688_2024_0928_027</t>
  </si>
  <si>
    <t>Gecontroleerd   einde levenduur</t>
  </si>
  <si>
    <t>werkt niet meer  Brandgeur</t>
  </si>
  <si>
    <t>0688_2024_0928_016</t>
  </si>
  <si>
    <t>wordt soms niet warm</t>
  </si>
  <si>
    <t>wordt niet meer warm Heeft zelf naar oorzaak gekeken maar niet gevonden</t>
  </si>
  <si>
    <t>geen oorzaak gevonden maar werkt soms nog wel</t>
  </si>
  <si>
    <t>0717_2024_0928_017</t>
  </si>
  <si>
    <t>MK350/02</t>
  </si>
  <si>
    <t>Wellicht gelijkrichter</t>
  </si>
  <si>
    <t>Doet niets. Accu niet stuk, doet het bij ander apparaat</t>
  </si>
  <si>
    <t>Klant gaat proberen nieuwe gelijkrichter te bestellen.</t>
  </si>
  <si>
    <t>0637_2024_0928_042</t>
  </si>
  <si>
    <t>Kein Befund, da die Zeit nicht mehr ausreichte</t>
  </si>
  <si>
    <t>Dreht sich nicht, schäumt daher  nicht auf</t>
  </si>
  <si>
    <t>0538_2024_0928_007</t>
  </si>
  <si>
    <t>geoxideerde contacten</t>
  </si>
  <si>
    <t>contacten schoongemaakt met glasvezelpotlood en IPA (isopropylalcohol)</t>
  </si>
  <si>
    <t>0017_2024_0928_001</t>
  </si>
  <si>
    <t>Motor draait niet meer.</t>
  </si>
  <si>
    <t>Motor weer draaiend gemaakt.</t>
  </si>
  <si>
    <t>0529_2024_0927_007</t>
  </si>
  <si>
    <t>2024-09-27</t>
  </si>
  <si>
    <t>0050_2024_0921_005</t>
  </si>
  <si>
    <t>2024-09-21</t>
  </si>
  <si>
    <t>Bellarom</t>
  </si>
  <si>
    <t>B MAD 550 A1</t>
  </si>
  <si>
    <t>motorwikkeling is eenzijdig kapot</t>
  </si>
  <si>
    <t>stopt na paar seconden</t>
  </si>
  <si>
    <t>0621_2024_0921_004</t>
  </si>
  <si>
    <t>moteur grippé</t>
  </si>
  <si>
    <t>débloqué</t>
  </si>
  <si>
    <t>0557_2024_0918_006</t>
  </si>
  <si>
    <t>2024-09-18</t>
  </si>
  <si>
    <t xml:space="preserve">verwarmt niet meer </t>
  </si>
  <si>
    <t>0515_2024_0917_005</t>
  </si>
  <si>
    <t>2024-09-17</t>
  </si>
  <si>
    <t>mk350-02</t>
  </si>
  <si>
    <t>motor verbrand</t>
  </si>
  <si>
    <t>opschuimer werkt niet meer</t>
  </si>
  <si>
    <t>0337_2024_0914_015</t>
  </si>
  <si>
    <t>2024-09-14</t>
  </si>
  <si>
    <t>StangVollby</t>
  </si>
  <si>
    <t>Niets gevonden, waarschijnlijk printplaat. =&gt; nieuwe kopen.</t>
  </si>
  <si>
    <t>Sinds 2 weken weigert hij soms dienst</t>
  </si>
  <si>
    <t>0068_2024_0914_009</t>
  </si>
  <si>
    <t>Ander repaircafe</t>
  </si>
  <si>
    <t>0344_2024_0912_002</t>
  </si>
  <si>
    <t>2024-09-12</t>
  </si>
  <si>
    <t>MMF802</t>
  </si>
  <si>
    <t>printplaat defect</t>
  </si>
  <si>
    <t>0074_2024_0911_007</t>
  </si>
  <si>
    <t>2024-09-11</t>
  </si>
  <si>
    <t>0495_2024_0907_1796</t>
  </si>
  <si>
    <t>2024-09-07</t>
  </si>
  <si>
    <t>Blown tracks on internal circuit board</t>
  </si>
  <si>
    <t>0557_2024_0904_014</t>
  </si>
  <si>
    <t>2024-09-04</t>
  </si>
  <si>
    <t>0724_2024_0903_002</t>
  </si>
  <si>
    <t>2024-09-03</t>
  </si>
  <si>
    <t>Draait niet, motor krijgt wel spanning</t>
  </si>
  <si>
    <t>0688_2024_0831_012</t>
  </si>
  <si>
    <t>2024-08-31</t>
  </si>
  <si>
    <t>werkt niet goed, draait niet rond</t>
  </si>
  <si>
    <t>0017_2024_0831_027</t>
  </si>
  <si>
    <t>Draait niet meer.</t>
  </si>
  <si>
    <t>0717_2024_0824_003</t>
  </si>
  <si>
    <t>2024-08-24</t>
  </si>
  <si>
    <t>Contacten vuil</t>
  </si>
  <si>
    <t>Doet het. Contacten slecht?</t>
  </si>
  <si>
    <t>Contacten gereinigd</t>
  </si>
  <si>
    <t>0410_2024_0820_036</t>
  </si>
  <si>
    <t>2024-08-20</t>
  </si>
  <si>
    <t>Aerocinno</t>
  </si>
  <si>
    <t>0114_2024_0816_001</t>
  </si>
  <si>
    <t>2024-08-16</t>
  </si>
  <si>
    <t>condensator defect, later bleek motor ook defect</t>
  </si>
  <si>
    <t>bestellen 0,22 uF, raster 10 mm, 12 X 13 X 6 mm</t>
  </si>
  <si>
    <t>0515_2024_0806_005</t>
  </si>
  <si>
    <t>2024-08-06</t>
  </si>
  <si>
    <t>pd 8910</t>
  </si>
  <si>
    <t>printplaat defect waardoor geen spanning op de motor</t>
  </si>
  <si>
    <t>0688_2024_0802_005</t>
  </si>
  <si>
    <t>2024-08-02</t>
  </si>
  <si>
    <t>de schakelaar</t>
  </si>
  <si>
    <t>schakelt wel aan, maar functioneert niet</t>
  </si>
  <si>
    <t>met contactspray weer aan de praat gekregen maar geadviseerd een nieuwe schakelaar te bestellen</t>
  </si>
  <si>
    <t>0515_2024_0731_006</t>
  </si>
  <si>
    <t>2024-07-31</t>
  </si>
  <si>
    <t>verwarmingselement defect</t>
  </si>
  <si>
    <t>werkt niet meer door water</t>
  </si>
  <si>
    <t>0515_2024_0731_004</t>
  </si>
  <si>
    <t>start niet op</t>
  </si>
  <si>
    <t>0239_2024_0724_004</t>
  </si>
  <si>
    <t>2024-07-24</t>
  </si>
  <si>
    <t>klopper</t>
  </si>
  <si>
    <t>0544_2024_0721_005</t>
  </si>
  <si>
    <t>2024-07-21</t>
  </si>
  <si>
    <t>werkt prima maar uitleg gegeven</t>
  </si>
  <si>
    <t>geen probleem</t>
  </si>
  <si>
    <t>uitleg gegeven over product</t>
  </si>
  <si>
    <t>0036_2024_0719_001</t>
  </si>
  <si>
    <t>2024-07-19</t>
  </si>
  <si>
    <t>Zyliss</t>
  </si>
  <si>
    <t>los handvat</t>
  </si>
  <si>
    <t>0411_2024_0707_001</t>
  </si>
  <si>
    <t>2024-07-07</t>
  </si>
  <si>
    <t>XL 2000</t>
  </si>
  <si>
    <t>0015_2024_0706_1602</t>
  </si>
  <si>
    <t>2024-07-06</t>
  </si>
  <si>
    <t>aerocino</t>
  </si>
  <si>
    <t>contacten element schoongemaakt</t>
  </si>
  <si>
    <t>0721_2024_0624_006</t>
  </si>
  <si>
    <t>2024-06-24</t>
  </si>
  <si>
    <t>041322011</t>
  </si>
  <si>
    <t xml:space="preserve">Doesn`t work </t>
  </si>
  <si>
    <t>0685_2024_0622_023</t>
  </si>
  <si>
    <t>2024-06-22</t>
  </si>
  <si>
    <t>0405_2024_0615_001</t>
  </si>
  <si>
    <t>2024-06-15</t>
  </si>
  <si>
    <t>motor zit vast</t>
  </si>
  <si>
    <t>0676_2024_0615_002</t>
  </si>
  <si>
    <t>Kontakt verschmutzt</t>
  </si>
  <si>
    <t>lässt sich nicht mehr einschalten</t>
  </si>
  <si>
    <t>0395_2024_0616_215</t>
  </si>
  <si>
    <t>Kontakt</t>
  </si>
  <si>
    <t>Funktionssaussetzer</t>
  </si>
  <si>
    <t>0673_2024_0615_006</t>
  </si>
  <si>
    <t>TMF 1201S</t>
  </si>
  <si>
    <t>bus (tbv spanning) vuil.</t>
  </si>
  <si>
    <t>Bus schoongemaakt</t>
  </si>
  <si>
    <t>0387_2024_0614_002</t>
  </si>
  <si>
    <t>2024-06-14</t>
  </si>
  <si>
    <t>GoldLine</t>
  </si>
  <si>
    <t>0557_2024_0612_006</t>
  </si>
  <si>
    <t>2024-06-12</t>
  </si>
  <si>
    <t>onbkend</t>
  </si>
  <si>
    <t>0201_2024_0611_011</t>
  </si>
  <si>
    <t>2024-06-11</t>
  </si>
  <si>
    <t>0482_2024_0608_010</t>
  </si>
  <si>
    <t>2024-06-08</t>
  </si>
  <si>
    <t>Illy</t>
  </si>
  <si>
    <t>F280G</t>
  </si>
  <si>
    <t>Menger is krom en loopt aan</t>
  </si>
  <si>
    <t>Menger stopt te vroeg</t>
  </si>
  <si>
    <t>Er zat nog een nieuwe menger bij, deze gebruiken</t>
  </si>
  <si>
    <t>0114_2024_0607_005</t>
  </si>
  <si>
    <t>2024-06-07</t>
  </si>
  <si>
    <t>MMF-121</t>
  </si>
  <si>
    <t>lampje gaat vrijwel direct uit en warmt niet op</t>
  </si>
  <si>
    <t>uitleg: knopje langer indrukken</t>
  </si>
  <si>
    <t>0515_2024_0604_002</t>
  </si>
  <si>
    <t>2024-06-04</t>
  </si>
  <si>
    <t>Juro</t>
  </si>
  <si>
    <t>0015_2024_0601_1832</t>
  </si>
  <si>
    <t>2024-06-01</t>
  </si>
  <si>
    <t>500</t>
  </si>
  <si>
    <t>print</t>
  </si>
  <si>
    <t>0495_2024_0601_1700</t>
  </si>
  <si>
    <t>Frothing process cutting off too soon</t>
  </si>
  <si>
    <t>0637_2024_0601_021</t>
  </si>
  <si>
    <t>9495</t>
  </si>
  <si>
    <t>Der Aufschäumring hat eine Unwucht</t>
  </si>
  <si>
    <t>Beim Aufschäumvorgang dreht sich der Topf mit. Woran kann es liegen</t>
  </si>
  <si>
    <t>Mangel festgestellt und Kunden aufgeklärt einen neuen Ring zu besorgen über Ebay. Schwägerin des Kunden hat gleiches Gerät. Es wird mit dem Teil geprüft ob es daran gelegen hat.</t>
  </si>
  <si>
    <t>0412_2024_0529_014</t>
  </si>
  <si>
    <t>2024-05-29</t>
  </si>
  <si>
    <t>Microswitch defect</t>
  </si>
  <si>
    <t>Nieuwe microswitch bestellen en volgende keer er in laten zetten</t>
  </si>
  <si>
    <t>0040_2024_0525_012</t>
  </si>
  <si>
    <t>2024-05-25</t>
  </si>
  <si>
    <t>Elektronica werkt niet volgens het juiste programma</t>
  </si>
  <si>
    <t>0249_2024_0525_006</t>
  </si>
  <si>
    <t>Ansodo</t>
  </si>
  <si>
    <t>thermal fuse open circuit</t>
  </si>
  <si>
    <t>replaced thermal fuse</t>
  </si>
  <si>
    <t>uses oddshaped thermal fuse - have to adapt</t>
  </si>
  <si>
    <t>0405_2024_0518_005</t>
  </si>
  <si>
    <t>2024-05-18</t>
  </si>
  <si>
    <t>aeroccina 3 3694</t>
  </si>
  <si>
    <t>niet, apparaat draait wel maar lever geen schuim, alleen warme melk met bubbels</t>
  </si>
  <si>
    <t>schuimt niet meer goed op</t>
  </si>
  <si>
    <t>via youtube video</t>
  </si>
  <si>
    <t xml:space="preserve">internet </t>
  </si>
  <si>
    <t>0624_2024_0517_008</t>
  </si>
  <si>
    <t>2024-05-17</t>
  </si>
  <si>
    <t>MS 202 II</t>
  </si>
  <si>
    <t>binnen schakelaar met electronica stuk</t>
  </si>
  <si>
    <t>start maar stopt dan weer</t>
  </si>
  <si>
    <t>0036_2024_0517_033</t>
  </si>
  <si>
    <t>schuimt niet goed</t>
  </si>
  <si>
    <t>0578_2024_0516_004</t>
  </si>
  <si>
    <t>2024-05-16</t>
  </si>
  <si>
    <t>Läuft nur wenige Sekunden</t>
  </si>
  <si>
    <t>Leiterbahn neu verzinnt</t>
  </si>
  <si>
    <t>0640_2024_0515_014</t>
  </si>
  <si>
    <t>2024-05-15</t>
  </si>
  <si>
    <t>3190</t>
  </si>
  <si>
    <t>Onbekend, contacten schoongemaakt, alles doorgemeten</t>
  </si>
  <si>
    <t>0078_2024_0511_010</t>
  </si>
  <si>
    <t>2024-05-11</t>
  </si>
  <si>
    <t>drukknop blijft hangen</t>
  </si>
  <si>
    <t xml:space="preserve">drukknop gerepareerd </t>
  </si>
  <si>
    <t>0721_2024_0429_009</t>
  </si>
  <si>
    <t>2024-04-29</t>
  </si>
  <si>
    <t>Tchibo</t>
  </si>
  <si>
    <t>Cafissimo303080</t>
  </si>
  <si>
    <t>Cable break</t>
  </si>
  <si>
    <t>Loose connection, then housing. Initial problem was solved by bending the cable; then strange noises and then no function at all</t>
  </si>
  <si>
    <t>0239_2024_0424_013</t>
  </si>
  <si>
    <t>2024-04-24</t>
  </si>
  <si>
    <t>0036_2024_0422_030</t>
  </si>
  <si>
    <t>2024-04-22</t>
  </si>
  <si>
    <t>element doorgebrand</t>
  </si>
  <si>
    <t>0664_2024_0420_025</t>
  </si>
  <si>
    <t>2024-04-20</t>
  </si>
  <si>
    <t>CA 1066311</t>
  </si>
  <si>
    <t>Moteur rouillé, non réparable</t>
  </si>
  <si>
    <t>Pas de contact</t>
  </si>
  <si>
    <t>Diagnostic</t>
  </si>
  <si>
    <t>You Tube : open RC-370 brushless motor</t>
  </si>
  <si>
    <t>Si rouillé, non réparable moteur DC</t>
  </si>
  <si>
    <t>0664_2024_0420_036</t>
  </si>
  <si>
    <t>MK22091401109</t>
  </si>
  <si>
    <t>Aucun</t>
  </si>
  <si>
    <t>0664_2024_0420_024</t>
  </si>
  <si>
    <t>MF 02</t>
  </si>
  <si>
    <t>Ne mousse plus, chauffe?</t>
  </si>
  <si>
    <t>0015_2024_0420_2677</t>
  </si>
  <si>
    <t>gevallen</t>
  </si>
  <si>
    <t>veertje af</t>
  </si>
  <si>
    <t xml:space="preserve">zo laten </t>
  </si>
  <si>
    <t>0036_2024_0419_028</t>
  </si>
  <si>
    <t>2024-04-19</t>
  </si>
  <si>
    <t>vuile contacten</t>
  </si>
  <si>
    <t>0559_2024_0418_015</t>
  </si>
  <si>
    <t>2024-04-18</t>
  </si>
  <si>
    <t>Spoel defect</t>
  </si>
  <si>
    <t>Geeft kortsluiting</t>
  </si>
  <si>
    <t>0418_2024_0413_240405</t>
  </si>
  <si>
    <t>2024-04-13</t>
  </si>
  <si>
    <t>Aerocino 3192</t>
  </si>
  <si>
    <t xml:space="preserve">Motor not working </t>
  </si>
  <si>
    <t xml:space="preserve">ifixit; youtube </t>
  </si>
  <si>
    <t>0360_2024_0413_025</t>
  </si>
  <si>
    <t>0004_2024_0411_035</t>
  </si>
  <si>
    <t>2024-04-11</t>
  </si>
  <si>
    <t>krijgt geen stroom</t>
  </si>
  <si>
    <t>0009_2024_0406_028</t>
  </si>
  <si>
    <t>2024-04-06</t>
  </si>
  <si>
    <t>weigert</t>
  </si>
  <si>
    <t>0050_2024_0406_1032</t>
  </si>
  <si>
    <t>defecte print</t>
  </si>
  <si>
    <t>0460_2024_0406_262</t>
  </si>
  <si>
    <t>Simple Taste</t>
  </si>
  <si>
    <t>706DE-0003, N21-C</t>
  </si>
  <si>
    <t xml:space="preserve">Gerät zerlegt und Kontakte überprüft, Gerät lies sich einschalten, kein Fehler mehr feststellbar. </t>
  </si>
  <si>
    <t>0557_2024_0403_005</t>
  </si>
  <si>
    <t>2024-04-03</t>
  </si>
  <si>
    <t>geen defect gevonden</t>
  </si>
  <si>
    <t>0412_2024_0403_018</t>
  </si>
  <si>
    <t>0017_2024_0330_009</t>
  </si>
  <si>
    <t>2024-03-30</t>
  </si>
  <si>
    <t>0455_2024_0330_191622300</t>
  </si>
  <si>
    <t>0249_2024_0324_004</t>
  </si>
  <si>
    <t>2024-03-24</t>
  </si>
  <si>
    <t>thermal sensor failure</t>
  </si>
  <si>
    <t>0717_2024_0323_015</t>
  </si>
  <si>
    <t>2024-03-23</t>
  </si>
  <si>
    <t>Morot kapot</t>
  </si>
  <si>
    <t>Schuimzeef beweegt niet meer.</t>
  </si>
  <si>
    <t>0004_2024_0321_005</t>
  </si>
  <si>
    <t>2024-03-21</t>
  </si>
  <si>
    <t>connector niet goed</t>
  </si>
  <si>
    <t>0557_2024_0320_001</t>
  </si>
  <si>
    <t>2024-03-20</t>
  </si>
  <si>
    <t>latismma one</t>
  </si>
  <si>
    <t>Pinnetje zat vast</t>
  </si>
  <si>
    <t>pin zit vast</t>
  </si>
  <si>
    <t xml:space="preserve">pin losgetrokken </t>
  </si>
  <si>
    <t>0515_2024_0319_012</t>
  </si>
  <si>
    <t>2024-03-19</t>
  </si>
  <si>
    <t>Uit elkaar gehaald geolied in elkaar gezet</t>
  </si>
  <si>
    <t>0673_2024_0316_022</t>
  </si>
  <si>
    <t>2024-03-16</t>
  </si>
  <si>
    <t>Motor doorgebrand. Koolbestels versleten.</t>
  </si>
  <si>
    <t>0064_2024_0316_006</t>
  </si>
  <si>
    <t>Gefu</t>
  </si>
  <si>
    <t>0064_2024_0316_038</t>
  </si>
  <si>
    <t>onherstelbaar</t>
  </si>
  <si>
    <t>0471_2024_0316_009</t>
  </si>
  <si>
    <t>Knopje werkt niet</t>
  </si>
  <si>
    <t>0624_2024_0315_022</t>
  </si>
  <si>
    <t>2024-03-15</t>
  </si>
  <si>
    <t>BL 40002</t>
  </si>
  <si>
    <t>wieltje draait niet meer rond</t>
  </si>
  <si>
    <t>0664_2024_0313_007</t>
  </si>
  <si>
    <t>2024-03-13</t>
  </si>
  <si>
    <t>VA-EE013</t>
  </si>
  <si>
    <t>Moteur ne fonctionne pas</t>
  </si>
  <si>
    <t>Mécanisme ne s'enclenche pas</t>
  </si>
  <si>
    <t>Mettre de la graisse sur le joint entre le moteur et le récipient. L'embout du moteur est enfoncé à pression.</t>
  </si>
  <si>
    <t>0664_2024_0313_006</t>
  </si>
  <si>
    <t>SB-092A</t>
  </si>
  <si>
    <t>Microswitch défectueux</t>
  </si>
  <si>
    <t>réparation du microswitch</t>
  </si>
  <si>
    <t>0690_2024_0313_056</t>
  </si>
  <si>
    <t>TMF 7524B01</t>
  </si>
  <si>
    <t>warmt niet op en schuimt niet op. kloppertje draait wel</t>
  </si>
  <si>
    <t>0515_2024_0313_008</t>
  </si>
  <si>
    <t>Nespresso model 3192</t>
  </si>
  <si>
    <t>de sgtratknop werkt niet meer</t>
  </si>
  <si>
    <t>0515_2024_0313_003</t>
  </si>
  <si>
    <t>motor draait niet elektronica defect</t>
  </si>
  <si>
    <t>Doet helamaal niets meer</t>
  </si>
  <si>
    <t>0300_2024_0309_025</t>
  </si>
  <si>
    <t>2024-03-09</t>
  </si>
  <si>
    <t xml:space="preserve"> doet helemaal niets</t>
  </si>
  <si>
    <t>0360_2024_0309_017</t>
  </si>
  <si>
    <t>2 draadjes verwisseld</t>
  </si>
  <si>
    <t>0572_2024_0303_010</t>
  </si>
  <si>
    <t>2024-03-03</t>
  </si>
  <si>
    <t>Caffitaly</t>
  </si>
  <si>
    <t>F02MK</t>
  </si>
  <si>
    <t>Test &amp; tag</t>
  </si>
  <si>
    <t>Not turning the spindle</t>
  </si>
  <si>
    <t>0688_2024_0301_010</t>
  </si>
  <si>
    <t>2024-03-01</t>
  </si>
  <si>
    <t>Ja, motor is defect</t>
  </si>
  <si>
    <t>Wordt wel warm maar draait niet</t>
  </si>
  <si>
    <t>0374_2024_0301_002</t>
  </si>
  <si>
    <t>printplaat doorgebrand</t>
  </si>
  <si>
    <t>0374_2024_0301_019</t>
  </si>
  <si>
    <t>Cat Mate</t>
  </si>
  <si>
    <t>geen batterijen en geen handleiding</t>
  </si>
  <si>
    <t>doet het niet meer is gevallen</t>
  </si>
  <si>
    <t>0691_2024_0301_010</t>
  </si>
  <si>
    <t>kromme klopper (kinderen hebben ermee gespeeld)</t>
  </si>
  <si>
    <t>onbalans</t>
  </si>
  <si>
    <t>recht buigen</t>
  </si>
  <si>
    <t>0656_2024_0227_002</t>
  </si>
  <si>
    <t>2024-02-27</t>
  </si>
  <si>
    <t>Schakelaar kapot</t>
  </si>
  <si>
    <t>Schakelaar werkt niet goed</t>
  </si>
  <si>
    <t>0040_2024_0224_014</t>
  </si>
  <si>
    <t>2024-02-24</t>
  </si>
  <si>
    <t>Sluiting in apparaat.</t>
  </si>
  <si>
    <t>Doet het niet meer. Zekering slaat door.</t>
  </si>
  <si>
    <t>0538_2024_0224_005</t>
  </si>
  <si>
    <t>Vervuilde doorvoer</t>
  </si>
  <si>
    <t>Maakt lawaai en wordt niet warm</t>
  </si>
  <si>
    <t xml:space="preserve">Met water getest en verwarmd </t>
  </si>
  <si>
    <t>0673_2024_0217_019</t>
  </si>
  <si>
    <t>2024-02-17</t>
  </si>
  <si>
    <t>0387_2024_0216_006</t>
  </si>
  <si>
    <t>2024-02-16</t>
  </si>
  <si>
    <t>There's a coil that short circuits, so the control unit doesn't work.</t>
  </si>
  <si>
    <t>0004_2024_0215_017</t>
  </si>
  <si>
    <t>2024-02-15</t>
  </si>
  <si>
    <t>start niet meer</t>
  </si>
  <si>
    <t>0192_2024_0212_003</t>
  </si>
  <si>
    <t>2024-02-12</t>
  </si>
  <si>
    <t>00.01.0061</t>
  </si>
  <si>
    <t>gecorrodeerd</t>
  </si>
  <si>
    <t>werkt niet, nadat nat geweest</t>
  </si>
  <si>
    <t>0360_2024_0210_012</t>
  </si>
  <si>
    <t>2024-02-10</t>
  </si>
  <si>
    <t>Thermische zekering defect</t>
  </si>
  <si>
    <t>nieuwe zekering gemonteerd 93gr</t>
  </si>
  <si>
    <t>0412_2024_0207_002</t>
  </si>
  <si>
    <t>2024-02-07</t>
  </si>
  <si>
    <t>Trafo defect</t>
  </si>
  <si>
    <t>Schuimt niet meer op</t>
  </si>
  <si>
    <t>0192_2024_0207_003</t>
  </si>
  <si>
    <t>Tarrington House</t>
  </si>
  <si>
    <t>mk550</t>
  </si>
  <si>
    <t>te ver ingedrukt</t>
  </si>
  <si>
    <t>knopje zit vast</t>
  </si>
  <si>
    <t>terug er uit gehaald</t>
  </si>
  <si>
    <t>0572_2024_0204_010</t>
  </si>
  <si>
    <t>2024-02-04</t>
  </si>
  <si>
    <t>Yes - clean &amp; dry contacts</t>
  </si>
  <si>
    <t>0411_2024_0204_005</t>
  </si>
  <si>
    <t>wordt niet meer warm</t>
  </si>
  <si>
    <t>roest verwijderd</t>
  </si>
  <si>
    <t>0572_2024_0204_012</t>
  </si>
  <si>
    <t>No, came too late to open item up</t>
  </si>
  <si>
    <t>Not spinning</t>
  </si>
  <si>
    <t>Come back with item next time</t>
  </si>
  <si>
    <t>0433_2024_0203_026</t>
  </si>
  <si>
    <t>2024-02-03</t>
  </si>
  <si>
    <t>0460_2024_0203_224</t>
  </si>
  <si>
    <t>keine Ursache feststellbar</t>
  </si>
  <si>
    <t>Heizt nur auf  59°C</t>
  </si>
  <si>
    <t>0688_2024_0202_003</t>
  </si>
  <si>
    <t>2024-02-02</t>
  </si>
  <si>
    <t>ratelt, element draait niet</t>
  </si>
  <si>
    <t>0688_2024_0202_007</t>
  </si>
  <si>
    <t>Print plaat</t>
  </si>
  <si>
    <t>0538_2024_0127_025</t>
  </si>
  <si>
    <t>2024-01-27</t>
  </si>
  <si>
    <t>Motor zat vast</t>
  </si>
  <si>
    <t>Warmt wel op maar draait niet</t>
  </si>
  <si>
    <t>Motor los gemaakt</t>
  </si>
  <si>
    <t>0515_2024_0123_007</t>
  </si>
  <si>
    <t>2024-01-23</t>
  </si>
  <si>
    <t>geen defect alleen kalkaanslag</t>
  </si>
  <si>
    <t>klant gaat kalkaanslag zelf verwijderen</t>
  </si>
  <si>
    <t>0687_2024_0113_007</t>
  </si>
  <si>
    <t>2024-01-13</t>
  </si>
  <si>
    <t>Beper</t>
  </si>
  <si>
    <t>Verwarmt niet</t>
  </si>
  <si>
    <t>Element utget, niet rpareerber, Schuimt nu wel</t>
  </si>
  <si>
    <t>0675_2024_0110_006</t>
  </si>
  <si>
    <t>2024-01-10</t>
  </si>
  <si>
    <t>Contact verbroken</t>
  </si>
  <si>
    <t>Contact hersteld</t>
  </si>
  <si>
    <t>0192_2024_0108_002</t>
  </si>
  <si>
    <t>2024-01-08</t>
  </si>
  <si>
    <t>palletje schakelaar afgebroken</t>
  </si>
  <si>
    <t>palletje vastgelijmd</t>
  </si>
  <si>
    <t>0041_2024_0106_002</t>
  </si>
  <si>
    <t>2024-01-06</t>
  </si>
  <si>
    <t>print defect</t>
  </si>
  <si>
    <t>0688_2024_0105_005</t>
  </si>
  <si>
    <t>2024-01-05</t>
  </si>
  <si>
    <t>0688_2024_0105_004</t>
  </si>
  <si>
    <t>Product deed het gewoon</t>
  </si>
  <si>
    <t>0688_2024_0105_019</t>
  </si>
  <si>
    <t>contact hapert</t>
  </si>
  <si>
    <t>0374_2024_0105_018</t>
  </si>
  <si>
    <t>onbekend euvel</t>
  </si>
  <si>
    <t>0691_2024_0105_007</t>
  </si>
  <si>
    <t>apparaat is in de afwasmachine geweest</t>
  </si>
  <si>
    <t>0746_2023_1230_143</t>
  </si>
  <si>
    <t>2023-12-30</t>
  </si>
  <si>
    <t>Zutphen</t>
  </si>
  <si>
    <t>0017_2023_1230_020</t>
  </si>
  <si>
    <t>Er is een nieuw onderdeel nodig.</t>
  </si>
  <si>
    <t>Nieuw onderdeel aanschaffen voor volgende repareerbijeenkomst.</t>
  </si>
  <si>
    <t>0493_2023_1216_012</t>
  </si>
  <si>
    <t>2023-12-16</t>
  </si>
  <si>
    <t>001143</t>
  </si>
  <si>
    <t>electronica defect en motorafsluiting lekt</t>
  </si>
  <si>
    <t>0433_2023_1202_020</t>
  </si>
  <si>
    <t>2023-12-02</t>
  </si>
  <si>
    <t>Vocht op printplaat</t>
  </si>
  <si>
    <t>Melk loopt er onder uit</t>
  </si>
  <si>
    <t>0746_2023_1125_006</t>
  </si>
  <si>
    <t>2023-11-25</t>
  </si>
  <si>
    <t>Spontane zelf reparatie</t>
  </si>
  <si>
    <t>0676_2023_1118_010</t>
  </si>
  <si>
    <t>2023-11-18</t>
  </si>
  <si>
    <t>Platinenfehler</t>
  </si>
  <si>
    <t>funktioniert nicht</t>
  </si>
  <si>
    <t>0544_2023_1118_008</t>
  </si>
  <si>
    <t>kapotte zekering fabrieksfout druppeltje</t>
  </si>
  <si>
    <t>fusible resistor vervangen na controle brugcel/ soldeer kortsluiting over brugcel en  motor liep te stroef</t>
  </si>
  <si>
    <t>0129_2023_1118_057</t>
  </si>
  <si>
    <t>battery compartment corrosion</t>
  </si>
  <si>
    <t>glitches</t>
  </si>
  <si>
    <t>cleaned up corrosion</t>
  </si>
  <si>
    <t>0015_2023_1118_2431</t>
  </si>
  <si>
    <t>0640_2023_1115_004</t>
  </si>
  <si>
    <t>2023-11-15</t>
  </si>
  <si>
    <t>TMT 1101 B</t>
  </si>
  <si>
    <t>0412_2023_1115_006</t>
  </si>
  <si>
    <t>NK650</t>
  </si>
  <si>
    <t>Kortsluiting in element</t>
  </si>
  <si>
    <t>Doet het niet (zekering?)</t>
  </si>
  <si>
    <t>0653_2023_1114_001</t>
  </si>
  <si>
    <t>2023-11-14</t>
  </si>
  <si>
    <t>Sensor geeft geen signaal</t>
  </si>
  <si>
    <t>Doet het niet meer. Knippert.</t>
  </si>
  <si>
    <t>Temp sensor aangedrukt. Lijm of pasta was/is vloeibaar.</t>
  </si>
  <si>
    <t>0482_2023_1111_012</t>
  </si>
  <si>
    <t>2023-11-11</t>
  </si>
  <si>
    <t>Niets kunnen vinden</t>
  </si>
  <si>
    <t>0545_2023_1109_005</t>
  </si>
  <si>
    <t>2023-11-09</t>
  </si>
  <si>
    <t>asje is gebroken</t>
  </si>
  <si>
    <t>Doet het soms</t>
  </si>
  <si>
    <t>0515_2023_1107_002</t>
  </si>
  <si>
    <t>2023-11-07</t>
  </si>
  <si>
    <t>Motor zit vast</t>
  </si>
  <si>
    <t>Draait niet meer</t>
  </si>
  <si>
    <t>0050_2023_1104_1098</t>
  </si>
  <si>
    <t>2023-11-04</t>
  </si>
  <si>
    <t>MFF11Bleu, Smeg MFF1 RDEU</t>
  </si>
  <si>
    <t>heeft defect koelelement</t>
  </si>
  <si>
    <t>kortsluiting, doet het niet meer</t>
  </si>
  <si>
    <t>0050_2023_1104_1052</t>
  </si>
  <si>
    <t>tmf1`101b</t>
  </si>
  <si>
    <t>doet t niet meer, stond lang stil</t>
  </si>
  <si>
    <t>contact hersteld</t>
  </si>
  <si>
    <t>0433_2023_1104_031</t>
  </si>
  <si>
    <t>0374_2023_1103_012</t>
  </si>
  <si>
    <t>2023-11-03</t>
  </si>
  <si>
    <t>s/n 182 000 28 23</t>
  </si>
  <si>
    <t>printplaat geoxiderd.</t>
  </si>
  <si>
    <t>printplaat discutabel</t>
  </si>
  <si>
    <t>0040_2023_1028_001</t>
  </si>
  <si>
    <t>2023-10-28</t>
  </si>
  <si>
    <t>Motor vastgelopen</t>
  </si>
  <si>
    <t>0621_2023_1028_014</t>
  </si>
  <si>
    <t>Malongo</t>
  </si>
  <si>
    <t>Oh capuccino</t>
  </si>
  <si>
    <t>Pièces cassées pas dispo à l'achat</t>
  </si>
  <si>
    <t>Pièces à griffes tournantes cassées</t>
  </si>
  <si>
    <t>0742_2023_1021_002</t>
  </si>
  <si>
    <t>2023-10-21</t>
  </si>
  <si>
    <t>battery terminal out of place</t>
  </si>
  <si>
    <t>0015_2023_1021_390</t>
  </si>
  <si>
    <t>0036_2023_1020_016</t>
  </si>
  <si>
    <t>2023-10-20</t>
  </si>
  <si>
    <t>element defect</t>
  </si>
  <si>
    <t>warmt niet op</t>
  </si>
  <si>
    <t>0036_2023_1020_011</t>
  </si>
  <si>
    <t>MF5W/0522</t>
  </si>
  <si>
    <t>verwarmingselement defect.</t>
  </si>
  <si>
    <t>0360_2023_1014_044</t>
  </si>
  <si>
    <t>2023-10-14</t>
  </si>
  <si>
    <t>uit elkaar gehaald en weer in elkaar gezet</t>
  </si>
  <si>
    <t>0015_2023_1007_235</t>
  </si>
  <si>
    <t>2023-10-07</t>
  </si>
  <si>
    <t>terugkomen</t>
  </si>
  <si>
    <t>0015_2023_1007_205</t>
  </si>
  <si>
    <t>0041_2023_1007_017</t>
  </si>
  <si>
    <t>schuimt niet op, trafo doorgebrand</t>
  </si>
  <si>
    <t>0460_2023_1007_174</t>
  </si>
  <si>
    <t>HD 7019</t>
  </si>
  <si>
    <t>Elektronik-Steuerung defekt</t>
  </si>
  <si>
    <t>Keine Funktion, geht nicht an</t>
  </si>
  <si>
    <t>Vom 2. Gerät die komplette Elektronikeinheit ausgebaut und in das zu reparierende Gerät eingebaut</t>
  </si>
  <si>
    <t>0455_2023_0930_009</t>
  </si>
  <si>
    <t>2023-09-30</t>
  </si>
  <si>
    <t>0410_2023_0922_031</t>
  </si>
  <si>
    <t>2023-09-22</t>
  </si>
  <si>
    <t>Magnet that controls the stirrer had come off base unit.</t>
  </si>
  <si>
    <t>The light comes on to show its operating but goes off in under a minute.  Milk warms only slightly, no agitation</t>
  </si>
  <si>
    <t>Glued magnet back onto base, but this didn't fix the agitator.  It seems to warm milk better though</t>
  </si>
  <si>
    <t>There are 3 clips that hold the button in place vertically.  Can be prised open.</t>
  </si>
  <si>
    <t>0578_2023_0921_003</t>
  </si>
  <si>
    <t>2023-09-21</t>
  </si>
  <si>
    <t>Leiterbahn an Lötstelle auf Platine unterbrochen</t>
  </si>
  <si>
    <t>Motor schaltet nach kurzer Zeit ab</t>
  </si>
  <si>
    <t>Lötstelle nachgelötet</t>
  </si>
  <si>
    <t>0578_2023_0921_002</t>
  </si>
  <si>
    <t>Kontaktflächen auf Leiterbahn verschmutzt</t>
  </si>
  <si>
    <t>Gerät geöffnet, Kontaktfedern und Kontaktflächen gereinigt</t>
  </si>
  <si>
    <t>0021_2023_0916_012</t>
  </si>
  <si>
    <t>2023-09-16</t>
  </si>
  <si>
    <t>Stopt na 3 seconden</t>
  </si>
  <si>
    <t>0337_2023_0909_018</t>
  </si>
  <si>
    <t>2023-09-09</t>
  </si>
  <si>
    <t>60010061</t>
  </si>
  <si>
    <t>Motor vastgeroest</t>
  </si>
  <si>
    <t>kloppertje draait niet mee</t>
  </si>
  <si>
    <t>0074_2023_0908_005</t>
  </si>
  <si>
    <t>2023-09-08</t>
  </si>
  <si>
    <t>0074_2023_0908_002</t>
  </si>
  <si>
    <t>instellingen uitgelegd</t>
  </si>
  <si>
    <t>0692_2023_0907_001</t>
  </si>
  <si>
    <t>2023-09-07</t>
  </si>
  <si>
    <t>Contacten vervuild</t>
  </si>
  <si>
    <t>Contacten gereinigd, getest werkt weer</t>
  </si>
  <si>
    <t>0463_2023_0905_005</t>
  </si>
  <si>
    <t>2023-09-05</t>
  </si>
  <si>
    <t>Kreileroord</t>
  </si>
  <si>
    <t>verpakkingsmateriaal zorgde dat het apparaat geen stroom kreeg</t>
  </si>
  <si>
    <t>Heeft nog nooit gedraaid, komt zo uit de winkel</t>
  </si>
  <si>
    <t>Verpakkingsmateriaal verwijderd waarna  beker weer contact maakte met basis.</t>
  </si>
  <si>
    <t>0009_2023_0902_024</t>
  </si>
  <si>
    <t>2023-09-02</t>
  </si>
  <si>
    <t>0557_2023_0809_1239</t>
  </si>
  <si>
    <t>2023-08-09</t>
  </si>
  <si>
    <t>xl 2000/70b 2116-R</t>
  </si>
  <si>
    <t>doet het soms wel soms niet</t>
  </si>
  <si>
    <t>0557_2023_0712_023</t>
  </si>
  <si>
    <t>2023-07-12</t>
  </si>
  <si>
    <t>0482_2023_0708_018</t>
  </si>
  <si>
    <t>2023-07-08</t>
  </si>
  <si>
    <t>MK500/MK450</t>
  </si>
  <si>
    <t>Motortje defect</t>
  </si>
  <si>
    <t>Draaifunctie doet het niet</t>
  </si>
  <si>
    <t>0520_2023_0624_109</t>
  </si>
  <si>
    <t>2023-06-24</t>
  </si>
  <si>
    <t>DMF-1</t>
  </si>
  <si>
    <t>not heating - failure of board</t>
  </si>
  <si>
    <t>not heating</t>
  </si>
  <si>
    <t>0493_2023_0618_006</t>
  </si>
  <si>
    <t>2023-06-18</t>
  </si>
  <si>
    <t>0572_2023_0604_006</t>
  </si>
  <si>
    <t>2023-06-04</t>
  </si>
  <si>
    <t>Motor is running for frother  spindle is not turning</t>
  </si>
  <si>
    <t>Showed customer how to push attachment in firmly</t>
  </si>
  <si>
    <t>0047_2023_0603_013</t>
  </si>
  <si>
    <t>2023-06-03</t>
  </si>
  <si>
    <t>Wil niet draaien</t>
  </si>
  <si>
    <t>0374_2023_0602_027</t>
  </si>
  <si>
    <t>2023-06-02</t>
  </si>
  <si>
    <t>0050_2023_0527_031</t>
  </si>
  <si>
    <t>2023-05-27</t>
  </si>
  <si>
    <t>milk frother f280e</t>
  </si>
  <si>
    <t>rotor vast</t>
  </si>
  <si>
    <t>wordt wel warm maar draad niet</t>
  </si>
  <si>
    <t>op verzoek nwe rotor geplaatst</t>
  </si>
  <si>
    <t>0017_2023_0527_039</t>
  </si>
  <si>
    <t>Raakt oververhit als je hem gebruikt en kan de melk ook niet meer goed laten schuimen.</t>
  </si>
  <si>
    <t>Niet bekend of het apparaat gerepareerd is.</t>
  </si>
  <si>
    <t>0017_2023_0527_008</t>
  </si>
  <si>
    <t>Maakt opeens veel lawaai. Er lijkt ook een schroefje los te liggen in het apparaat.</t>
  </si>
  <si>
    <t>Niet bekend of reparatie is geslaagd.</t>
  </si>
  <si>
    <t>0004_2023_0525_977</t>
  </si>
  <si>
    <t>2023-05-25</t>
  </si>
  <si>
    <t>elektronika doet het niet, teveel spanning?</t>
  </si>
  <si>
    <t>0239_2023_0510_012</t>
  </si>
  <si>
    <t>2023-05-10</t>
  </si>
  <si>
    <t>stoort</t>
  </si>
  <si>
    <t>0041_2023_0506_004</t>
  </si>
  <si>
    <t>2023-05-06</t>
  </si>
  <si>
    <t>melk wordt niet warm</t>
  </si>
  <si>
    <t>0017_2023_0429_024</t>
  </si>
  <si>
    <t>2023-04-29</t>
  </si>
  <si>
    <t>Is er plotseling mee opgehouden.</t>
  </si>
  <si>
    <t>0426_2023_0422_013</t>
  </si>
  <si>
    <t>2023-04-22</t>
  </si>
  <si>
    <t>Nijmegen-Noord</t>
  </si>
  <si>
    <t>GlobalTronics</t>
  </si>
  <si>
    <t>Geen, is volledig functioneel</t>
  </si>
  <si>
    <t>Opschuimspiraal draait niet.</t>
  </si>
  <si>
    <t>0559_2023_0420_003</t>
  </si>
  <si>
    <t>2023-04-20</t>
  </si>
  <si>
    <t>Motor defect.?</t>
  </si>
  <si>
    <t>0004_2023_0406_010</t>
  </si>
  <si>
    <t>2023-04-06</t>
  </si>
  <si>
    <t>MMF903 - 15490249</t>
  </si>
  <si>
    <t>doorgebrand?</t>
  </si>
  <si>
    <t>roteert niet</t>
  </si>
  <si>
    <t>0412_2023_0405_018</t>
  </si>
  <si>
    <t>2023-04-05</t>
  </si>
  <si>
    <t>LM 145P</t>
  </si>
  <si>
    <t>Lampje brandt niet</t>
  </si>
  <si>
    <t>0453_2023_0401_008</t>
  </si>
  <si>
    <t>2023-04-01</t>
  </si>
  <si>
    <t>Thomas geeft deze af aan de persoon thuis later deze dag, dus we weten niet of hij gerepareerd gaat worden</t>
  </si>
  <si>
    <t>0004_2023_0330_011</t>
  </si>
  <si>
    <t>2023-03-30</t>
  </si>
  <si>
    <t>0004_2023_0323_019</t>
  </si>
  <si>
    <t>2023-03-23</t>
  </si>
  <si>
    <t>elekronica</t>
  </si>
  <si>
    <t>0664_2023_0321_023</t>
  </si>
  <si>
    <t>2023-03-21</t>
  </si>
  <si>
    <t>Fait de la bouette</t>
  </si>
  <si>
    <t>0239_2023_0308_011</t>
  </si>
  <si>
    <t>2023-03-08</t>
  </si>
  <si>
    <t>0411_2023_0305_002</t>
  </si>
  <si>
    <t>2023-03-05</t>
  </si>
  <si>
    <t>SMG 500 EI</t>
  </si>
  <si>
    <t>Motor geoxideerd</t>
  </si>
  <si>
    <t>ingespoten met contactspray</t>
  </si>
  <si>
    <t>0192_2023_0227_005</t>
  </si>
  <si>
    <t>2023-02-27</t>
  </si>
  <si>
    <t>80.01.0061</t>
  </si>
  <si>
    <t>draait niet, wordt niet warm</t>
  </si>
  <si>
    <t>0664_2023_0225_012</t>
  </si>
  <si>
    <t>2023-02-25</t>
  </si>
  <si>
    <t>FR10C</t>
  </si>
  <si>
    <t>Moteur brisé</t>
  </si>
  <si>
    <t>0017_2023_0225_016</t>
  </si>
  <si>
    <t>Snoer verbrand op tosti-ijzer</t>
  </si>
  <si>
    <t>0515_2023_0222_002</t>
  </si>
  <si>
    <t>2023-02-22</t>
  </si>
  <si>
    <t>MMF-003A</t>
  </si>
  <si>
    <t>0434_2023_0218_656</t>
  </si>
  <si>
    <t>2023-02-18</t>
  </si>
  <si>
    <t xml:space="preserve">Motor draait niet. Wordt wel heet. </t>
  </si>
  <si>
    <t>0239_2023_0208_044</t>
  </si>
  <si>
    <t>2023-02-08</t>
  </si>
  <si>
    <t>Onderdeel moet besteld worden</t>
  </si>
  <si>
    <t>Onderdeel bestellen</t>
  </si>
  <si>
    <t>0239_2023_0208_042</t>
  </si>
  <si>
    <t>Onbetrouwbaar</t>
  </si>
  <si>
    <t>0411_2023_0205_002</t>
  </si>
  <si>
    <t>2023-02-05</t>
  </si>
  <si>
    <t>geen idee</t>
  </si>
  <si>
    <t>0009_2023_0204_035</t>
  </si>
  <si>
    <t>2023-02-04</t>
  </si>
  <si>
    <t>Bartscher</t>
  </si>
  <si>
    <t>doet het niet meer / gaat niet draaien</t>
  </si>
  <si>
    <t>plaatje schoongemaakt en advies gegeven</t>
  </si>
  <si>
    <t>0374_2023_0203_006</t>
  </si>
  <si>
    <t>2023-02-03</t>
  </si>
  <si>
    <t>klopper draait niet meer.</t>
  </si>
  <si>
    <t>0489_2023_0202_010</t>
  </si>
  <si>
    <t>2023-02-02</t>
  </si>
  <si>
    <t>0004_2023_0202_016</t>
  </si>
  <si>
    <t>lampje brandt maar het apparaat doet verder niets</t>
  </si>
  <si>
    <t>motor losgedraaid, daarna gesmeerd</t>
  </si>
  <si>
    <t>0515_2023_0131_001</t>
  </si>
  <si>
    <t>2023-01-31</t>
  </si>
  <si>
    <t>Printplaat defect onderbreking op printplaat condensator bol</t>
  </si>
  <si>
    <t>Maakt geen schuim meer</t>
  </si>
  <si>
    <t>0026_2023_0127_008</t>
  </si>
  <si>
    <t>2023-01-27</t>
  </si>
  <si>
    <t>Geen spanning</t>
  </si>
  <si>
    <t>0434_2023_0121_610</t>
  </si>
  <si>
    <t>2023-01-21</t>
  </si>
  <si>
    <t>Water in apparaat gekomen en doorgebrand</t>
  </si>
  <si>
    <t>0036_2023_0120_053</t>
  </si>
  <si>
    <t>2023-01-20</t>
  </si>
  <si>
    <t>MK 550</t>
  </si>
  <si>
    <t>Kapotte printplaat</t>
  </si>
  <si>
    <t>aanuitknop werkt niet</t>
  </si>
  <si>
    <t>0027_2023_0114_008</t>
  </si>
  <si>
    <t>2023-01-14</t>
  </si>
  <si>
    <t>0114_2023_0106_009</t>
  </si>
  <si>
    <t>2023-01-06</t>
  </si>
  <si>
    <t>schakelrelais op printplaat</t>
  </si>
  <si>
    <t>motor draait niet en wordt niet warm</t>
  </si>
  <si>
    <t>bij testen relais overbruggen</t>
  </si>
  <si>
    <t>0011_2022_1217_020</t>
  </si>
  <si>
    <t>2022-12-17</t>
  </si>
  <si>
    <t>schaf driehoekige kop schroeverdraaiers aan</t>
  </si>
  <si>
    <t>0036_2022_1216_040</t>
  </si>
  <si>
    <t>2022-12-16</t>
  </si>
  <si>
    <t>0387_2022_1216_001</t>
  </si>
  <si>
    <t>Shelly</t>
  </si>
  <si>
    <t>Twister Pro 555</t>
  </si>
  <si>
    <t>Magnetic ring is not spinning well because it's not completely round</t>
  </si>
  <si>
    <t xml:space="preserve">Advised the owner to try shopping for the misshapen part </t>
  </si>
  <si>
    <t>0664_2022_1210_012</t>
  </si>
  <si>
    <t>2022-12-10</t>
  </si>
  <si>
    <t>Inconnu, Manque fil</t>
  </si>
  <si>
    <t>0411_2022_1204_007</t>
  </si>
  <si>
    <t>2022-12-04</t>
  </si>
  <si>
    <t>condensator doorgebrand --&gt; micro onderdelen op print doorgebrand</t>
  </si>
  <si>
    <t>0433_2022_1203_040</t>
  </si>
  <si>
    <t>2022-12-03</t>
  </si>
  <si>
    <t>Vleugeltje maakt hard piepend geluid</t>
  </si>
  <si>
    <t>Naar gekeken/niet droog laten draaien</t>
  </si>
  <si>
    <t>0374_2022_1202_007</t>
  </si>
  <si>
    <t>2022-12-02</t>
  </si>
  <si>
    <t>doorgemeten en schoongemaakt</t>
  </si>
  <si>
    <t>draait langzaam en klopt dus onvoldoende</t>
  </si>
  <si>
    <t>0489_2022_1201_003</t>
  </si>
  <si>
    <t>2022-12-01</t>
  </si>
  <si>
    <t>motor geheel versleten</t>
  </si>
  <si>
    <t>0017_2022_1126_036</t>
  </si>
  <si>
    <t>2022-11-26</t>
  </si>
  <si>
    <t>gaat neit echt aan, Sluiting?</t>
  </si>
  <si>
    <t>Internet.</t>
  </si>
  <si>
    <t>0410_2022_1119_052</t>
  </si>
  <si>
    <t>2022-11-19</t>
  </si>
  <si>
    <t>Worn out pin on base</t>
  </si>
  <si>
    <t>Won't turn</t>
  </si>
  <si>
    <t>0664_2022_1117_004</t>
  </si>
  <si>
    <t>2022-11-17</t>
  </si>
  <si>
    <t>Fonctionne mal, bruit</t>
  </si>
  <si>
    <t>0664_2022_1117_005</t>
  </si>
  <si>
    <t>Ne peut ouvrir</t>
  </si>
  <si>
    <t>0463_2022_1116_001</t>
  </si>
  <si>
    <t>2022-11-16</t>
  </si>
  <si>
    <t>sw2a 5D0E1</t>
  </si>
  <si>
    <t>motortje hoor je wel draaien maar er gebeurd niets</t>
  </si>
  <si>
    <t>niet aan beginnen. Te ingewikkeld t.o.v. de prijs van een nieuwe mogelijk was de aandrijving gebroken.</t>
  </si>
  <si>
    <t>0300_2022_1112_019</t>
  </si>
  <si>
    <t>2022-11-12</t>
  </si>
  <si>
    <t>Het werkt niet</t>
  </si>
  <si>
    <t>0300_2022_1112_006</t>
  </si>
  <si>
    <t>vastgelopen motor</t>
  </si>
  <si>
    <t>motor is gestopt</t>
  </si>
  <si>
    <t>0074_2022_1111_013</t>
  </si>
  <si>
    <t>2022-11-11</t>
  </si>
  <si>
    <t>0041_2022_1105_002</t>
  </si>
  <si>
    <t>2022-11-05</t>
  </si>
  <si>
    <t>0360_2022_1008_040</t>
  </si>
  <si>
    <t>2022-10-08</t>
  </si>
  <si>
    <t>MC350-MMF-121</t>
  </si>
  <si>
    <t>veer los</t>
  </si>
  <si>
    <t>opschuimer werkt niet</t>
  </si>
  <si>
    <t>veer opnieuw gemonteerd</t>
  </si>
  <si>
    <t>0360_2022_1008_031</t>
  </si>
  <si>
    <t>knop aan/uit defect</t>
  </si>
  <si>
    <t>0192_2022_0926_003</t>
  </si>
  <si>
    <t>2022-09-26</t>
  </si>
  <si>
    <t>LM-150P</t>
  </si>
  <si>
    <t>slaat direct af</t>
  </si>
  <si>
    <t>we nemen m mee</t>
  </si>
  <si>
    <t>0050_2022_0924_053</t>
  </si>
  <si>
    <t>2022-09-24</t>
  </si>
  <si>
    <t>0017_2022_0924_023</t>
  </si>
  <si>
    <t>Geen. Het apparaat doet het gewoon bij de reparateur.</t>
  </si>
  <si>
    <t>Niets. Het apparaat is niet defect.</t>
  </si>
  <si>
    <t>0068_2022_0910_010</t>
  </si>
  <si>
    <t>2022-09-10</t>
  </si>
  <si>
    <t>Doet het niet. Oplader doet het wel.</t>
  </si>
  <si>
    <t>0007_2022_0903_018</t>
  </si>
  <si>
    <t>2022-09-03</t>
  </si>
  <si>
    <t>0009_2022_0903_009</t>
  </si>
  <si>
    <t>condensator kapot, moet vervangen</t>
  </si>
  <si>
    <t>condensator kapot, meneer koopt nieuwe en komt daar t.z.t. mee naar ons RC</t>
  </si>
  <si>
    <t>0015_2022_0903_428</t>
  </si>
  <si>
    <t>sluiting print verbrand</t>
  </si>
  <si>
    <t>0026_2022_0902_010</t>
  </si>
  <si>
    <t>2022-09-02</t>
  </si>
  <si>
    <t>Onduidelijk; waarschijnlijk de aanstuurelectronica</t>
  </si>
  <si>
    <t>Schuimt alleen koud</t>
  </si>
  <si>
    <t>0195_2022_0614_779</t>
  </si>
  <si>
    <t>2022-06-14</t>
  </si>
  <si>
    <t>Total verschmutzt</t>
  </si>
  <si>
    <t>heizt nicht auf</t>
  </si>
  <si>
    <t xml:space="preserve">Gerät total zerlegt, Geräteboden entkalkt und gereinigt. Gerät wieder montiert und gemäß VDE gemessen. </t>
  </si>
  <si>
    <t>0041_2022_0604_003</t>
  </si>
  <si>
    <t>2022-06-04</t>
  </si>
  <si>
    <t>MK650 mmf-903</t>
  </si>
  <si>
    <t>transformator defect</t>
  </si>
  <si>
    <t>0195_2022_0521_739</t>
  </si>
  <si>
    <t>2022-05-21</t>
  </si>
  <si>
    <t>100501</t>
  </si>
  <si>
    <t>Welle sitz fest</t>
  </si>
  <si>
    <t>Schäumer läuft nicht</t>
  </si>
  <si>
    <t xml:space="preserve">Welle gereinigt und gefettet. Testlauf ok. Prüfung gemäß VDE </t>
  </si>
  <si>
    <t>0360_2022_0514_014</t>
  </si>
  <si>
    <t>2022-05-14</t>
  </si>
  <si>
    <t>klopper verbogen</t>
  </si>
  <si>
    <t>klopt niet</t>
  </si>
  <si>
    <t>recht gebogen</t>
  </si>
  <si>
    <t>0360_2022_0514_011</t>
  </si>
  <si>
    <t>klopper krom</t>
  </si>
  <si>
    <t>Recht gebogen</t>
  </si>
  <si>
    <t>0058_2022_0507_022</t>
  </si>
  <si>
    <t>2022-05-07</t>
  </si>
  <si>
    <t>IAN 353475</t>
  </si>
  <si>
    <t>Kapotte printplaat, doorgebrand.</t>
  </si>
  <si>
    <t>Lampje brand maar er gebeurd niks.</t>
  </si>
  <si>
    <t>0114_2022_0506_005</t>
  </si>
  <si>
    <t>2022-05-06</t>
  </si>
  <si>
    <t>werkt in geheel niet</t>
  </si>
  <si>
    <t>0036_2022_0422_027</t>
  </si>
  <si>
    <t>2022-04-22</t>
  </si>
  <si>
    <t>electronica aangetast door water</t>
  </si>
  <si>
    <t>0011_2022_0409_027</t>
  </si>
  <si>
    <t>2022-04-09</t>
  </si>
  <si>
    <t>0134_2022_0409_939</t>
  </si>
  <si>
    <t>Kein Fehler, Gerät funktioniert</t>
  </si>
  <si>
    <t>1x Kontaktspray</t>
  </si>
  <si>
    <t>0041_2022_0402_003</t>
  </si>
  <si>
    <t>2022-04-02</t>
  </si>
  <si>
    <t>Krups Nespresso</t>
  </si>
  <si>
    <t>rad deed het niet</t>
  </si>
  <si>
    <t>0336_2022_0402_010</t>
  </si>
  <si>
    <t>Motor komt niet op gang</t>
  </si>
  <si>
    <t>Motor doorgeblazen en op voeding laten lopen met wat spanning</t>
  </si>
  <si>
    <t>0434_2022_0319_340</t>
  </si>
  <si>
    <t>2022-03-19</t>
  </si>
  <si>
    <t>Gaat niet meer aan</t>
  </si>
  <si>
    <t>0434_2022_0319_321</t>
  </si>
  <si>
    <t>Melk wordt wel warm maar er wordt geen schuim gevormd</t>
  </si>
  <si>
    <t>0336_2022_0305_014</t>
  </si>
  <si>
    <t>2022-03-05</t>
  </si>
  <si>
    <t xml:space="preserve">Werkt niet </t>
  </si>
  <si>
    <t>0434_2022_0219_318</t>
  </si>
  <si>
    <t>2022-02-19</t>
  </si>
  <si>
    <t>Storing in de elektronica</t>
  </si>
  <si>
    <t>0004_2022_0217_009</t>
  </si>
  <si>
    <t>2022-02-17</t>
  </si>
  <si>
    <t>slecht contact?</t>
  </si>
  <si>
    <t>stekkers in het apparaat los- en weer vastgezet</t>
  </si>
  <si>
    <t>0011_2022_0212_017</t>
  </si>
  <si>
    <t>2022-02-12</t>
  </si>
  <si>
    <t>los contact vastgesoldeerd</t>
  </si>
  <si>
    <t>0026_2022_0211_012</t>
  </si>
  <si>
    <t>2022-02-11</t>
  </si>
  <si>
    <t>Vermoedelijk een relais kapot</t>
  </si>
  <si>
    <t>Doet het soms wel, soms niet</t>
  </si>
  <si>
    <t>0050_2022_0205_045</t>
  </si>
  <si>
    <t>2022-02-05</t>
  </si>
  <si>
    <t>0155_2022_0129_031</t>
  </si>
  <si>
    <t>2022-01-29</t>
  </si>
  <si>
    <t>Andrew James</t>
  </si>
  <si>
    <t>AJ000571</t>
  </si>
  <si>
    <t>Fused and blackened electrics</t>
  </si>
  <si>
    <t>0026_2022_0128_002</t>
  </si>
  <si>
    <t>2022-01-28</t>
  </si>
  <si>
    <t>Expresso</t>
  </si>
  <si>
    <t>704</t>
  </si>
  <si>
    <t>Onbekend. Er is met azijn geprobeerd om te ontkalken.</t>
  </si>
  <si>
    <t>Verstopt</t>
  </si>
  <si>
    <t>0040_2021_1218_009</t>
  </si>
  <si>
    <t>2021-12-18</t>
  </si>
  <si>
    <t>deksel sluit niet goed</t>
  </si>
  <si>
    <t>dekselveer teruggeduwd</t>
  </si>
  <si>
    <t>0337_2021_1211_007</t>
  </si>
  <si>
    <t>2021-12-11</t>
  </si>
  <si>
    <t>Vocht in electromotor</t>
  </si>
  <si>
    <t>Warmt nog wel, maar schuimt niet</t>
  </si>
  <si>
    <t>0040_2021_1030_012</t>
  </si>
  <si>
    <t>2021-10-30</t>
  </si>
  <si>
    <t>temperatuur sensor kapot</t>
  </si>
  <si>
    <t>wordt niet erg warm</t>
  </si>
  <si>
    <t>nieuwe sensor geplaatst (heeft klant gekocht)</t>
  </si>
  <si>
    <t>0040_2021_1030_008</t>
  </si>
  <si>
    <t>motortje zit vast</t>
  </si>
  <si>
    <t>molentje draait niet meer</t>
  </si>
  <si>
    <t>motortje gangbaar gemaakt</t>
  </si>
  <si>
    <t>0336_2021_1030_002</t>
  </si>
  <si>
    <t>SM9415</t>
  </si>
  <si>
    <t>0061_2021_1029_021</t>
  </si>
  <si>
    <t>2021-10-29</t>
  </si>
  <si>
    <t>0004_2021_1014_013</t>
  </si>
  <si>
    <t>2021-10-14</t>
  </si>
  <si>
    <t>schakelaar vuil</t>
  </si>
  <si>
    <t>werkt gedeeltelijk</t>
  </si>
  <si>
    <t>0061_2021_0925_367</t>
  </si>
  <si>
    <t>2021-09-25</t>
  </si>
  <si>
    <t>Taken offsite</t>
  </si>
  <si>
    <t>0004_2021_0923_020</t>
  </si>
  <si>
    <t>2021-09-23</t>
  </si>
  <si>
    <t>warmt niet meer</t>
  </si>
  <si>
    <t>0217_2021_0904_019</t>
  </si>
  <si>
    <t>2021-09-04</t>
  </si>
  <si>
    <t>Customer couldn't wait, so not seen</t>
  </si>
  <si>
    <t>Customer couldn't wait - will bring back next month.</t>
  </si>
  <si>
    <t>0134_2021_0711_853</t>
  </si>
  <si>
    <t>2021-07-11</t>
  </si>
  <si>
    <t>Bodum</t>
  </si>
  <si>
    <t>Keine Kunktion</t>
  </si>
  <si>
    <t>Bei sensibler Bedienung funktioniert das Gerät</t>
  </si>
  <si>
    <t>0050_2021_0605_1200</t>
  </si>
  <si>
    <t>2021-06-05</t>
  </si>
  <si>
    <t>wordt warm maar binnenwerk draait niet</t>
  </si>
  <si>
    <t>0050_2021_0303_1241</t>
  </si>
  <si>
    <t>2021-03-03</t>
  </si>
  <si>
    <t>mod3192</t>
  </si>
  <si>
    <t>0050_2021_0107_1306</t>
  </si>
  <si>
    <t>2021-01-07</t>
  </si>
  <si>
    <t>motor kapot</t>
  </si>
  <si>
    <t>0050_2020_1121_3055</t>
  </si>
  <si>
    <t>2020-11-21</t>
  </si>
  <si>
    <t>motor defect tgv roest</t>
  </si>
  <si>
    <t>schuimt niet meer</t>
  </si>
  <si>
    <t>0004_2020_1001_006</t>
  </si>
  <si>
    <t>2020-10-01</t>
  </si>
  <si>
    <t>0009_2020_0307_024</t>
  </si>
  <si>
    <t>2020-03-07</t>
  </si>
  <si>
    <t>magneetje draait niet of vliegt er af</t>
  </si>
  <si>
    <t>niet repareerbaar</t>
  </si>
  <si>
    <t>0102_2020_0307_071</t>
  </si>
  <si>
    <t>printplaat is stuk</t>
  </si>
  <si>
    <t>hij doet het niet meer</t>
  </si>
  <si>
    <t>0041_2020_0307_010</t>
  </si>
  <si>
    <t>0017_2020_0229_026</t>
  </si>
  <si>
    <t>2020-02-29</t>
  </si>
  <si>
    <t xml:space="preserve">Electronische sturing defect </t>
  </si>
  <si>
    <t>De melk wordt niet meer warm.</t>
  </si>
  <si>
    <t>0017_2020_0229_009</t>
  </si>
  <si>
    <t>Petra</t>
  </si>
  <si>
    <t>MS19.36</t>
  </si>
  <si>
    <t>Thermische beveiliging kapot</t>
  </si>
  <si>
    <t>Th beveiliging vervangen</t>
  </si>
  <si>
    <t>0074_2020_0226_011</t>
  </si>
  <si>
    <t>2020-02-26</t>
  </si>
  <si>
    <t>0004_2020_0213_003</t>
  </si>
  <si>
    <t>2020-02-13</t>
  </si>
  <si>
    <t>CA6500/60/A</t>
  </si>
  <si>
    <t>opschuimer schuimt niet</t>
  </si>
  <si>
    <t>apparaat werkt goed, is echter niet om chocomel te maken!</t>
  </si>
  <si>
    <t>0011_2020_0208_019</t>
  </si>
  <si>
    <t>2020-02-08</t>
  </si>
  <si>
    <t>melk koud</t>
  </si>
  <si>
    <t>0047_2020_0201_010</t>
  </si>
  <si>
    <t>2020-02-01</t>
  </si>
  <si>
    <t>Cremia</t>
  </si>
  <si>
    <t>Wil niet meer aan</t>
  </si>
  <si>
    <t>Elektronica defect waardoor bediening niet meer werkt</t>
  </si>
  <si>
    <t>0056_2020_0131_249</t>
  </si>
  <si>
    <t>2020-01-31</t>
  </si>
  <si>
    <t>0056_2020_0131_247</t>
  </si>
  <si>
    <t>motor verroest</t>
  </si>
  <si>
    <t>draait niet rond</t>
  </si>
  <si>
    <t>0036_2020_0114_002</t>
  </si>
  <si>
    <t>2020-01-14</t>
  </si>
  <si>
    <t>0050_2020_0111_1022</t>
  </si>
  <si>
    <t>2020-01-11</t>
  </si>
  <si>
    <t>na lawaai uitgezet, doet het niet meer</t>
  </si>
  <si>
    <t>0068_2020_0111_005</t>
  </si>
  <si>
    <t>wietje draait niet.</t>
  </si>
  <si>
    <t>0015_2020_0104_781</t>
  </si>
  <si>
    <t>2020-01-04</t>
  </si>
  <si>
    <t>electronisch</t>
  </si>
  <si>
    <t>verwarmt niet meer</t>
  </si>
  <si>
    <t>te gecompliseerd</t>
  </si>
  <si>
    <t>0016_2020_0104_299</t>
  </si>
  <si>
    <t>CM182</t>
  </si>
  <si>
    <t>vocht ingekomen zekering en spoel kapot</t>
  </si>
  <si>
    <t>zekering blijft eruit knallen en er is nog meer stuk</t>
  </si>
  <si>
    <t>0041_2019_1207_015</t>
  </si>
  <si>
    <t>2019-12-07</t>
  </si>
  <si>
    <t xml:space="preserve">asje zat er niet goed in </t>
  </si>
  <si>
    <t xml:space="preserve">as draaide niet </t>
  </si>
  <si>
    <t>asje er in gedrukt</t>
  </si>
  <si>
    <t>0489_2019_1205_002</t>
  </si>
  <si>
    <t>2019-12-05</t>
  </si>
  <si>
    <t>Breuk gelijmd</t>
  </si>
  <si>
    <t>0031_2019_1130_007</t>
  </si>
  <si>
    <t>2019-11-30</t>
  </si>
  <si>
    <t>Is niet te demonteren</t>
  </si>
  <si>
    <t>0040_2019_1130_035</t>
  </si>
  <si>
    <t>bodemdeel zit los</t>
  </si>
  <si>
    <t>0050_2019_1130_004</t>
  </si>
  <si>
    <t>Motor defect verroest</t>
  </si>
  <si>
    <t>Wil niet opschuimen</t>
  </si>
  <si>
    <t>Nieuwe motor kost te veel</t>
  </si>
  <si>
    <t>0061_2019_1123_124</t>
  </si>
  <si>
    <t>2019-11-23</t>
  </si>
  <si>
    <t>0061_2019_1123_017</t>
  </si>
  <si>
    <t>Vonshef</t>
  </si>
  <si>
    <t>0011_2019_1109_002</t>
  </si>
  <si>
    <t>2019-11-09</t>
  </si>
  <si>
    <t>vastgelopen en doorgebrand</t>
  </si>
  <si>
    <t>0021_2019_1019_022</t>
  </si>
  <si>
    <t>2019-10-19</t>
  </si>
  <si>
    <t>AC-1EU-PL</t>
  </si>
  <si>
    <t>Verwarmt wel, schuimt niet meer op</t>
  </si>
  <si>
    <t>0004_2019_1017_012</t>
  </si>
  <si>
    <t>2019-10-17</t>
  </si>
  <si>
    <t>wieltje draait niet mee</t>
  </si>
  <si>
    <t>motors lagers ingespoten met WD40</t>
  </si>
  <si>
    <t>0027_2019_1012_004</t>
  </si>
  <si>
    <t>2019-10-12</t>
  </si>
  <si>
    <t>Is niet open te krijgen</t>
  </si>
  <si>
    <t>0025_2019_1012_014</t>
  </si>
  <si>
    <t>Warmt niet meer op</t>
  </si>
  <si>
    <t>Niet te herstellen</t>
  </si>
  <si>
    <t>0016_2019_1005_539</t>
  </si>
  <si>
    <t>2019-10-05</t>
  </si>
  <si>
    <t>Type 350/mmF12.1</t>
  </si>
  <si>
    <t>probleem niet gevonden</t>
  </si>
  <si>
    <t>0007_2019_1005_058</t>
  </si>
  <si>
    <t>maakt geen schuim meer</t>
  </si>
  <si>
    <t>is niet te repareren</t>
  </si>
  <si>
    <t>0041_2019_1005_017</t>
  </si>
  <si>
    <t>0040_2019_0928_034</t>
  </si>
  <si>
    <t>2019-09-28</t>
  </si>
  <si>
    <t>LM-140P</t>
  </si>
  <si>
    <t>besturing defect</t>
  </si>
  <si>
    <t>verwarmt wel maar klopt niet</t>
  </si>
  <si>
    <t>printplaatje niet te vervangen</t>
  </si>
  <si>
    <t>0036_2019_0920_004</t>
  </si>
  <si>
    <t>2019-09-20</t>
  </si>
  <si>
    <t>vieze contacten</t>
  </si>
  <si>
    <t>contacten gereinigd</t>
  </si>
  <si>
    <t>0046_2019_0913_947</t>
  </si>
  <si>
    <t>2019-09-13</t>
  </si>
  <si>
    <t>Bellagio</t>
  </si>
  <si>
    <t>0015_2019_0907_827</t>
  </si>
  <si>
    <t>2019-09-07</t>
  </si>
  <si>
    <t>geen passend gereedschap</t>
  </si>
  <si>
    <t>0016_2019_0907_033</t>
  </si>
  <si>
    <t>doet niets, is nat geweest</t>
  </si>
  <si>
    <t>hersteld met contactspray</t>
  </si>
  <si>
    <t>0091_2019_0803_015</t>
  </si>
  <si>
    <t>2019-08-03</t>
  </si>
  <si>
    <t>0011_2019_0608_019</t>
  </si>
  <si>
    <t>2019-06-08</t>
  </si>
  <si>
    <t>0025_2019_0608_004</t>
  </si>
  <si>
    <t>Veroorzaakt kortsluiting</t>
  </si>
  <si>
    <t>Niet te openen.</t>
  </si>
  <si>
    <t>0692_2019_0516_002</t>
  </si>
  <si>
    <t>2019-05-16</t>
  </si>
  <si>
    <t>0016_2019_0504_864</t>
  </si>
  <si>
    <t>2019-05-04</t>
  </si>
  <si>
    <t xml:space="preserve">LZHZXY F280E </t>
  </si>
  <si>
    <t>Misschien opschuimhulpstukje vervangen</t>
  </si>
  <si>
    <t>ander opschuimhulpstukje gebruiken</t>
  </si>
  <si>
    <t>0021_2019_0420_016</t>
  </si>
  <si>
    <t>2019-04-20</t>
  </si>
  <si>
    <t>72033</t>
  </si>
  <si>
    <t>Gebruiksaanwijzing niet goed gelezen ...</t>
  </si>
  <si>
    <t>RTFM, apparaat was niet defect</t>
  </si>
  <si>
    <t>0021_2019_0420_015</t>
  </si>
  <si>
    <t>Motortje draaide niet, vervuild.</t>
  </si>
  <si>
    <t>De toetsen doen het niet</t>
  </si>
  <si>
    <t>Motortje gesmeerd</t>
  </si>
  <si>
    <t>0004_2019_0418_007</t>
  </si>
  <si>
    <t>2019-04-18</t>
  </si>
  <si>
    <t>CA500</t>
  </si>
  <si>
    <t>draad + stekker vervangen</t>
  </si>
  <si>
    <t>0016_2019_0406_792</t>
  </si>
  <si>
    <t>2019-04-06</t>
  </si>
  <si>
    <t>printplaat geoxideerd hitte schade</t>
  </si>
  <si>
    <t>werkt soms niet</t>
  </si>
  <si>
    <t>printplaat zonder resultaat door gesoldeerd</t>
  </si>
  <si>
    <t>0046_2019_0326_005</t>
  </si>
  <si>
    <t>2019-03-26</t>
  </si>
  <si>
    <t>0011_2019_0309_003</t>
  </si>
  <si>
    <t>2019-03-09</t>
  </si>
  <si>
    <t xml:space="preserve">Senseo </t>
  </si>
  <si>
    <t>Doet het af en toe niet</t>
  </si>
  <si>
    <t>0011_2019_0309_019</t>
  </si>
  <si>
    <t>apparaat niet te demonteren</t>
  </si>
  <si>
    <t>0041_2019_0302_008</t>
  </si>
  <si>
    <t>2019-03-02</t>
  </si>
  <si>
    <t>0036_2019_0215_020</t>
  </si>
  <si>
    <t>2019-02-15</t>
  </si>
  <si>
    <t>Aan/uit schakelaar zit vast</t>
  </si>
  <si>
    <t>0040_2019_0126_027</t>
  </si>
  <si>
    <t>2019-01-26</t>
  </si>
  <si>
    <t>schuimveertje zat vast (vervuild)</t>
  </si>
  <si>
    <t>0031_2019_0126_007</t>
  </si>
  <si>
    <t>Kapotte motor</t>
  </si>
  <si>
    <t>Omdat motor kapot is</t>
  </si>
  <si>
    <t>0041_2019_0105_018</t>
  </si>
  <si>
    <t>2019-01-05</t>
  </si>
  <si>
    <t xml:space="preserve">roerwieltje draait niet </t>
  </si>
  <si>
    <t>roerwieltje draait niet</t>
  </si>
  <si>
    <t>0007_2019_0105_039</t>
  </si>
  <si>
    <t>0043_2019_0104_017</t>
  </si>
  <si>
    <t>2019-01-04</t>
  </si>
  <si>
    <t>Analit</t>
  </si>
  <si>
    <t>oorzaak niet kunnen vinden</t>
  </si>
  <si>
    <t>0047_2018_1201_017</t>
  </si>
  <si>
    <t>2018-12-01</t>
  </si>
  <si>
    <t>Schakelaar of electronisch defect</t>
  </si>
  <si>
    <t>Contact werkt niet, gaat direct weer uit</t>
  </si>
  <si>
    <t>0011_2018_1110_022</t>
  </si>
  <si>
    <t>2018-11-10</t>
  </si>
  <si>
    <t>doet het soms wel, soms niet</t>
  </si>
  <si>
    <t>contactpunten zijn te fragiel om te herstellen</t>
  </si>
  <si>
    <t>0027_2018_1110_009</t>
  </si>
  <si>
    <t>Warmt op, maar schuimt niet meer</t>
  </si>
  <si>
    <t>Niets</t>
  </si>
  <si>
    <t>0004_2018_1108_013</t>
  </si>
  <si>
    <t>2018-11-08</t>
  </si>
  <si>
    <t>HD2019</t>
  </si>
  <si>
    <t>doet niets. Beveiliging geblokkeerd?</t>
  </si>
  <si>
    <t>0004_2018_1103_010</t>
  </si>
  <si>
    <t>2018-11-03</t>
  </si>
  <si>
    <t>0031_2018_1027_019</t>
  </si>
  <si>
    <t>2018-10-27</t>
  </si>
  <si>
    <t>Te complex</t>
  </si>
  <si>
    <t>Verwarmd niet meer</t>
  </si>
  <si>
    <t>Mw. gaat product terugsturen i.v.m. garantie</t>
  </si>
  <si>
    <t>0017_2018_1027_027</t>
  </si>
  <si>
    <t>motor deed het niet</t>
  </si>
  <si>
    <t>0017_2018_1027_004</t>
  </si>
  <si>
    <t>3194</t>
  </si>
  <si>
    <t>Motor vervangen uit ander apparaat dat klant ook heeft</t>
  </si>
  <si>
    <t>0021_2018_1020_021</t>
  </si>
  <si>
    <t>2018-10-20</t>
  </si>
  <si>
    <t>Apparaat schakelt te snel uit</t>
  </si>
  <si>
    <t>0007_2018_1006_044</t>
  </si>
  <si>
    <t>2018-10-06</t>
  </si>
  <si>
    <t>print defect, zat water in</t>
  </si>
  <si>
    <t>0017_2018_0929_035</t>
  </si>
  <si>
    <t>2018-09-29</t>
  </si>
  <si>
    <t>Verwarmingselement is kapot. Niet te repareren.</t>
  </si>
  <si>
    <t>Wordt niet warm.</t>
  </si>
  <si>
    <t>0031_2018_0929_025</t>
  </si>
  <si>
    <t>1715</t>
  </si>
  <si>
    <t>Melk schuimt niet op</t>
  </si>
  <si>
    <t>Motortje gesmeerd loopt erg zwaar, advies is laten inwerken en thuis uitproberen</t>
  </si>
  <si>
    <t>0017_2018_0922_012</t>
  </si>
  <si>
    <t>2018-09-22</t>
  </si>
  <si>
    <t>XH 91 86</t>
  </si>
  <si>
    <t>Wordt niet meer warm.</t>
  </si>
  <si>
    <t>Moet doorgemeten worden, maar er is geen doormeetapparaat. Klant kan terugkomen bij volgende bijeenkomst.</t>
  </si>
  <si>
    <t>0004_2018_0920_022</t>
  </si>
  <si>
    <t>2018-09-20</t>
  </si>
  <si>
    <t>Senseo CA 6500</t>
  </si>
  <si>
    <t>doet het niet - motor defect</t>
  </si>
  <si>
    <t>0025_2018_0908_028</t>
  </si>
  <si>
    <t>2018-09-08</t>
  </si>
  <si>
    <t>CQ6502</t>
  </si>
  <si>
    <t>Doet niets, schakelaar defect?</t>
  </si>
  <si>
    <t>hjeel lastig te openen</t>
  </si>
  <si>
    <t>0011_2018_0908_068</t>
  </si>
  <si>
    <t>Nescafé</t>
  </si>
  <si>
    <t>0025_2018_0908_025</t>
  </si>
  <si>
    <t>Klopt niet</t>
  </si>
  <si>
    <t>0016_2018_0901_389</t>
  </si>
  <si>
    <t>2018-09-01</t>
  </si>
  <si>
    <t>F280E</t>
  </si>
  <si>
    <t>middelste stand werkt niet</t>
  </si>
  <si>
    <t>0031_2018_0825_030</t>
  </si>
  <si>
    <t>2018-08-25</t>
  </si>
  <si>
    <t>Element</t>
  </si>
  <si>
    <t>Blijft steken op knop blauw</t>
  </si>
  <si>
    <t>Element defect</t>
  </si>
  <si>
    <t>0014_2018_0804_010</t>
  </si>
  <si>
    <t>2018-08-04</t>
  </si>
  <si>
    <t>apparaat warmt niet op</t>
  </si>
  <si>
    <t>Niet open te krijgen; waarschijnlijk element kapot</t>
  </si>
  <si>
    <t>0040_2018_0728_015</t>
  </si>
  <si>
    <t>2018-07-28</t>
  </si>
  <si>
    <t>probleem sit ik kannetje, de voeding is niet goed</t>
  </si>
  <si>
    <t>0029_2018_0724_943</t>
  </si>
  <si>
    <t>2018-07-24</t>
  </si>
  <si>
    <t>niet demontabel</t>
  </si>
  <si>
    <t>0025_2018_0714_033</t>
  </si>
  <si>
    <t>2018-07-14</t>
  </si>
  <si>
    <t>Verwarmd niet.</t>
  </si>
  <si>
    <t>Geperste gehuizing, niet open te maken</t>
  </si>
  <si>
    <t>0009_2018_0707_034</t>
  </si>
  <si>
    <t>2018-07-07</t>
  </si>
  <si>
    <t>lange tijd niet gebruikt</t>
  </si>
  <si>
    <t>gedemonteerd en gemonteerd</t>
  </si>
  <si>
    <t>0009_2018_0707_033</t>
  </si>
  <si>
    <t>uitgefikt</t>
  </si>
  <si>
    <t>vonkte</t>
  </si>
  <si>
    <t>0016_2018_0707_269</t>
  </si>
  <si>
    <t>Garde draait niet meer</t>
  </si>
  <si>
    <t>Apparaat was niet te openen</t>
  </si>
  <si>
    <t>0017_2018_0630_017</t>
  </si>
  <si>
    <t>2018-06-30</t>
  </si>
  <si>
    <t>hij doet het niet</t>
  </si>
  <si>
    <t>stop sloeg door</t>
  </si>
  <si>
    <t>Niet meer te repareren.</t>
  </si>
  <si>
    <t>0011_2018_0609_018</t>
  </si>
  <si>
    <t>2018-06-09</t>
  </si>
  <si>
    <t>BMAD550A1</t>
  </si>
  <si>
    <t>apparaat maakt geen contact met het plaatje</t>
  </si>
  <si>
    <t>voeding defect en doorgebrand</t>
  </si>
  <si>
    <t>0058_2018_0602_010</t>
  </si>
  <si>
    <t>2018-06-02</t>
  </si>
  <si>
    <t>NMF 802</t>
  </si>
  <si>
    <t>Printplaat verbrand</t>
  </si>
  <si>
    <t>Geen printplaat of onderdelen daarvoor beschikbaar.</t>
  </si>
  <si>
    <t>0043_2018_0601_007</t>
  </si>
  <si>
    <t>2018-06-01</t>
  </si>
  <si>
    <t>Gebroken contact</t>
  </si>
  <si>
    <t>Condensator gesoldeerd</t>
  </si>
  <si>
    <t>0043_2018_0601_003</t>
  </si>
  <si>
    <t>Thermische beveiliging defect</t>
  </si>
  <si>
    <t>Tijdelijke overbrugging gemaakt</t>
  </si>
  <si>
    <t>0019_2018_0512_003</t>
  </si>
  <si>
    <t>2018-05-12</t>
  </si>
  <si>
    <t>Blaricum</t>
  </si>
  <si>
    <t>Apparaat werkt niet</t>
  </si>
  <si>
    <t>Elektronica defect, niet open te maken</t>
  </si>
  <si>
    <t>met 3 schroevedraaiers nog niet open te krijgen</t>
  </si>
  <si>
    <t>0016_2018_0505_185</t>
  </si>
  <si>
    <t>2018-05-05</t>
  </si>
  <si>
    <t>garde werkt niet</t>
  </si>
  <si>
    <t>slijtage en vervuiling</t>
  </si>
  <si>
    <t>0015_2018_0407_213</t>
  </si>
  <si>
    <t>2018-04-07</t>
  </si>
  <si>
    <t>draaid niet meer</t>
  </si>
  <si>
    <t>asje weer gangbaar gemaakt</t>
  </si>
  <si>
    <t>0024_2018_0407_465</t>
  </si>
  <si>
    <t>Zekering</t>
  </si>
  <si>
    <t>Na vervangen zekering nog steeds defect</t>
  </si>
  <si>
    <t>0011_2018_0310_014</t>
  </si>
  <si>
    <t>2018-03-10</t>
  </si>
  <si>
    <t>schuimt niet meer op</t>
  </si>
  <si>
    <t>zeefje kapot?</t>
  </si>
  <si>
    <t>bus in rotor gezet</t>
  </si>
  <si>
    <t>0007_2018_0303_050</t>
  </si>
  <si>
    <t>2018-03-03</t>
  </si>
  <si>
    <t>SMA 500 B !</t>
  </si>
  <si>
    <t>n.v.t./onbekend</t>
  </si>
  <si>
    <t>Print defect</t>
  </si>
  <si>
    <t>0024_2018_0303_450</t>
  </si>
  <si>
    <t>Model 3194</t>
  </si>
  <si>
    <t>Wordt niet meer heet</t>
  </si>
  <si>
    <t>oorzaak niet gevonden. Start wel met verwarmen, maar blijft afslaan</t>
  </si>
  <si>
    <t>0016_2018_0303_65</t>
  </si>
  <si>
    <t>MK650 model MMF-903</t>
  </si>
  <si>
    <t>twee nieuwe thermozekeringen</t>
  </si>
  <si>
    <t>0024_2018_0303_449</t>
  </si>
  <si>
    <t>Aerocino 3190</t>
  </si>
  <si>
    <t>Zekering kopen</t>
  </si>
  <si>
    <t>0024_2018_0203_439</t>
  </si>
  <si>
    <t>2018-02-03</t>
  </si>
  <si>
    <t>Motor vast door roest</t>
  </si>
  <si>
    <t>0024_2018_0203_443</t>
  </si>
  <si>
    <t>geen gereedschap beschikbaar om te openen</t>
  </si>
  <si>
    <t>0015_2018_0203_222</t>
  </si>
  <si>
    <t>maakt geen kontakt</t>
  </si>
  <si>
    <t>moduul defect</t>
  </si>
  <si>
    <t>0040_2018_0127_036</t>
  </si>
  <si>
    <t>2018-01-27</t>
  </si>
  <si>
    <t>stafje gebroken</t>
  </si>
  <si>
    <t>stafje gelijmd</t>
  </si>
  <si>
    <t>0017_2018_0127_23</t>
  </si>
  <si>
    <t>roerdingetje hapert</t>
  </si>
  <si>
    <t>doorvoerrubber van mixer zit vol melk. Rubber schoonghemaakt.</t>
  </si>
  <si>
    <t>Apparaat geheel demonteren en asje uit doorvoer verwijderen.</t>
  </si>
  <si>
    <t>0010_2018_0126_2</t>
  </si>
  <si>
    <t>2018-01-26</t>
  </si>
  <si>
    <t>Foromost</t>
  </si>
  <si>
    <t>BM4250</t>
  </si>
  <si>
    <t>niet te repareren</t>
  </si>
  <si>
    <t>0021_2018_0120_013</t>
  </si>
  <si>
    <t>2018-01-20</t>
  </si>
  <si>
    <t>Schuimt niet meer op, wordt nog wel warm</t>
  </si>
  <si>
    <t>Motor schoongemaakt en gesmeerd</t>
  </si>
  <si>
    <t>Asje loopt dwars door de bodem, daardoor gevoelig voor lekkage</t>
  </si>
  <si>
    <t>0017_2018_0119_8</t>
  </si>
  <si>
    <t>2018-01-19</t>
  </si>
  <si>
    <t>brengt melk aan de kook, maar de melk gaat niet schuimen</t>
  </si>
  <si>
    <t>het apparaat draait niet</t>
  </si>
  <si>
    <t>0024_2017_1202_335</t>
  </si>
  <si>
    <t>2017-12-02</t>
  </si>
  <si>
    <t>0014_2017_1202_8</t>
  </si>
  <si>
    <t>10661</t>
  </si>
  <si>
    <t>Doet niets, batterijen zijn vervangen</t>
  </si>
  <si>
    <t>Motor kapot</t>
  </si>
  <si>
    <t>Niet meer te repareren</t>
  </si>
  <si>
    <t>0021_2017_1118_5</t>
  </si>
  <si>
    <t>2017-11-18</t>
  </si>
  <si>
    <t>Draait niet meer rond</t>
  </si>
  <si>
    <t>Asje schoongemaakt, kleefde in het lager</t>
  </si>
  <si>
    <t>0036_2017_1117_007</t>
  </si>
  <si>
    <t>2017-11-17</t>
  </si>
  <si>
    <t>aan/uit knop defect</t>
  </si>
  <si>
    <t>aan/uitknop werkt niet goed</t>
  </si>
  <si>
    <t>was niet te openen</t>
  </si>
  <si>
    <t>0058_2017_1104_003</t>
  </si>
  <si>
    <t>2017-11-04</t>
  </si>
  <si>
    <t>Team Cuisine H3416</t>
  </si>
  <si>
    <t>Motor geoxideerd.</t>
  </si>
  <si>
    <t>0016_2017_1104_570</t>
  </si>
  <si>
    <t>Lekt</t>
  </si>
  <si>
    <t>Schoonmaken</t>
  </si>
  <si>
    <t>0016_2017_1104_660</t>
  </si>
  <si>
    <t>Geen stroom</t>
  </si>
  <si>
    <t>Onduidelijk waar defect zit</t>
  </si>
  <si>
    <t>0</t>
  </si>
  <si>
    <t>0015_2017_1104_611</t>
  </si>
  <si>
    <t>plastic deel afgebroken</t>
  </si>
  <si>
    <t>0002_2017_1028_10094</t>
  </si>
  <si>
    <t>2017-10-28</t>
  </si>
  <si>
    <t>Ridderkerk</t>
  </si>
  <si>
    <t>Schuimer draait niet</t>
  </si>
  <si>
    <t>Vastzittende as</t>
  </si>
  <si>
    <t>los gemaakt met spray</t>
  </si>
  <si>
    <t>0004_2017_0928_15</t>
  </si>
  <si>
    <t>2017-09-28</t>
  </si>
  <si>
    <t>SP220</t>
  </si>
  <si>
    <t>0015_2017_0902_103</t>
  </si>
  <si>
    <t>2017-09-02</t>
  </si>
  <si>
    <t>LM 180</t>
  </si>
  <si>
    <t>mechanisch</t>
  </si>
  <si>
    <t>0021_2017_0617_001</t>
  </si>
  <si>
    <t>2017-06-17</t>
  </si>
  <si>
    <t>Electronica?</t>
  </si>
  <si>
    <t>Apparaat niet goed uit elkaar te krijgen</t>
  </si>
  <si>
    <t>0016_2017_0603_777</t>
  </si>
  <si>
    <t>2017-06-03</t>
  </si>
  <si>
    <t>kloppertje klopt niet</t>
  </si>
  <si>
    <t>as zit vast</t>
  </si>
  <si>
    <t>ontkalken</t>
  </si>
  <si>
    <t>0007_2017_0506_1006</t>
  </si>
  <si>
    <t>2017-05-06</t>
  </si>
  <si>
    <t>Elektronische regeling?</t>
  </si>
  <si>
    <t>0010_2017_0331_6</t>
  </si>
  <si>
    <t>2017-03-31</t>
  </si>
  <si>
    <t>inductiemotor defect</t>
  </si>
  <si>
    <t>motor is stuk</t>
  </si>
  <si>
    <t>0129_2017_0324_071</t>
  </si>
  <si>
    <t>2017-03-24</t>
  </si>
  <si>
    <t>doesn't work, gas leaking?</t>
  </si>
  <si>
    <t>gave new suggestions</t>
  </si>
  <si>
    <t>0024_2017_0304_168</t>
  </si>
  <si>
    <t>2017-03-04</t>
  </si>
  <si>
    <t>XL2000 41</t>
  </si>
  <si>
    <t>vast zittend roerwerk</t>
  </si>
  <si>
    <t>los gemaakt en nagespoeld met water</t>
  </si>
  <si>
    <t>0016_2017_0107_713</t>
  </si>
  <si>
    <t>2017-01-07</t>
  </si>
  <si>
    <t>probleem niet opgelost</t>
  </si>
  <si>
    <t>heel veel schroefjes, ze zitten er allemaal weer in</t>
  </si>
  <si>
    <t>0692_2016_0118_001</t>
  </si>
  <si>
    <t>2016-01-18</t>
  </si>
  <si>
    <t>heating element</t>
  </si>
  <si>
    <t>buttons</t>
  </si>
  <si>
    <t>magnetic coupling</t>
  </si>
  <si>
    <t>mains cable</t>
  </si>
  <si>
    <t>motor+buttons</t>
  </si>
  <si>
    <t>blender arm</t>
  </si>
  <si>
    <t>gear</t>
  </si>
  <si>
    <t>blender arm fastening mechanism</t>
  </si>
  <si>
    <t>motor+housing</t>
  </si>
  <si>
    <t>fuse</t>
  </si>
  <si>
    <t>frothers</t>
  </si>
  <si>
    <t>blenders</t>
  </si>
  <si>
    <t>static, questionmarks removed</t>
  </si>
  <si>
    <t>Milk frothers n=68</t>
  </si>
  <si>
    <t>Hand blenders n=66</t>
  </si>
  <si>
    <t>blender arm connection</t>
  </si>
  <si>
    <t>data for graphing ('other' categpry added for viz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</si>
</sst>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name val="Calibri"/>
    </font>
    <font>
      <b/>
      <sz val="11"/>
      <color rgb="FFFFFFFF"/>
      <name val="Calibri"/>
      <family val="2"/>
    </font>
    <font>
      <sz val="11"/>
      <color rgb="FF000000"/>
      <name val="Calibri"/>
      <family val="2"/>
    </font>
    <font>
      <sz val="11"/>
      <color rgb="FF000000"/>
      <name val="Open Sans"/>
    </font>
    <font>
      <sz val="11"/>
      <name val="Calibri"/>
      <family val="2"/>
    </font>
    <font>
      <sz val="11"/>
      <name val="Calibri"/>
      <family val="2"/>
    </font>
    <font>
      <b/>
      <sz val="11"/>
      <name val="Calibri"/>
      <family val="2"/>
    </font>
    <font>
      <b/>
      <sz val="18"/>
      <name val="Calibri"/>
      <family val="2"/>
    </font>
    <font>
      <sz val="11"/>
      <color theme="1"/>
      <name val="Calibri"/>
      <family val="2"/>
    </font>
  </fonts>
  <fills count="12">
    <fill>
      <patternFill patternType="none"/>
    </fill>
    <fill>
      <patternFill patternType="gray125"/>
    </fill>
    <fill>
      <patternFill patternType="solid">
        <fgColor rgb="FF2B307C"/>
      </patternFill>
    </fill>
    <fill>
      <patternFill patternType="solid">
        <fgColor rgb="FFB8CCE4"/>
        <bgColor rgb="FFB8CCE4"/>
      </patternFill>
    </fill>
    <fill>
      <patternFill patternType="solid">
        <fgColor rgb="FFDCE6F1"/>
        <bgColor rgb="FFDCE6F1"/>
      </patternFill>
    </fill>
    <fill>
      <patternFill patternType="solid">
        <fgColor theme="0"/>
        <bgColor indexed="64"/>
      </patternFill>
    </fill>
    <fill>
      <patternFill patternType="solid">
        <fgColor theme="0"/>
        <bgColor rgb="FFB8CCE4"/>
      </patternFill>
    </fill>
    <fill>
      <patternFill patternType="solid">
        <fgColor theme="0"/>
        <bgColor rgb="FFDCE6F1"/>
      </patternFill>
    </fill>
    <fill>
      <patternFill patternType="solid">
        <fgColor theme="6"/>
        <bgColor indexed="64"/>
      </patternFill>
    </fill>
    <fill>
      <patternFill patternType="solid">
        <fgColor rgb="FF2B307C"/>
        <bgColor rgb="FF000000"/>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26">
    <border>
      <left/>
      <right/>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FFFFFF"/>
      </left>
      <right style="thin">
        <color rgb="FFFFFFFF"/>
      </right>
      <top/>
      <bottom style="thin">
        <color rgb="FFFFFFFF"/>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rgb="FFFFFFFF"/>
      </right>
      <top/>
      <bottom style="thick">
        <color rgb="FFFFFFFF"/>
      </bottom>
      <diagonal/>
    </border>
    <border>
      <left style="thin">
        <color rgb="FFFFFFFF"/>
      </left>
      <right style="thin">
        <color rgb="FFFFFFFF"/>
      </right>
      <top/>
      <bottom style="thick">
        <color rgb="FFFFFFFF"/>
      </bottom>
      <diagonal/>
    </border>
    <border>
      <left style="thin">
        <color rgb="FFFFFFFF"/>
      </left>
      <right/>
      <top/>
      <bottom style="thick">
        <color rgb="FFFFFFFF"/>
      </bottom>
      <diagonal/>
    </border>
    <border>
      <left/>
      <right style="thin">
        <color rgb="FFFFFFFF"/>
      </right>
      <top/>
      <bottom style="thin">
        <color rgb="FFFFFFFF"/>
      </bottom>
      <diagonal/>
    </border>
    <border>
      <left/>
      <right style="thin">
        <color rgb="FFFFFFFF"/>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88">
    <xf numFmtId="0" fontId="0" fillId="0" borderId="0" xfId="0"/>
    <xf numFmtId="0" fontId="1" fillId="2" borderId="0" xfId="0" applyFont="1" applyFill="1" applyAlignment="1">
      <alignment vertical="top" wrapText="1"/>
    </xf>
    <xf numFmtId="0" fontId="2" fillId="3" borderId="1" xfId="0" applyFont="1" applyFill="1" applyBorder="1"/>
    <xf numFmtId="0" fontId="2" fillId="3" borderId="2" xfId="0" applyFont="1" applyFill="1" applyBorder="1"/>
    <xf numFmtId="0" fontId="2" fillId="3" borderId="3" xfId="0" applyFont="1" applyFill="1" applyBorder="1"/>
    <xf numFmtId="0" fontId="2" fillId="4" borderId="1" xfId="0" applyFont="1" applyFill="1" applyBorder="1"/>
    <xf numFmtId="0" fontId="2" fillId="4" borderId="2" xfId="0" applyFont="1" applyFill="1" applyBorder="1"/>
    <xf numFmtId="0" fontId="2" fillId="4" borderId="3" xfId="0" applyFont="1" applyFill="1" applyBorder="1"/>
    <xf numFmtId="0" fontId="2" fillId="4" borderId="4" xfId="0" applyFont="1" applyFill="1" applyBorder="1"/>
    <xf numFmtId="0" fontId="2" fillId="3" borderId="4" xfId="0" applyFont="1" applyFill="1" applyBorder="1"/>
    <xf numFmtId="0" fontId="2" fillId="3" borderId="2" xfId="0" applyFont="1" applyFill="1" applyBorder="1" applyAlignment="1">
      <alignment wrapText="1"/>
    </xf>
    <xf numFmtId="0" fontId="2" fillId="4" borderId="2" xfId="0" applyFont="1" applyFill="1" applyBorder="1" applyAlignment="1">
      <alignment wrapText="1"/>
    </xf>
    <xf numFmtId="0" fontId="2" fillId="3" borderId="3" xfId="0" applyFont="1" applyFill="1" applyBorder="1" applyAlignment="1">
      <alignment wrapText="1"/>
    </xf>
    <xf numFmtId="0" fontId="2" fillId="3" borderId="1"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1" xfId="0" applyFont="1" applyFill="1" applyBorder="1" applyAlignment="1">
      <alignment wrapText="1"/>
    </xf>
    <xf numFmtId="0" fontId="2" fillId="3" borderId="4" xfId="0" applyFont="1" applyFill="1" applyBorder="1" applyAlignment="1">
      <alignment wrapText="1"/>
    </xf>
    <xf numFmtId="0" fontId="0" fillId="0" borderId="0" xfId="0" applyAlignment="1">
      <alignment wrapText="1"/>
    </xf>
    <xf numFmtId="0" fontId="2" fillId="3" borderId="5" xfId="0" applyFont="1" applyFill="1" applyBorder="1"/>
    <xf numFmtId="0" fontId="2" fillId="3" borderId="6" xfId="0" applyFont="1" applyFill="1" applyBorder="1"/>
    <xf numFmtId="0" fontId="2" fillId="3" borderId="6" xfId="0" applyFont="1" applyFill="1" applyBorder="1" applyAlignment="1">
      <alignment wrapText="1"/>
    </xf>
    <xf numFmtId="0" fontId="2" fillId="3" borderId="7" xfId="0" applyFont="1" applyFill="1" applyBorder="1"/>
    <xf numFmtId="0" fontId="2" fillId="5" borderId="2" xfId="0" applyFont="1" applyFill="1" applyBorder="1"/>
    <xf numFmtId="0" fontId="2" fillId="5" borderId="6" xfId="0" applyFont="1" applyFill="1" applyBorder="1"/>
    <xf numFmtId="14" fontId="2" fillId="3" borderId="2" xfId="0" applyNumberFormat="1" applyFont="1" applyFill="1" applyBorder="1"/>
    <xf numFmtId="14" fontId="1" fillId="2" borderId="0" xfId="0" applyNumberFormat="1" applyFont="1" applyFill="1" applyAlignment="1">
      <alignment vertical="top" wrapText="1"/>
    </xf>
    <xf numFmtId="14" fontId="2" fillId="4" borderId="2" xfId="0" applyNumberFormat="1" applyFont="1" applyFill="1" applyBorder="1"/>
    <xf numFmtId="14" fontId="2" fillId="3" borderId="6" xfId="0" applyNumberFormat="1" applyFont="1" applyFill="1" applyBorder="1"/>
    <xf numFmtId="14" fontId="0" fillId="0" borderId="0" xfId="0" applyNumberFormat="1"/>
    <xf numFmtId="0" fontId="2" fillId="4" borderId="8" xfId="0" applyFont="1" applyFill="1" applyBorder="1"/>
    <xf numFmtId="0" fontId="2" fillId="3" borderId="8" xfId="0" applyFont="1" applyFill="1" applyBorder="1"/>
    <xf numFmtId="0" fontId="2" fillId="4" borderId="6" xfId="0" applyFont="1" applyFill="1" applyBorder="1"/>
    <xf numFmtId="0" fontId="2" fillId="4" borderId="10" xfId="0" applyFont="1" applyFill="1" applyBorder="1"/>
    <xf numFmtId="0" fontId="2" fillId="3" borderId="10" xfId="0" applyFont="1" applyFill="1" applyBorder="1"/>
    <xf numFmtId="0" fontId="3" fillId="5" borderId="9" xfId="0" applyFont="1" applyFill="1" applyBorder="1"/>
    <xf numFmtId="0" fontId="2" fillId="6" borderId="9" xfId="0" applyFont="1" applyFill="1" applyBorder="1"/>
    <xf numFmtId="0" fontId="2" fillId="7" borderId="9" xfId="0" applyFont="1" applyFill="1" applyBorder="1"/>
    <xf numFmtId="0" fontId="2" fillId="4" borderId="5" xfId="0" applyFont="1" applyFill="1" applyBorder="1"/>
    <xf numFmtId="14" fontId="2" fillId="4" borderId="6" xfId="0" applyNumberFormat="1" applyFont="1" applyFill="1" applyBorder="1"/>
    <xf numFmtId="0" fontId="2" fillId="4" borderId="7" xfId="0" applyFont="1" applyFill="1" applyBorder="1"/>
    <xf numFmtId="0" fontId="2" fillId="5" borderId="5" xfId="0" applyFont="1" applyFill="1" applyBorder="1"/>
    <xf numFmtId="0" fontId="2" fillId="5" borderId="10" xfId="0" applyFont="1" applyFill="1" applyBorder="1"/>
    <xf numFmtId="0" fontId="2" fillId="5" borderId="8" xfId="0" applyFont="1" applyFill="1" applyBorder="1"/>
    <xf numFmtId="0" fontId="3" fillId="5" borderId="9" xfId="0" applyFont="1" applyFill="1" applyBorder="1" applyAlignment="1">
      <alignment wrapText="1"/>
    </xf>
    <xf numFmtId="0" fontId="2" fillId="5" borderId="9" xfId="0" applyFont="1" applyFill="1" applyBorder="1"/>
    <xf numFmtId="0" fontId="0" fillId="5" borderId="9" xfId="0" applyFill="1" applyBorder="1"/>
    <xf numFmtId="0" fontId="2" fillId="4" borderId="5" xfId="0" applyFont="1" applyFill="1" applyBorder="1" applyAlignment="1">
      <alignment wrapText="1"/>
    </xf>
    <xf numFmtId="0" fontId="2" fillId="4" borderId="6" xfId="0" applyFont="1" applyFill="1" applyBorder="1" applyAlignment="1">
      <alignment wrapText="1"/>
    </xf>
    <xf numFmtId="0" fontId="2" fillId="7" borderId="11" xfId="0" applyFont="1" applyFill="1" applyBorder="1"/>
    <xf numFmtId="0" fontId="0" fillId="0" borderId="9" xfId="0" applyBorder="1"/>
    <xf numFmtId="0" fontId="5" fillId="0" borderId="0" xfId="0" applyFont="1"/>
    <xf numFmtId="9" fontId="0" fillId="0" borderId="0" xfId="1" applyFont="1"/>
    <xf numFmtId="0" fontId="5" fillId="0" borderId="12" xfId="0" applyFont="1" applyBorder="1"/>
    <xf numFmtId="0" fontId="6" fillId="0" borderId="12" xfId="0" applyFont="1" applyBorder="1"/>
    <xf numFmtId="0" fontId="0" fillId="0" borderId="12" xfId="0" applyBorder="1"/>
    <xf numFmtId="0" fontId="5" fillId="0" borderId="0" xfId="0" applyFont="1" applyAlignment="1">
      <alignment horizontal="center"/>
    </xf>
    <xf numFmtId="0" fontId="4" fillId="0" borderId="0" xfId="0" applyFont="1"/>
    <xf numFmtId="0" fontId="7" fillId="0" borderId="0" xfId="0" applyFont="1" applyAlignment="1">
      <alignment vertical="center" wrapText="1"/>
    </xf>
    <xf numFmtId="164" fontId="0" fillId="0" borderId="0" xfId="1" applyNumberFormat="1" applyFont="1"/>
    <xf numFmtId="164" fontId="4" fillId="0" borderId="0" xfId="1" applyNumberFormat="1" applyFont="1"/>
    <xf numFmtId="0" fontId="1" fillId="9" borderId="0" xfId="0" applyFont="1" applyFill="1" applyAlignment="1">
      <alignment vertical="top" wrapText="1"/>
    </xf>
    <xf numFmtId="14" fontId="1" fillId="9" borderId="13" xfId="0" applyNumberFormat="1" applyFont="1" applyFill="1" applyBorder="1" applyAlignment="1">
      <alignment vertical="top" wrapText="1"/>
    </xf>
    <xf numFmtId="0" fontId="1" fillId="9" borderId="14" xfId="0" applyFont="1" applyFill="1" applyBorder="1" applyAlignment="1">
      <alignment vertical="top" wrapText="1"/>
    </xf>
    <xf numFmtId="0" fontId="1" fillId="9" borderId="15" xfId="0" applyFont="1" applyFill="1" applyBorder="1" applyAlignment="1">
      <alignment vertical="top" wrapText="1"/>
    </xf>
    <xf numFmtId="0" fontId="2" fillId="4" borderId="16" xfId="0" applyFont="1" applyFill="1" applyBorder="1"/>
    <xf numFmtId="0" fontId="2" fillId="3" borderId="16" xfId="0" applyFont="1" applyFill="1" applyBorder="1"/>
    <xf numFmtId="0" fontId="2" fillId="3" borderId="17" xfId="0" applyFont="1" applyFill="1" applyBorder="1"/>
    <xf numFmtId="0" fontId="8" fillId="10" borderId="18" xfId="0" applyFont="1" applyFill="1" applyBorder="1"/>
    <xf numFmtId="0" fontId="8" fillId="10" borderId="19" xfId="0" applyFont="1" applyFill="1" applyBorder="1"/>
    <xf numFmtId="0" fontId="8" fillId="10" borderId="20" xfId="0" applyFont="1" applyFill="1" applyBorder="1"/>
    <xf numFmtId="0" fontId="8" fillId="11" borderId="18" xfId="0" applyFont="1" applyFill="1" applyBorder="1"/>
    <xf numFmtId="0" fontId="8" fillId="11" borderId="19" xfId="0" applyFont="1" applyFill="1" applyBorder="1"/>
    <xf numFmtId="0" fontId="8" fillId="11" borderId="20" xfId="0" applyFont="1" applyFill="1" applyBorder="1"/>
    <xf numFmtId="0" fontId="8" fillId="11" borderId="21" xfId="0" applyFont="1" applyFill="1" applyBorder="1"/>
    <xf numFmtId="0" fontId="8" fillId="11" borderId="22" xfId="0" applyFont="1" applyFill="1" applyBorder="1"/>
    <xf numFmtId="0" fontId="8" fillId="11" borderId="23" xfId="0" applyFont="1" applyFill="1" applyBorder="1"/>
    <xf numFmtId="0" fontId="8" fillId="5" borderId="9" xfId="0" applyFont="1" applyFill="1" applyBorder="1"/>
    <xf numFmtId="0" fontId="1" fillId="9" borderId="13" xfId="0" applyFont="1" applyFill="1" applyBorder="1" applyAlignment="1">
      <alignment vertical="top" wrapText="1"/>
    </xf>
    <xf numFmtId="1" fontId="0" fillId="0" borderId="0" xfId="1" applyNumberFormat="1" applyFont="1"/>
    <xf numFmtId="164" fontId="6" fillId="0" borderId="12" xfId="1" applyNumberFormat="1" applyFont="1" applyBorder="1" applyAlignment="1">
      <alignment horizontal="center"/>
    </xf>
    <xf numFmtId="0" fontId="6" fillId="0" borderId="12" xfId="0" applyFont="1" applyBorder="1" applyAlignment="1">
      <alignment horizontal="center"/>
    </xf>
    <xf numFmtId="0" fontId="0" fillId="0" borderId="12" xfId="0" applyBorder="1" applyAlignment="1">
      <alignment horizontal="center"/>
    </xf>
    <xf numFmtId="0" fontId="5" fillId="0" borderId="24" xfId="0" applyFont="1" applyBorder="1" applyAlignment="1">
      <alignment horizontal="center"/>
    </xf>
    <xf numFmtId="0" fontId="5" fillId="0" borderId="25" xfId="0" applyFont="1" applyBorder="1" applyAlignment="1">
      <alignment horizontal="center"/>
    </xf>
    <xf numFmtId="0" fontId="4" fillId="0" borderId="24" xfId="0" applyFont="1" applyBorder="1" applyAlignment="1">
      <alignment horizontal="center"/>
    </xf>
    <xf numFmtId="0" fontId="0" fillId="0" borderId="25" xfId="0" applyBorder="1" applyAlignment="1">
      <alignment horizontal="center"/>
    </xf>
    <xf numFmtId="0" fontId="6" fillId="8" borderId="12" xfId="0" applyFont="1" applyFill="1" applyBorder="1" applyAlignment="1">
      <alignment horizontal="center"/>
    </xf>
  </cellXfs>
  <cellStyles count="2">
    <cellStyle name="Normal" xfId="0" builtinId="0"/>
    <cellStyle name="Per cent" xfId="1" builtinId="5"/>
  </cellStyles>
  <dxfs count="113">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numFmt numFmtId="19" formatCode="dd/mm/yyyy"/>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right style="thin">
          <color rgb="FFFFFFFF"/>
        </right>
        <top/>
        <bottom style="thin">
          <color rgb="FFFFFFFF"/>
        </bottom>
        <vertical/>
        <horizontal/>
      </border>
    </dxf>
    <dxf>
      <border outline="0">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dxf>
    <dxf>
      <font>
        <b/>
        <i val="0"/>
        <strike val="0"/>
        <condense val="0"/>
        <extend val="0"/>
        <outline val="0"/>
        <shadow val="0"/>
        <u val="none"/>
        <vertAlign val="baseline"/>
        <sz val="11"/>
        <color rgb="FFFFFFFF"/>
        <name val="Calibri"/>
        <family val="2"/>
        <scheme val="none"/>
      </font>
      <fill>
        <patternFill patternType="solid">
          <fgColor rgb="FF000000"/>
          <bgColor rgb="FF2B307C"/>
        </patternFill>
      </fill>
      <alignment horizontal="general" vertical="top" textRotation="0" wrapText="1" indent="0" justifyLastLine="0" shrinkToFit="0" readingOrder="0"/>
      <border diagonalUp="0" diagonalDown="0" outline="0">
        <left style="thin">
          <color rgb="FFFFFFFF"/>
        </left>
        <right style="thin">
          <color rgb="FFFFFFFF"/>
        </right>
        <top/>
        <bottom/>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border diagonalUp="0" diagonalDown="0">
        <left/>
        <right style="thin">
          <color theme="0"/>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dxf>
    <dxf>
      <font>
        <b/>
        <i val="0"/>
        <strike val="0"/>
        <condense val="0"/>
        <extend val="0"/>
        <outline val="0"/>
        <shadow val="0"/>
        <u val="none"/>
        <vertAlign val="baseline"/>
        <sz val="11"/>
        <color rgb="FFFFFFFF"/>
        <name val="Calibri"/>
        <family val="2"/>
        <scheme val="none"/>
      </font>
      <fill>
        <patternFill patternType="solid">
          <fgColor indexed="64"/>
          <bgColor rgb="FF2B307C"/>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alignment horizontal="general" textRotation="0" wrapText="1" indent="0" justifyLastLine="0" shrinkToFit="0" readingOrder="0"/>
      <border diagonalUp="0" diagonalDown="0" outline="0">
        <left style="thin">
          <color rgb="FFFFFFFF"/>
        </left>
        <right style="thin">
          <color rgb="FFFFFFFF"/>
        </right>
        <top style="thin">
          <color rgb="FFFFFFFF"/>
        </top>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alignment horizontal="general" textRotation="0" wrapText="1" indent="0" justifyLastLine="0" shrinkToFit="0" readingOrder="0"/>
      <border diagonalUp="0" diagonalDown="0" outline="0">
        <left style="thin">
          <color rgb="FFFFFFFF"/>
        </left>
        <right style="thin">
          <color rgb="FFFFFFFF"/>
        </right>
        <top style="thin">
          <color rgb="FFFFFFFF"/>
        </top>
        <bottom style="thin">
          <color rgb="FFFFFFFF"/>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alignment horizontal="general" textRotation="0" wrapText="1" indent="0" justifyLastLine="0" shrinkToFit="0" readingOrder="0"/>
      <border diagonalUp="0" diagonalDown="0" outline="0">
        <left style="thin">
          <color rgb="FFFFFFFF"/>
        </left>
        <right style="thin">
          <color rgb="FFFFFFFF"/>
        </right>
        <top style="thin">
          <color rgb="FFFFFFFF"/>
        </top>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alignment horizontal="general" textRotation="0" wrapText="1" indent="0" justifyLastLine="0" shrinkToFit="0" readingOrder="0"/>
      <border diagonalUp="0" diagonalDown="0" outline="0">
        <left style="thin">
          <color rgb="FFFFFFFF"/>
        </left>
        <right style="thin">
          <color rgb="FFFFFFFF"/>
        </right>
        <top style="thin">
          <color rgb="FFFFFFFF"/>
        </top>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alignment horizontal="general" textRotation="0" wrapText="1" indent="0" justifyLastLine="0" shrinkToFit="0" readingOrder="0"/>
      <border diagonalUp="0" diagonalDown="0" outline="0">
        <left style="thin">
          <color rgb="FFFFFFFF"/>
        </left>
        <right style="thin">
          <color rgb="FFFFFFFF"/>
        </right>
        <top style="thin">
          <color rgb="FFFFFFFF"/>
        </top>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DCE6F1"/>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numFmt numFmtId="19" formatCode="dd/mm/yyyy"/>
      <fill>
        <patternFill patternType="solid">
          <fgColor rgb="FFDCE6F1"/>
          <bgColor rgb="FFDCE6F1"/>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border diagonalUp="0" diagonalDown="0">
        <left/>
        <right style="thin">
          <color rgb="FFFFFFFF"/>
        </right>
        <top style="thin">
          <color rgb="FFFFFFFF"/>
        </top>
        <bottom style="thin">
          <color rgb="FFFFFFFF"/>
        </bottom>
        <vertical/>
        <horizontal/>
      </border>
    </dxf>
    <dxf>
      <border outline="0">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DCE6F1"/>
          <bgColor rgb="FFDCE6F1"/>
        </patternFill>
      </fill>
    </dxf>
    <dxf>
      <font>
        <b/>
        <i val="0"/>
        <strike val="0"/>
        <condense val="0"/>
        <extend val="0"/>
        <outline val="0"/>
        <shadow val="0"/>
        <u val="none"/>
        <vertAlign val="baseline"/>
        <sz val="11"/>
        <color rgb="FFFFFFFF"/>
        <name val="Calibri"/>
        <family val="2"/>
        <scheme val="none"/>
      </font>
      <fill>
        <patternFill patternType="solid">
          <fgColor indexed="64"/>
          <bgColor rgb="FF2B307C"/>
        </patternFill>
      </fill>
      <alignment horizontal="general" vertical="top" textRotation="0" wrapText="1" indent="0" justifyLastLine="0" shrinkToFit="0" readingOrder="0"/>
    </dxf>
    <dxf>
      <numFmt numFmtId="19" formatCode="dd/mm/yyyy"/>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alignment horizontal="general" vertical="bottom" textRotation="0" wrapText="1" indent="0" justifyLastLine="0" shrinkToFit="0" readingOrder="0"/>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alignment horizontal="general" vertical="bottom" textRotation="0" wrapText="1" indent="0" justifyLastLine="0" shrinkToFit="0" readingOrder="0"/>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alignment horizontal="general" vertical="bottom" textRotation="0" wrapText="1" indent="0" justifyLastLine="0" shrinkToFit="0" readingOrder="0"/>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alignment horizontal="general" vertical="bottom" textRotation="0" wrapText="1" indent="0" justifyLastLine="0" shrinkToFit="0" readingOrder="0"/>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alignment horizontal="general" vertical="bottom" textRotation="0" wrapText="1" indent="0" justifyLastLine="0" shrinkToFit="0" readingOrder="0"/>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alignment horizontal="general" vertical="bottom" textRotation="0" wrapText="1" indent="0" justifyLastLine="0" shrinkToFit="0" readingOrder="0"/>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alignment horizontal="general" vertical="bottom" textRotation="0" wrapText="1" indent="0" justifyLastLine="0" shrinkToFit="0" readingOrder="0"/>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theme="0"/>
        </patternFill>
      </fill>
      <border diagonalUp="0" diagonalDown="0" outline="0">
        <left style="thin">
          <color rgb="FFFFFFFF"/>
        </left>
        <right style="thin">
          <color rgb="FFFFFFFF"/>
        </right>
        <top style="thin">
          <color rgb="FFFFFFFF"/>
        </top>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style="thin">
          <color rgb="FFFFFFFF"/>
        </left>
        <right style="thin">
          <color rgb="FFFFFFFF"/>
        </right>
        <top style="thin">
          <color rgb="FFFFFFFF"/>
        </top>
        <bottom style="thin">
          <color rgb="FFFFFFFF"/>
        </bottom>
        <vertical/>
        <horizontal/>
      </border>
    </dxf>
    <dxf>
      <font>
        <b val="0"/>
        <i val="0"/>
        <strike val="0"/>
        <condense val="0"/>
        <extend val="0"/>
        <outline val="0"/>
        <shadow val="0"/>
        <u val="none"/>
        <vertAlign val="baseline"/>
        <sz val="11"/>
        <color rgb="FF000000"/>
        <name val="Calibri"/>
        <family val="2"/>
        <scheme val="none"/>
      </font>
      <numFmt numFmtId="19" formatCode="dd/mm/yyyy"/>
      <fill>
        <patternFill patternType="solid">
          <fgColor rgb="FFB8CCE4"/>
          <bgColor rgb="FFB8CCE4"/>
        </patternFill>
      </fill>
      <border diagonalUp="0" diagonalDown="0" outline="0">
        <left style="thin">
          <color rgb="FFFFFFFF"/>
        </left>
        <right style="thin">
          <color rgb="FFFFFFFF"/>
        </right>
        <top style="thin">
          <color rgb="FFFFFFFF"/>
        </top>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border diagonalUp="0" diagonalDown="0">
        <left/>
        <right style="thin">
          <color rgb="FFFFFFFF"/>
        </right>
        <top style="thin">
          <color rgb="FFFFFFFF"/>
        </top>
        <bottom style="thin">
          <color rgb="FFFFFFFF"/>
        </bottom>
        <vertical/>
        <horizontal/>
      </border>
    </dxf>
    <dxf>
      <border outline="0">
        <bottom style="thin">
          <color rgb="FFFFFFFF"/>
        </bottom>
      </border>
    </dxf>
    <dxf>
      <font>
        <b val="0"/>
        <i val="0"/>
        <strike val="0"/>
        <condense val="0"/>
        <extend val="0"/>
        <outline val="0"/>
        <shadow val="0"/>
        <u val="none"/>
        <vertAlign val="baseline"/>
        <sz val="11"/>
        <color rgb="FF000000"/>
        <name val="Calibri"/>
        <family val="2"/>
        <scheme val="none"/>
      </font>
      <fill>
        <patternFill patternType="solid">
          <fgColor rgb="FFB8CCE4"/>
          <bgColor rgb="FFB8CCE4"/>
        </patternFill>
      </fill>
    </dxf>
    <dxf>
      <font>
        <b/>
        <i val="0"/>
        <strike val="0"/>
        <condense val="0"/>
        <extend val="0"/>
        <outline val="0"/>
        <shadow val="0"/>
        <u val="none"/>
        <vertAlign val="baseline"/>
        <sz val="11"/>
        <color rgb="FFFFFFFF"/>
        <name val="Calibri"/>
        <family val="2"/>
        <scheme val="none"/>
      </font>
      <fill>
        <patternFill patternType="solid">
          <fgColor indexed="64"/>
          <bgColor rgb="FF2B307C"/>
        </patternFill>
      </fill>
      <alignment horizontal="general" vertical="top" textRotation="0" wrapText="1" indent="0" justifyLastLine="0" shrinkToFit="0" readingOrder="0"/>
    </dxf>
    <dxf>
      <border outline="0">
        <top style="thin">
          <color indexed="64"/>
        </top>
      </border>
    </dxf>
    <dxf>
      <border outline="0">
        <bottom style="thin">
          <color indexed="64"/>
        </bottom>
      </border>
    </dxf>
    <dxf>
      <border outline="0">
        <top style="thin">
          <color indexed="64"/>
        </top>
      </border>
    </dxf>
    <dxf>
      <border outline="0">
        <bottom style="thin">
          <color indexed="64"/>
        </bottom>
      </border>
    </dxf>
    <dxf>
      <border outline="0">
        <top style="thin">
          <color indexed="64"/>
        </top>
      </border>
    </dxf>
    <dxf>
      <border outline="0">
        <bottom style="thin">
          <color indexed="64"/>
        </bottom>
      </border>
    </dxf>
  </dxfs>
  <tableStyles count="0" defaultTableStyle="TableStyleMedium9" defaultPivotStyle="PivotStyleMedium4"/>
  <colors>
    <mruColors>
      <color rgb="FF0A48B0"/>
      <color rgb="FF929000"/>
      <color rgb="FF5F7530"/>
      <color rgb="FF2C4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8533775977753794"/>
          <c:y val="7.7524130701184621E-2"/>
          <c:w val="0.37558686729758034"/>
          <c:h val="0.84171296296296294"/>
        </c:manualLayout>
      </c:layout>
      <c:barChart>
        <c:barDir val="col"/>
        <c:grouping val="percentStacked"/>
        <c:varyColors val="0"/>
        <c:ser>
          <c:idx val="0"/>
          <c:order val="0"/>
          <c:tx>
            <c:strRef>
              <c:f>SUMMARY!$T$80</c:f>
              <c:strCache>
                <c:ptCount val="1"/>
                <c:pt idx="0">
                  <c:v>Cable</c:v>
                </c:pt>
              </c:strCache>
            </c:strRef>
          </c:tx>
          <c:spPr>
            <a:solidFill>
              <a:schemeClr val="accent1"/>
            </a:solidFill>
            <a:ln>
              <a:noFill/>
            </a:ln>
            <a:effectLst/>
          </c:spPr>
          <c:invertIfNegative val="0"/>
          <c:cat>
            <c:strRef>
              <c:f>SUMMARY!$U$79</c:f>
              <c:strCache>
                <c:ptCount val="1"/>
                <c:pt idx="0">
                  <c:v>Headphones n=104</c:v>
                </c:pt>
              </c:strCache>
            </c:strRef>
          </c:cat>
          <c:val>
            <c:numRef>
              <c:f>SUMMARY!$U$80</c:f>
              <c:numCache>
                <c:formatCode>0.0%</c:formatCode>
                <c:ptCount val="1"/>
                <c:pt idx="0">
                  <c:v>0.28846153846153844</c:v>
                </c:pt>
              </c:numCache>
            </c:numRef>
          </c:val>
          <c:extLst>
            <c:ext xmlns:c16="http://schemas.microsoft.com/office/drawing/2014/chart" uri="{C3380CC4-5D6E-409C-BE32-E72D297353CC}">
              <c16:uniqueId val="{00000000-0AF6-654A-B57A-FBCB9C35B719}"/>
            </c:ext>
          </c:extLst>
        </c:ser>
        <c:ser>
          <c:idx val="1"/>
          <c:order val="1"/>
          <c:tx>
            <c:strRef>
              <c:f>SUMMARY!$T$81</c:f>
              <c:strCache>
                <c:ptCount val="1"/>
                <c:pt idx="0">
                  <c:v>Frame</c:v>
                </c:pt>
              </c:strCache>
            </c:strRef>
          </c:tx>
          <c:spPr>
            <a:solidFill>
              <a:schemeClr val="accent2"/>
            </a:solidFill>
            <a:ln>
              <a:noFill/>
            </a:ln>
            <a:effectLst/>
          </c:spPr>
          <c:invertIfNegative val="0"/>
          <c:cat>
            <c:strRef>
              <c:f>SUMMARY!$U$79</c:f>
              <c:strCache>
                <c:ptCount val="1"/>
                <c:pt idx="0">
                  <c:v>Headphones n=104</c:v>
                </c:pt>
              </c:strCache>
            </c:strRef>
          </c:cat>
          <c:val>
            <c:numRef>
              <c:f>SUMMARY!$U$81</c:f>
              <c:numCache>
                <c:formatCode>0.0%</c:formatCode>
                <c:ptCount val="1"/>
                <c:pt idx="0">
                  <c:v>0.25</c:v>
                </c:pt>
              </c:numCache>
            </c:numRef>
          </c:val>
          <c:extLst>
            <c:ext xmlns:c16="http://schemas.microsoft.com/office/drawing/2014/chart" uri="{C3380CC4-5D6E-409C-BE32-E72D297353CC}">
              <c16:uniqueId val="{00000001-0AF6-654A-B57A-FBCB9C35B719}"/>
            </c:ext>
          </c:extLst>
        </c:ser>
        <c:ser>
          <c:idx val="2"/>
          <c:order val="2"/>
          <c:tx>
            <c:strRef>
              <c:f>SUMMARY!$T$82</c:f>
              <c:strCache>
                <c:ptCount val="1"/>
                <c:pt idx="0">
                  <c:v>NONE</c:v>
                </c:pt>
              </c:strCache>
            </c:strRef>
          </c:tx>
          <c:spPr>
            <a:solidFill>
              <a:schemeClr val="accent3"/>
            </a:solidFill>
            <a:ln>
              <a:noFill/>
            </a:ln>
            <a:effectLst/>
          </c:spPr>
          <c:invertIfNegative val="0"/>
          <c:cat>
            <c:strRef>
              <c:f>SUMMARY!$U$79</c:f>
              <c:strCache>
                <c:ptCount val="1"/>
                <c:pt idx="0">
                  <c:v>Headphones n=104</c:v>
                </c:pt>
              </c:strCache>
            </c:strRef>
          </c:cat>
          <c:val>
            <c:numRef>
              <c:f>SUMMARY!$U$82</c:f>
              <c:numCache>
                <c:formatCode>0.0%</c:formatCode>
                <c:ptCount val="1"/>
                <c:pt idx="0">
                  <c:v>0.11538461538461539</c:v>
                </c:pt>
              </c:numCache>
            </c:numRef>
          </c:val>
          <c:extLst>
            <c:ext xmlns:c16="http://schemas.microsoft.com/office/drawing/2014/chart" uri="{C3380CC4-5D6E-409C-BE32-E72D297353CC}">
              <c16:uniqueId val="{00000002-0AF6-654A-B57A-FBCB9C35B719}"/>
            </c:ext>
          </c:extLst>
        </c:ser>
        <c:ser>
          <c:idx val="3"/>
          <c:order val="3"/>
          <c:tx>
            <c:strRef>
              <c:f>SUMMARY!$T$83</c:f>
              <c:strCache>
                <c:ptCount val="1"/>
                <c:pt idx="0">
                  <c:v>Switch</c:v>
                </c:pt>
              </c:strCache>
            </c:strRef>
          </c:tx>
          <c:spPr>
            <a:solidFill>
              <a:schemeClr val="accent4"/>
            </a:solidFill>
            <a:ln>
              <a:noFill/>
            </a:ln>
            <a:effectLst/>
          </c:spPr>
          <c:invertIfNegative val="0"/>
          <c:cat>
            <c:strRef>
              <c:f>SUMMARY!$U$79</c:f>
              <c:strCache>
                <c:ptCount val="1"/>
                <c:pt idx="0">
                  <c:v>Headphones n=104</c:v>
                </c:pt>
              </c:strCache>
            </c:strRef>
          </c:cat>
          <c:val>
            <c:numRef>
              <c:f>SUMMARY!$U$83</c:f>
              <c:numCache>
                <c:formatCode>0.0%</c:formatCode>
                <c:ptCount val="1"/>
                <c:pt idx="0">
                  <c:v>6.7307692307692304E-2</c:v>
                </c:pt>
              </c:numCache>
            </c:numRef>
          </c:val>
          <c:extLst>
            <c:ext xmlns:c16="http://schemas.microsoft.com/office/drawing/2014/chart" uri="{C3380CC4-5D6E-409C-BE32-E72D297353CC}">
              <c16:uniqueId val="{00000003-0AF6-654A-B57A-FBCB9C35B719}"/>
            </c:ext>
          </c:extLst>
        </c:ser>
        <c:ser>
          <c:idx val="4"/>
          <c:order val="4"/>
          <c:tx>
            <c:strRef>
              <c:f>SUMMARY!$T$84</c:f>
              <c:strCache>
                <c:ptCount val="1"/>
                <c:pt idx="0">
                  <c:v>Battery</c:v>
                </c:pt>
              </c:strCache>
            </c:strRef>
          </c:tx>
          <c:spPr>
            <a:solidFill>
              <a:schemeClr val="accent5"/>
            </a:solidFill>
            <a:ln>
              <a:noFill/>
            </a:ln>
            <a:effectLst/>
          </c:spPr>
          <c:invertIfNegative val="0"/>
          <c:cat>
            <c:strRef>
              <c:f>SUMMARY!$U$79</c:f>
              <c:strCache>
                <c:ptCount val="1"/>
                <c:pt idx="0">
                  <c:v>Headphones n=104</c:v>
                </c:pt>
              </c:strCache>
            </c:strRef>
          </c:cat>
          <c:val>
            <c:numRef>
              <c:f>SUMMARY!$U$84</c:f>
              <c:numCache>
                <c:formatCode>0.0%</c:formatCode>
                <c:ptCount val="1"/>
                <c:pt idx="0">
                  <c:v>6.7307692307692304E-2</c:v>
                </c:pt>
              </c:numCache>
            </c:numRef>
          </c:val>
          <c:extLst>
            <c:ext xmlns:c16="http://schemas.microsoft.com/office/drawing/2014/chart" uri="{C3380CC4-5D6E-409C-BE32-E72D297353CC}">
              <c16:uniqueId val="{00000004-0AF6-654A-B57A-FBCB9C35B719}"/>
            </c:ext>
          </c:extLst>
        </c:ser>
        <c:ser>
          <c:idx val="5"/>
          <c:order val="5"/>
          <c:tx>
            <c:strRef>
              <c:f>SUMMARY!$T$85</c:f>
              <c:strCache>
                <c:ptCount val="1"/>
                <c:pt idx="0">
                  <c:v>Connector</c:v>
                </c:pt>
              </c:strCache>
            </c:strRef>
          </c:tx>
          <c:spPr>
            <a:solidFill>
              <a:schemeClr val="accent6"/>
            </a:solidFill>
            <a:ln>
              <a:noFill/>
            </a:ln>
            <a:effectLst/>
          </c:spPr>
          <c:invertIfNegative val="0"/>
          <c:cat>
            <c:strRef>
              <c:f>SUMMARY!$U$79</c:f>
              <c:strCache>
                <c:ptCount val="1"/>
                <c:pt idx="0">
                  <c:v>Headphones n=104</c:v>
                </c:pt>
              </c:strCache>
            </c:strRef>
          </c:cat>
          <c:val>
            <c:numRef>
              <c:f>SUMMARY!$U$85</c:f>
              <c:numCache>
                <c:formatCode>0.0%</c:formatCode>
                <c:ptCount val="1"/>
                <c:pt idx="0">
                  <c:v>6.7307692307692304E-2</c:v>
                </c:pt>
              </c:numCache>
            </c:numRef>
          </c:val>
          <c:extLst>
            <c:ext xmlns:c16="http://schemas.microsoft.com/office/drawing/2014/chart" uri="{C3380CC4-5D6E-409C-BE32-E72D297353CC}">
              <c16:uniqueId val="{00000005-0AF6-654A-B57A-FBCB9C35B719}"/>
            </c:ext>
          </c:extLst>
        </c:ser>
        <c:ser>
          <c:idx val="6"/>
          <c:order val="6"/>
          <c:tx>
            <c:strRef>
              <c:f>SUMMARY!$T$86</c:f>
              <c:strCache>
                <c:ptCount val="1"/>
                <c:pt idx="0">
                  <c:v>PCB</c:v>
                </c:pt>
              </c:strCache>
            </c:strRef>
          </c:tx>
          <c:spPr>
            <a:solidFill>
              <a:srgbClr val="EEECE1">
                <a:lumMod val="75000"/>
              </a:srgbClr>
            </a:solidFill>
            <a:ln>
              <a:noFill/>
            </a:ln>
            <a:effectLst/>
          </c:spPr>
          <c:invertIfNegative val="0"/>
          <c:cat>
            <c:strRef>
              <c:f>SUMMARY!$U$79</c:f>
              <c:strCache>
                <c:ptCount val="1"/>
                <c:pt idx="0">
                  <c:v>Headphones n=104</c:v>
                </c:pt>
              </c:strCache>
            </c:strRef>
          </c:cat>
          <c:val>
            <c:numRef>
              <c:f>SUMMARY!$U$86</c:f>
              <c:numCache>
                <c:formatCode>0.0%</c:formatCode>
                <c:ptCount val="1"/>
                <c:pt idx="0">
                  <c:v>2.8846153846153848E-2</c:v>
                </c:pt>
              </c:numCache>
            </c:numRef>
          </c:val>
          <c:extLst>
            <c:ext xmlns:c16="http://schemas.microsoft.com/office/drawing/2014/chart" uri="{C3380CC4-5D6E-409C-BE32-E72D297353CC}">
              <c16:uniqueId val="{00000006-0AF6-654A-B57A-FBCB9C35B719}"/>
            </c:ext>
          </c:extLst>
        </c:ser>
        <c:ser>
          <c:idx val="7"/>
          <c:order val="7"/>
          <c:tx>
            <c:strRef>
              <c:f>SUMMARY!$T$87</c:f>
              <c:strCache>
                <c:ptCount val="1"/>
                <c:pt idx="0">
                  <c:v>Internal wire</c:v>
                </c:pt>
              </c:strCache>
            </c:strRef>
          </c:tx>
          <c:spPr>
            <a:solidFill>
              <a:schemeClr val="accent2">
                <a:lumMod val="60000"/>
              </a:schemeClr>
            </a:solidFill>
            <a:ln>
              <a:noFill/>
            </a:ln>
            <a:effectLst/>
          </c:spPr>
          <c:invertIfNegative val="0"/>
          <c:cat>
            <c:strRef>
              <c:f>SUMMARY!$U$79</c:f>
              <c:strCache>
                <c:ptCount val="1"/>
                <c:pt idx="0">
                  <c:v>Headphones n=104</c:v>
                </c:pt>
              </c:strCache>
            </c:strRef>
          </c:cat>
          <c:val>
            <c:numRef>
              <c:f>SUMMARY!$U$87</c:f>
              <c:numCache>
                <c:formatCode>0.0%</c:formatCode>
                <c:ptCount val="1"/>
                <c:pt idx="0">
                  <c:v>2.8846153846153848E-2</c:v>
                </c:pt>
              </c:numCache>
            </c:numRef>
          </c:val>
          <c:extLst>
            <c:ext xmlns:c16="http://schemas.microsoft.com/office/drawing/2014/chart" uri="{C3380CC4-5D6E-409C-BE32-E72D297353CC}">
              <c16:uniqueId val="{00000008-53C7-7C47-8FFC-DD52E16EE3E2}"/>
            </c:ext>
          </c:extLst>
        </c:ser>
        <c:ser>
          <c:idx val="8"/>
          <c:order val="8"/>
          <c:tx>
            <c:strRef>
              <c:f>SUMMARY!$T$88</c:f>
              <c:strCache>
                <c:ptCount val="1"/>
                <c:pt idx="0">
                  <c:v>other</c:v>
                </c:pt>
              </c:strCache>
            </c:strRef>
          </c:tx>
          <c:spPr>
            <a:solidFill>
              <a:srgbClr val="0A48B0"/>
            </a:solidFill>
            <a:ln>
              <a:noFill/>
            </a:ln>
            <a:effectLst/>
          </c:spPr>
          <c:invertIfNegative val="0"/>
          <c:cat>
            <c:strRef>
              <c:f>SUMMARY!$U$79</c:f>
              <c:strCache>
                <c:ptCount val="1"/>
                <c:pt idx="0">
                  <c:v>Headphones n=104</c:v>
                </c:pt>
              </c:strCache>
            </c:strRef>
          </c:cat>
          <c:val>
            <c:numRef>
              <c:f>SUMMARY!$U$88</c:f>
              <c:numCache>
                <c:formatCode>0.0%</c:formatCode>
                <c:ptCount val="1"/>
                <c:pt idx="0">
                  <c:v>8.6538461538461536E-2</c:v>
                </c:pt>
              </c:numCache>
            </c:numRef>
          </c:val>
          <c:extLst>
            <c:ext xmlns:c16="http://schemas.microsoft.com/office/drawing/2014/chart" uri="{C3380CC4-5D6E-409C-BE32-E72D297353CC}">
              <c16:uniqueId val="{00000009-53C7-7C47-8FFC-DD52E16EE3E2}"/>
            </c:ext>
          </c:extLst>
        </c:ser>
        <c:dLbls>
          <c:showLegendKey val="0"/>
          <c:showVal val="0"/>
          <c:showCatName val="0"/>
          <c:showSerName val="0"/>
          <c:showPercent val="0"/>
          <c:showBubbleSize val="0"/>
        </c:dLbls>
        <c:gapWidth val="50"/>
        <c:overlap val="100"/>
        <c:axId val="341159744"/>
        <c:axId val="341155712"/>
      </c:barChart>
      <c:catAx>
        <c:axId val="34115974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5712"/>
        <c:crosses val="autoZero"/>
        <c:auto val="1"/>
        <c:lblAlgn val="ctr"/>
        <c:lblOffset val="100"/>
        <c:noMultiLvlLbl val="0"/>
      </c:catAx>
      <c:valAx>
        <c:axId val="341155712"/>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Open Sans Light" pitchFamily="2" charset="0"/>
                    <a:ea typeface="Open Sans Light" pitchFamily="2" charset="0"/>
                    <a:cs typeface="Open Sans Light" pitchFamily="2" charset="0"/>
                  </a:defRPr>
                </a:pPr>
                <a:r>
                  <a:rPr lang="en-GB" i="0"/>
                  <a:t>Percentage of Repair Café cases</a:t>
                </a:r>
              </a:p>
            </c:rich>
          </c:tx>
          <c:layout>
            <c:manualLayout>
              <c:xMode val="edge"/>
              <c:yMode val="edge"/>
              <c:x val="3.7698391495717817E-3"/>
              <c:y val="0.2515289591505145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9744"/>
        <c:crosses val="autoZero"/>
        <c:crossBetween val="between"/>
      </c:valAx>
      <c:spPr>
        <a:noFill/>
        <a:ln>
          <a:noFill/>
        </a:ln>
        <a:effectLst/>
      </c:spPr>
    </c:plotArea>
    <c:legend>
      <c:legendPos val="r"/>
      <c:layout>
        <c:manualLayout>
          <c:xMode val="edge"/>
          <c:yMode val="edge"/>
          <c:x val="0.5558995904826699"/>
          <c:y val="5.9973122157268792E-2"/>
          <c:w val="0.41498874193090696"/>
          <c:h val="0.85572324292796731"/>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b="0" i="0">
          <a:solidFill>
            <a:schemeClr val="tx1"/>
          </a:solidFill>
          <a:latin typeface="Open Sans Light" pitchFamily="2" charset="0"/>
          <a:ea typeface="Open Sans Light" pitchFamily="2" charset="0"/>
          <a:cs typeface="Open Sans Light" pitchFamily="2" charset="0"/>
        </a:defRPr>
      </a:pPr>
      <a:endParaRPr lang="en-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4386951631046119"/>
          <c:y val="7.4074034097348529E-2"/>
          <c:w val="0.37274059492563422"/>
          <c:h val="0.84171296296296294"/>
        </c:manualLayout>
      </c:layout>
      <c:barChart>
        <c:barDir val="col"/>
        <c:grouping val="percentStacked"/>
        <c:varyColors val="0"/>
        <c:ser>
          <c:idx val="0"/>
          <c:order val="0"/>
          <c:tx>
            <c:strRef>
              <c:f>SUMMARY!$W$80</c:f>
              <c:strCache>
                <c:ptCount val="1"/>
                <c:pt idx="0">
                  <c:v>NONE</c:v>
                </c:pt>
              </c:strCache>
            </c:strRef>
          </c:tx>
          <c:spPr>
            <a:solidFill>
              <a:schemeClr val="accent1"/>
            </a:solidFill>
            <a:ln>
              <a:noFill/>
            </a:ln>
            <a:effectLst/>
          </c:spPr>
          <c:invertIfNegative val="0"/>
          <c:cat>
            <c:strRef>
              <c:f>SUMMARY!$X$79</c:f>
              <c:strCache>
                <c:ptCount val="1"/>
                <c:pt idx="0">
                  <c:v>Computer mice n=53</c:v>
                </c:pt>
              </c:strCache>
            </c:strRef>
          </c:cat>
          <c:val>
            <c:numRef>
              <c:f>SUMMARY!$X$80</c:f>
              <c:numCache>
                <c:formatCode>0.0%</c:formatCode>
                <c:ptCount val="1"/>
                <c:pt idx="0">
                  <c:v>0.46296296296296297</c:v>
                </c:pt>
              </c:numCache>
            </c:numRef>
          </c:val>
          <c:extLst>
            <c:ext xmlns:c16="http://schemas.microsoft.com/office/drawing/2014/chart" uri="{C3380CC4-5D6E-409C-BE32-E72D297353CC}">
              <c16:uniqueId val="{00000000-0AF6-654A-B57A-FBCB9C35B719}"/>
            </c:ext>
          </c:extLst>
        </c:ser>
        <c:ser>
          <c:idx val="1"/>
          <c:order val="1"/>
          <c:tx>
            <c:strRef>
              <c:f>SUMMARY!$W$81</c:f>
              <c:strCache>
                <c:ptCount val="1"/>
                <c:pt idx="0">
                  <c:v>Cable</c:v>
                </c:pt>
              </c:strCache>
            </c:strRef>
          </c:tx>
          <c:spPr>
            <a:solidFill>
              <a:schemeClr val="accent2"/>
            </a:solidFill>
            <a:ln>
              <a:noFill/>
            </a:ln>
            <a:effectLst/>
          </c:spPr>
          <c:invertIfNegative val="0"/>
          <c:cat>
            <c:strRef>
              <c:f>SUMMARY!$X$79</c:f>
              <c:strCache>
                <c:ptCount val="1"/>
                <c:pt idx="0">
                  <c:v>Computer mice n=53</c:v>
                </c:pt>
              </c:strCache>
            </c:strRef>
          </c:cat>
          <c:val>
            <c:numRef>
              <c:f>SUMMARY!$X$81</c:f>
              <c:numCache>
                <c:formatCode>0.0%</c:formatCode>
                <c:ptCount val="1"/>
                <c:pt idx="0">
                  <c:v>0.18518518518518517</c:v>
                </c:pt>
              </c:numCache>
            </c:numRef>
          </c:val>
          <c:extLst>
            <c:ext xmlns:c16="http://schemas.microsoft.com/office/drawing/2014/chart" uri="{C3380CC4-5D6E-409C-BE32-E72D297353CC}">
              <c16:uniqueId val="{00000001-0AF6-654A-B57A-FBCB9C35B719}"/>
            </c:ext>
          </c:extLst>
        </c:ser>
        <c:ser>
          <c:idx val="2"/>
          <c:order val="2"/>
          <c:tx>
            <c:strRef>
              <c:f>SUMMARY!$W$82</c:f>
              <c:strCache>
                <c:ptCount val="1"/>
                <c:pt idx="0">
                  <c:v>Scroll wheel</c:v>
                </c:pt>
              </c:strCache>
            </c:strRef>
          </c:tx>
          <c:spPr>
            <a:solidFill>
              <a:schemeClr val="accent3"/>
            </a:solidFill>
            <a:ln>
              <a:noFill/>
            </a:ln>
            <a:effectLst/>
          </c:spPr>
          <c:invertIfNegative val="0"/>
          <c:cat>
            <c:strRef>
              <c:f>SUMMARY!$X$79</c:f>
              <c:strCache>
                <c:ptCount val="1"/>
                <c:pt idx="0">
                  <c:v>Computer mice n=53</c:v>
                </c:pt>
              </c:strCache>
            </c:strRef>
          </c:cat>
          <c:val>
            <c:numRef>
              <c:f>SUMMARY!$X$82</c:f>
              <c:numCache>
                <c:formatCode>0.0%</c:formatCode>
                <c:ptCount val="1"/>
                <c:pt idx="0">
                  <c:v>7.407407407407407E-2</c:v>
                </c:pt>
              </c:numCache>
            </c:numRef>
          </c:val>
          <c:extLst>
            <c:ext xmlns:c16="http://schemas.microsoft.com/office/drawing/2014/chart" uri="{C3380CC4-5D6E-409C-BE32-E72D297353CC}">
              <c16:uniqueId val="{00000002-0AF6-654A-B57A-FBCB9C35B719}"/>
            </c:ext>
          </c:extLst>
        </c:ser>
        <c:ser>
          <c:idx val="3"/>
          <c:order val="3"/>
          <c:tx>
            <c:strRef>
              <c:f>SUMMARY!$W$83</c:f>
              <c:strCache>
                <c:ptCount val="1"/>
                <c:pt idx="0">
                  <c:v>PCB</c:v>
                </c:pt>
              </c:strCache>
            </c:strRef>
          </c:tx>
          <c:spPr>
            <a:solidFill>
              <a:schemeClr val="accent4"/>
            </a:solidFill>
            <a:ln>
              <a:noFill/>
            </a:ln>
            <a:effectLst/>
          </c:spPr>
          <c:invertIfNegative val="0"/>
          <c:cat>
            <c:strRef>
              <c:f>SUMMARY!$X$79</c:f>
              <c:strCache>
                <c:ptCount val="1"/>
                <c:pt idx="0">
                  <c:v>Computer mice n=53</c:v>
                </c:pt>
              </c:strCache>
            </c:strRef>
          </c:cat>
          <c:val>
            <c:numRef>
              <c:f>SUMMARY!$X$83</c:f>
              <c:numCache>
                <c:formatCode>0.0%</c:formatCode>
                <c:ptCount val="1"/>
                <c:pt idx="0">
                  <c:v>7.407407407407407E-2</c:v>
                </c:pt>
              </c:numCache>
            </c:numRef>
          </c:val>
          <c:extLst>
            <c:ext xmlns:c16="http://schemas.microsoft.com/office/drawing/2014/chart" uri="{C3380CC4-5D6E-409C-BE32-E72D297353CC}">
              <c16:uniqueId val="{00000003-0AF6-654A-B57A-FBCB9C35B719}"/>
            </c:ext>
          </c:extLst>
        </c:ser>
        <c:ser>
          <c:idx val="4"/>
          <c:order val="4"/>
          <c:tx>
            <c:strRef>
              <c:f>SUMMARY!$W$84</c:f>
              <c:strCache>
                <c:ptCount val="1"/>
                <c:pt idx="0">
                  <c:v>Battery</c:v>
                </c:pt>
              </c:strCache>
            </c:strRef>
          </c:tx>
          <c:spPr>
            <a:solidFill>
              <a:schemeClr val="accent5"/>
            </a:solidFill>
            <a:ln>
              <a:noFill/>
            </a:ln>
            <a:effectLst/>
          </c:spPr>
          <c:invertIfNegative val="0"/>
          <c:cat>
            <c:strRef>
              <c:f>SUMMARY!$X$79</c:f>
              <c:strCache>
                <c:ptCount val="1"/>
                <c:pt idx="0">
                  <c:v>Computer mice n=53</c:v>
                </c:pt>
              </c:strCache>
            </c:strRef>
          </c:cat>
          <c:val>
            <c:numRef>
              <c:f>SUMMARY!$X$84</c:f>
              <c:numCache>
                <c:formatCode>0.0%</c:formatCode>
                <c:ptCount val="1"/>
                <c:pt idx="0">
                  <c:v>5.5555555555555552E-2</c:v>
                </c:pt>
              </c:numCache>
            </c:numRef>
          </c:val>
          <c:extLst>
            <c:ext xmlns:c16="http://schemas.microsoft.com/office/drawing/2014/chart" uri="{C3380CC4-5D6E-409C-BE32-E72D297353CC}">
              <c16:uniqueId val="{00000004-0AF6-654A-B57A-FBCB9C35B719}"/>
            </c:ext>
          </c:extLst>
        </c:ser>
        <c:ser>
          <c:idx val="5"/>
          <c:order val="5"/>
          <c:tx>
            <c:strRef>
              <c:f>SUMMARY!$W$85</c:f>
              <c:strCache>
                <c:ptCount val="1"/>
                <c:pt idx="0">
                  <c:v>Microswitch</c:v>
                </c:pt>
              </c:strCache>
            </c:strRef>
          </c:tx>
          <c:spPr>
            <a:solidFill>
              <a:schemeClr val="accent6"/>
            </a:solidFill>
            <a:ln>
              <a:noFill/>
            </a:ln>
            <a:effectLst/>
          </c:spPr>
          <c:invertIfNegative val="0"/>
          <c:cat>
            <c:strRef>
              <c:f>SUMMARY!$X$79</c:f>
              <c:strCache>
                <c:ptCount val="1"/>
                <c:pt idx="0">
                  <c:v>Computer mice n=53</c:v>
                </c:pt>
              </c:strCache>
            </c:strRef>
          </c:cat>
          <c:val>
            <c:numRef>
              <c:f>SUMMARY!$X$85</c:f>
              <c:numCache>
                <c:formatCode>0.0%</c:formatCode>
                <c:ptCount val="1"/>
                <c:pt idx="0">
                  <c:v>5.5555555555555552E-2</c:v>
                </c:pt>
              </c:numCache>
            </c:numRef>
          </c:val>
          <c:extLst>
            <c:ext xmlns:c16="http://schemas.microsoft.com/office/drawing/2014/chart" uri="{C3380CC4-5D6E-409C-BE32-E72D297353CC}">
              <c16:uniqueId val="{00000005-0AF6-654A-B57A-FBCB9C35B719}"/>
            </c:ext>
          </c:extLst>
        </c:ser>
        <c:ser>
          <c:idx val="6"/>
          <c:order val="6"/>
          <c:tx>
            <c:strRef>
              <c:f>SUMMARY!$W$86</c:f>
              <c:strCache>
                <c:ptCount val="1"/>
                <c:pt idx="0">
                  <c:v>other</c:v>
                </c:pt>
              </c:strCache>
            </c:strRef>
          </c:tx>
          <c:spPr>
            <a:solidFill>
              <a:schemeClr val="accent1">
                <a:lumMod val="60000"/>
              </a:schemeClr>
            </a:solidFill>
            <a:ln>
              <a:noFill/>
            </a:ln>
            <a:effectLst/>
          </c:spPr>
          <c:invertIfNegative val="0"/>
          <c:cat>
            <c:strRef>
              <c:f>SUMMARY!$X$79</c:f>
              <c:strCache>
                <c:ptCount val="1"/>
                <c:pt idx="0">
                  <c:v>Computer mice n=53</c:v>
                </c:pt>
              </c:strCache>
            </c:strRef>
          </c:cat>
          <c:val>
            <c:numRef>
              <c:f>SUMMARY!$X$86</c:f>
              <c:numCache>
                <c:formatCode>0.0%</c:formatCode>
                <c:ptCount val="1"/>
                <c:pt idx="0">
                  <c:v>9.2592592592592587E-2</c:v>
                </c:pt>
              </c:numCache>
            </c:numRef>
          </c:val>
          <c:extLst>
            <c:ext xmlns:c16="http://schemas.microsoft.com/office/drawing/2014/chart" uri="{C3380CC4-5D6E-409C-BE32-E72D297353CC}">
              <c16:uniqueId val="{00000006-0AF6-654A-B57A-FBCB9C35B719}"/>
            </c:ext>
          </c:extLst>
        </c:ser>
        <c:dLbls>
          <c:showLegendKey val="0"/>
          <c:showVal val="0"/>
          <c:showCatName val="0"/>
          <c:showSerName val="0"/>
          <c:showPercent val="0"/>
          <c:showBubbleSize val="0"/>
        </c:dLbls>
        <c:gapWidth val="50"/>
        <c:overlap val="100"/>
        <c:axId val="341159744"/>
        <c:axId val="341155712"/>
      </c:barChart>
      <c:catAx>
        <c:axId val="34115974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5712"/>
        <c:crosses val="autoZero"/>
        <c:auto val="1"/>
        <c:lblAlgn val="ctr"/>
        <c:lblOffset val="100"/>
        <c:noMultiLvlLbl val="0"/>
      </c:catAx>
      <c:valAx>
        <c:axId val="341155712"/>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9744"/>
        <c:crosses val="autoZero"/>
        <c:crossBetween val="between"/>
      </c:valAx>
      <c:spPr>
        <a:noFill/>
        <a:ln>
          <a:noFill/>
        </a:ln>
        <a:effectLst/>
      </c:spPr>
    </c:plotArea>
    <c:legend>
      <c:legendPos val="r"/>
      <c:layout>
        <c:manualLayout>
          <c:xMode val="edge"/>
          <c:yMode val="edge"/>
          <c:x val="0.52090894888138983"/>
          <c:y val="5.9973024205307666E-2"/>
          <c:w val="0.4095450568678915"/>
          <c:h val="0.8951509186351706"/>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b="0" i="0">
          <a:solidFill>
            <a:schemeClr val="tx1"/>
          </a:solidFill>
          <a:latin typeface="Open Sans Light" pitchFamily="2" charset="0"/>
          <a:ea typeface="Open Sans Light" pitchFamily="2" charset="0"/>
          <a:cs typeface="Open Sans Light" pitchFamily="2" charset="0"/>
        </a:defRPr>
      </a:pPr>
      <a:endParaRPr lang="en-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4783777027871517"/>
          <c:y val="7.4074034097348529E-2"/>
          <c:w val="0.38216129233845769"/>
          <c:h val="0.84171296296296294"/>
        </c:manualLayout>
      </c:layout>
      <c:barChart>
        <c:barDir val="col"/>
        <c:grouping val="percentStacked"/>
        <c:varyColors val="0"/>
        <c:ser>
          <c:idx val="0"/>
          <c:order val="0"/>
          <c:tx>
            <c:strRef>
              <c:f>SUMMARY!$Q$80</c:f>
              <c:strCache>
                <c:ptCount val="1"/>
                <c:pt idx="0">
                  <c:v>NONE</c:v>
                </c:pt>
              </c:strCache>
            </c:strRef>
          </c:tx>
          <c:spPr>
            <a:solidFill>
              <a:schemeClr val="accent1"/>
            </a:solidFill>
            <a:ln>
              <a:noFill/>
            </a:ln>
            <a:effectLst/>
          </c:spPr>
          <c:invertIfNegative val="0"/>
          <c:cat>
            <c:strRef>
              <c:f>SUMMARY!$R$79</c:f>
              <c:strCache>
                <c:ptCount val="1"/>
                <c:pt idx="0">
                  <c:v>Trimmers/clippers n=88</c:v>
                </c:pt>
              </c:strCache>
            </c:strRef>
          </c:cat>
          <c:val>
            <c:numRef>
              <c:f>SUMMARY!$R$80</c:f>
              <c:numCache>
                <c:formatCode>0.0%</c:formatCode>
                <c:ptCount val="1"/>
                <c:pt idx="0">
                  <c:v>0.38636363636363635</c:v>
                </c:pt>
              </c:numCache>
            </c:numRef>
          </c:val>
          <c:extLst>
            <c:ext xmlns:c16="http://schemas.microsoft.com/office/drawing/2014/chart" uri="{C3380CC4-5D6E-409C-BE32-E72D297353CC}">
              <c16:uniqueId val="{00000000-0AF6-654A-B57A-FBCB9C35B719}"/>
            </c:ext>
          </c:extLst>
        </c:ser>
        <c:ser>
          <c:idx val="1"/>
          <c:order val="1"/>
          <c:tx>
            <c:strRef>
              <c:f>SUMMARY!$Q$81</c:f>
              <c:strCache>
                <c:ptCount val="1"/>
                <c:pt idx="0">
                  <c:v>Battery</c:v>
                </c:pt>
              </c:strCache>
            </c:strRef>
          </c:tx>
          <c:spPr>
            <a:solidFill>
              <a:schemeClr val="accent2"/>
            </a:solidFill>
            <a:ln>
              <a:noFill/>
            </a:ln>
            <a:effectLst/>
          </c:spPr>
          <c:invertIfNegative val="0"/>
          <c:cat>
            <c:strRef>
              <c:f>SUMMARY!$R$79</c:f>
              <c:strCache>
                <c:ptCount val="1"/>
                <c:pt idx="0">
                  <c:v>Trimmers/clippers n=88</c:v>
                </c:pt>
              </c:strCache>
            </c:strRef>
          </c:cat>
          <c:val>
            <c:numRef>
              <c:f>SUMMARY!$R$81</c:f>
              <c:numCache>
                <c:formatCode>0.0%</c:formatCode>
                <c:ptCount val="1"/>
                <c:pt idx="0">
                  <c:v>0.19318181818181818</c:v>
                </c:pt>
              </c:numCache>
            </c:numRef>
          </c:val>
          <c:extLst>
            <c:ext xmlns:c16="http://schemas.microsoft.com/office/drawing/2014/chart" uri="{C3380CC4-5D6E-409C-BE32-E72D297353CC}">
              <c16:uniqueId val="{00000001-0AF6-654A-B57A-FBCB9C35B719}"/>
            </c:ext>
          </c:extLst>
        </c:ser>
        <c:ser>
          <c:idx val="2"/>
          <c:order val="2"/>
          <c:tx>
            <c:strRef>
              <c:f>SUMMARY!$Q$82</c:f>
              <c:strCache>
                <c:ptCount val="1"/>
                <c:pt idx="0">
                  <c:v>Cable</c:v>
                </c:pt>
              </c:strCache>
            </c:strRef>
          </c:tx>
          <c:spPr>
            <a:solidFill>
              <a:schemeClr val="accent3"/>
            </a:solidFill>
            <a:ln>
              <a:noFill/>
            </a:ln>
            <a:effectLst/>
          </c:spPr>
          <c:invertIfNegative val="0"/>
          <c:cat>
            <c:strRef>
              <c:f>SUMMARY!$R$79</c:f>
              <c:strCache>
                <c:ptCount val="1"/>
                <c:pt idx="0">
                  <c:v>Trimmers/clippers n=88</c:v>
                </c:pt>
              </c:strCache>
            </c:strRef>
          </c:cat>
          <c:val>
            <c:numRef>
              <c:f>SUMMARY!$R$82</c:f>
              <c:numCache>
                <c:formatCode>0.0%</c:formatCode>
                <c:ptCount val="1"/>
                <c:pt idx="0">
                  <c:v>0.19318181818181818</c:v>
                </c:pt>
              </c:numCache>
            </c:numRef>
          </c:val>
          <c:extLst>
            <c:ext xmlns:c16="http://schemas.microsoft.com/office/drawing/2014/chart" uri="{C3380CC4-5D6E-409C-BE32-E72D297353CC}">
              <c16:uniqueId val="{00000002-0AF6-654A-B57A-FBCB9C35B719}"/>
            </c:ext>
          </c:extLst>
        </c:ser>
        <c:ser>
          <c:idx val="3"/>
          <c:order val="3"/>
          <c:tx>
            <c:strRef>
              <c:f>SUMMARY!$Q$83</c:f>
              <c:strCache>
                <c:ptCount val="1"/>
                <c:pt idx="0">
                  <c:v>Blades</c:v>
                </c:pt>
              </c:strCache>
            </c:strRef>
          </c:tx>
          <c:spPr>
            <a:solidFill>
              <a:schemeClr val="accent4"/>
            </a:solidFill>
            <a:ln>
              <a:noFill/>
            </a:ln>
            <a:effectLst/>
          </c:spPr>
          <c:invertIfNegative val="0"/>
          <c:cat>
            <c:strRef>
              <c:f>SUMMARY!$R$79</c:f>
              <c:strCache>
                <c:ptCount val="1"/>
                <c:pt idx="0">
                  <c:v>Trimmers/clippers n=88</c:v>
                </c:pt>
              </c:strCache>
            </c:strRef>
          </c:cat>
          <c:val>
            <c:numRef>
              <c:f>SUMMARY!$R$83</c:f>
              <c:numCache>
                <c:formatCode>0.0%</c:formatCode>
                <c:ptCount val="1"/>
                <c:pt idx="0">
                  <c:v>5.6818181818181816E-2</c:v>
                </c:pt>
              </c:numCache>
            </c:numRef>
          </c:val>
          <c:extLst>
            <c:ext xmlns:c16="http://schemas.microsoft.com/office/drawing/2014/chart" uri="{C3380CC4-5D6E-409C-BE32-E72D297353CC}">
              <c16:uniqueId val="{00000003-0AF6-654A-B57A-FBCB9C35B719}"/>
            </c:ext>
          </c:extLst>
        </c:ser>
        <c:ser>
          <c:idx val="4"/>
          <c:order val="4"/>
          <c:tx>
            <c:strRef>
              <c:f>SUMMARY!$Q$84</c:f>
              <c:strCache>
                <c:ptCount val="1"/>
                <c:pt idx="0">
                  <c:v>Motor</c:v>
                </c:pt>
              </c:strCache>
            </c:strRef>
          </c:tx>
          <c:spPr>
            <a:solidFill>
              <a:schemeClr val="accent5"/>
            </a:solidFill>
            <a:ln>
              <a:noFill/>
            </a:ln>
            <a:effectLst/>
          </c:spPr>
          <c:invertIfNegative val="0"/>
          <c:cat>
            <c:strRef>
              <c:f>SUMMARY!$R$79</c:f>
              <c:strCache>
                <c:ptCount val="1"/>
                <c:pt idx="0">
                  <c:v>Trimmers/clippers n=88</c:v>
                </c:pt>
              </c:strCache>
            </c:strRef>
          </c:cat>
          <c:val>
            <c:numRef>
              <c:f>SUMMARY!$R$84</c:f>
              <c:numCache>
                <c:formatCode>0.0%</c:formatCode>
                <c:ptCount val="1"/>
                <c:pt idx="0">
                  <c:v>4.5454545454545456E-2</c:v>
                </c:pt>
              </c:numCache>
            </c:numRef>
          </c:val>
          <c:extLst>
            <c:ext xmlns:c16="http://schemas.microsoft.com/office/drawing/2014/chart" uri="{C3380CC4-5D6E-409C-BE32-E72D297353CC}">
              <c16:uniqueId val="{00000004-0AF6-654A-B57A-FBCB9C35B719}"/>
            </c:ext>
          </c:extLst>
        </c:ser>
        <c:ser>
          <c:idx val="5"/>
          <c:order val="5"/>
          <c:tx>
            <c:strRef>
              <c:f>SUMMARY!$Q$85</c:f>
              <c:strCache>
                <c:ptCount val="1"/>
                <c:pt idx="0">
                  <c:v>Switch</c:v>
                </c:pt>
              </c:strCache>
            </c:strRef>
          </c:tx>
          <c:spPr>
            <a:solidFill>
              <a:schemeClr val="accent6"/>
            </a:solidFill>
            <a:ln>
              <a:noFill/>
            </a:ln>
            <a:effectLst/>
          </c:spPr>
          <c:invertIfNegative val="0"/>
          <c:cat>
            <c:strRef>
              <c:f>SUMMARY!$R$79</c:f>
              <c:strCache>
                <c:ptCount val="1"/>
                <c:pt idx="0">
                  <c:v>Trimmers/clippers n=88</c:v>
                </c:pt>
              </c:strCache>
            </c:strRef>
          </c:cat>
          <c:val>
            <c:numRef>
              <c:f>SUMMARY!$R$85</c:f>
              <c:numCache>
                <c:formatCode>0.0%</c:formatCode>
                <c:ptCount val="1"/>
                <c:pt idx="0">
                  <c:v>4.5454545454545456E-2</c:v>
                </c:pt>
              </c:numCache>
            </c:numRef>
          </c:val>
          <c:extLst>
            <c:ext xmlns:c16="http://schemas.microsoft.com/office/drawing/2014/chart" uri="{C3380CC4-5D6E-409C-BE32-E72D297353CC}">
              <c16:uniqueId val="{00000005-0AF6-654A-B57A-FBCB9C35B719}"/>
            </c:ext>
          </c:extLst>
        </c:ser>
        <c:ser>
          <c:idx val="6"/>
          <c:order val="6"/>
          <c:tx>
            <c:strRef>
              <c:f>SUMMARY!$Q$86</c:f>
              <c:strCache>
                <c:ptCount val="1"/>
                <c:pt idx="0">
                  <c:v>other</c:v>
                </c:pt>
              </c:strCache>
            </c:strRef>
          </c:tx>
          <c:spPr>
            <a:solidFill>
              <a:schemeClr val="accent1">
                <a:lumMod val="60000"/>
              </a:schemeClr>
            </a:solidFill>
            <a:ln>
              <a:noFill/>
            </a:ln>
            <a:effectLst/>
          </c:spPr>
          <c:invertIfNegative val="0"/>
          <c:cat>
            <c:strRef>
              <c:f>SUMMARY!$R$79</c:f>
              <c:strCache>
                <c:ptCount val="1"/>
                <c:pt idx="0">
                  <c:v>Trimmers/clippers n=88</c:v>
                </c:pt>
              </c:strCache>
            </c:strRef>
          </c:cat>
          <c:val>
            <c:numRef>
              <c:f>SUMMARY!$R$86</c:f>
              <c:numCache>
                <c:formatCode>0.0%</c:formatCode>
                <c:ptCount val="1"/>
                <c:pt idx="0">
                  <c:v>7.9545454545454558E-2</c:v>
                </c:pt>
              </c:numCache>
            </c:numRef>
          </c:val>
          <c:extLst>
            <c:ext xmlns:c16="http://schemas.microsoft.com/office/drawing/2014/chart" uri="{C3380CC4-5D6E-409C-BE32-E72D297353CC}">
              <c16:uniqueId val="{00000006-0AF6-654A-B57A-FBCB9C35B719}"/>
            </c:ext>
          </c:extLst>
        </c:ser>
        <c:dLbls>
          <c:showLegendKey val="0"/>
          <c:showVal val="0"/>
          <c:showCatName val="0"/>
          <c:showSerName val="0"/>
          <c:showPercent val="0"/>
          <c:showBubbleSize val="0"/>
        </c:dLbls>
        <c:gapWidth val="50"/>
        <c:overlap val="100"/>
        <c:axId val="341159744"/>
        <c:axId val="341155712"/>
      </c:barChart>
      <c:catAx>
        <c:axId val="34115974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5712"/>
        <c:crosses val="autoZero"/>
        <c:auto val="1"/>
        <c:lblAlgn val="ctr"/>
        <c:lblOffset val="100"/>
        <c:noMultiLvlLbl val="0"/>
      </c:catAx>
      <c:valAx>
        <c:axId val="341155712"/>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9744"/>
        <c:crosses val="autoZero"/>
        <c:crossBetween val="between"/>
      </c:valAx>
      <c:spPr>
        <a:noFill/>
        <a:ln>
          <a:noFill/>
        </a:ln>
        <a:effectLst/>
      </c:spPr>
    </c:plotArea>
    <c:legend>
      <c:legendPos val="r"/>
      <c:layout>
        <c:manualLayout>
          <c:xMode val="edge"/>
          <c:yMode val="edge"/>
          <c:x val="0.558640482439695"/>
          <c:y val="6.4602653834937296E-2"/>
          <c:w val="0.29866388645087427"/>
          <c:h val="0.8951509186351706"/>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b="0" i="0">
          <a:solidFill>
            <a:schemeClr val="tx1"/>
          </a:solidFill>
          <a:latin typeface="Open Sans Light" pitchFamily="2" charset="0"/>
          <a:ea typeface="Open Sans Light" pitchFamily="2" charset="0"/>
          <a:cs typeface="Open Sans Light" pitchFamily="2" charset="0"/>
        </a:defRPr>
      </a:pPr>
      <a:endParaRPr lang="en-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4783777027871517"/>
          <c:y val="7.4074034097348529E-2"/>
          <c:w val="0.38216129233845769"/>
          <c:h val="0.84171296296296294"/>
        </c:manualLayout>
      </c:layout>
      <c:barChart>
        <c:barDir val="col"/>
        <c:grouping val="percentStacked"/>
        <c:varyColors val="0"/>
        <c:ser>
          <c:idx val="0"/>
          <c:order val="0"/>
          <c:tx>
            <c:strRef>
              <c:f>SUMMARY!$Z$80</c:f>
              <c:strCache>
                <c:ptCount val="1"/>
                <c:pt idx="0">
                  <c:v>NONE</c:v>
                </c:pt>
              </c:strCache>
            </c:strRef>
          </c:tx>
          <c:spPr>
            <a:solidFill>
              <a:schemeClr val="accent1"/>
            </a:solidFill>
            <a:ln>
              <a:noFill/>
            </a:ln>
            <a:effectLst/>
          </c:spPr>
          <c:invertIfNegative val="0"/>
          <c:cat>
            <c:strRef>
              <c:f>SUMMARY!$AA$79</c:f>
              <c:strCache>
                <c:ptCount val="1"/>
                <c:pt idx="0">
                  <c:v>Milk frothers n=68</c:v>
                </c:pt>
              </c:strCache>
            </c:strRef>
          </c:cat>
          <c:val>
            <c:numRef>
              <c:f>SUMMARY!$AA$80</c:f>
              <c:numCache>
                <c:formatCode>General</c:formatCode>
                <c:ptCount val="1"/>
                <c:pt idx="0">
                  <c:v>0.44117647058823528</c:v>
                </c:pt>
              </c:numCache>
            </c:numRef>
          </c:val>
          <c:extLst>
            <c:ext xmlns:c16="http://schemas.microsoft.com/office/drawing/2014/chart" uri="{C3380CC4-5D6E-409C-BE32-E72D297353CC}">
              <c16:uniqueId val="{00000000-3EDF-1946-A901-C07A7EA66541}"/>
            </c:ext>
          </c:extLst>
        </c:ser>
        <c:ser>
          <c:idx val="1"/>
          <c:order val="1"/>
          <c:tx>
            <c:strRef>
              <c:f>SUMMARY!$Z$81</c:f>
              <c:strCache>
                <c:ptCount val="1"/>
                <c:pt idx="0">
                  <c:v>PCB</c:v>
                </c:pt>
              </c:strCache>
            </c:strRef>
          </c:tx>
          <c:spPr>
            <a:solidFill>
              <a:schemeClr val="accent2"/>
            </a:solidFill>
            <a:ln>
              <a:noFill/>
            </a:ln>
            <a:effectLst/>
          </c:spPr>
          <c:invertIfNegative val="0"/>
          <c:cat>
            <c:strRef>
              <c:f>SUMMARY!$AA$79</c:f>
              <c:strCache>
                <c:ptCount val="1"/>
                <c:pt idx="0">
                  <c:v>Milk frothers n=68</c:v>
                </c:pt>
              </c:strCache>
            </c:strRef>
          </c:cat>
          <c:val>
            <c:numRef>
              <c:f>SUMMARY!$AA$81</c:f>
              <c:numCache>
                <c:formatCode>General</c:formatCode>
                <c:ptCount val="1"/>
                <c:pt idx="0">
                  <c:v>0.27941176470588236</c:v>
                </c:pt>
              </c:numCache>
            </c:numRef>
          </c:val>
          <c:extLst>
            <c:ext xmlns:c16="http://schemas.microsoft.com/office/drawing/2014/chart" uri="{C3380CC4-5D6E-409C-BE32-E72D297353CC}">
              <c16:uniqueId val="{00000001-3EDF-1946-A901-C07A7EA66541}"/>
            </c:ext>
          </c:extLst>
        </c:ser>
        <c:ser>
          <c:idx val="2"/>
          <c:order val="2"/>
          <c:tx>
            <c:strRef>
              <c:f>SUMMARY!$Z$82</c:f>
              <c:strCache>
                <c:ptCount val="1"/>
                <c:pt idx="0">
                  <c:v>motor</c:v>
                </c:pt>
              </c:strCache>
            </c:strRef>
          </c:tx>
          <c:spPr>
            <a:solidFill>
              <a:schemeClr val="accent3"/>
            </a:solidFill>
            <a:ln>
              <a:noFill/>
            </a:ln>
            <a:effectLst/>
          </c:spPr>
          <c:invertIfNegative val="0"/>
          <c:cat>
            <c:strRef>
              <c:f>SUMMARY!$AA$79</c:f>
              <c:strCache>
                <c:ptCount val="1"/>
                <c:pt idx="0">
                  <c:v>Milk frothers n=68</c:v>
                </c:pt>
              </c:strCache>
            </c:strRef>
          </c:cat>
          <c:val>
            <c:numRef>
              <c:f>SUMMARY!$AA$82</c:f>
              <c:numCache>
                <c:formatCode>General</c:formatCode>
                <c:ptCount val="1"/>
                <c:pt idx="0">
                  <c:v>0.13235294117647059</c:v>
                </c:pt>
              </c:numCache>
            </c:numRef>
          </c:val>
          <c:extLst>
            <c:ext xmlns:c16="http://schemas.microsoft.com/office/drawing/2014/chart" uri="{C3380CC4-5D6E-409C-BE32-E72D297353CC}">
              <c16:uniqueId val="{00000002-3EDF-1946-A901-C07A7EA66541}"/>
            </c:ext>
          </c:extLst>
        </c:ser>
        <c:ser>
          <c:idx val="3"/>
          <c:order val="3"/>
          <c:tx>
            <c:strRef>
              <c:f>SUMMARY!$Z$83</c:f>
              <c:strCache>
                <c:ptCount val="1"/>
                <c:pt idx="0">
                  <c:v>buttons</c:v>
                </c:pt>
              </c:strCache>
            </c:strRef>
          </c:tx>
          <c:spPr>
            <a:solidFill>
              <a:schemeClr val="accent4"/>
            </a:solidFill>
            <a:ln>
              <a:noFill/>
            </a:ln>
            <a:effectLst/>
          </c:spPr>
          <c:invertIfNegative val="0"/>
          <c:cat>
            <c:strRef>
              <c:f>SUMMARY!$AA$79</c:f>
              <c:strCache>
                <c:ptCount val="1"/>
                <c:pt idx="0">
                  <c:v>Milk frothers n=68</c:v>
                </c:pt>
              </c:strCache>
            </c:strRef>
          </c:cat>
          <c:val>
            <c:numRef>
              <c:f>SUMMARY!$AA$83</c:f>
              <c:numCache>
                <c:formatCode>General</c:formatCode>
                <c:ptCount val="1"/>
                <c:pt idx="0">
                  <c:v>5.8823529411764705E-2</c:v>
                </c:pt>
              </c:numCache>
            </c:numRef>
          </c:val>
          <c:extLst>
            <c:ext xmlns:c16="http://schemas.microsoft.com/office/drawing/2014/chart" uri="{C3380CC4-5D6E-409C-BE32-E72D297353CC}">
              <c16:uniqueId val="{00000003-3EDF-1946-A901-C07A7EA66541}"/>
            </c:ext>
          </c:extLst>
        </c:ser>
        <c:ser>
          <c:idx val="4"/>
          <c:order val="4"/>
          <c:tx>
            <c:strRef>
              <c:f>SUMMARY!$Z$84</c:f>
              <c:strCache>
                <c:ptCount val="1"/>
                <c:pt idx="0">
                  <c:v>heating element</c:v>
                </c:pt>
              </c:strCache>
            </c:strRef>
          </c:tx>
          <c:spPr>
            <a:solidFill>
              <a:schemeClr val="accent5"/>
            </a:solidFill>
            <a:ln>
              <a:noFill/>
            </a:ln>
            <a:effectLst/>
          </c:spPr>
          <c:invertIfNegative val="0"/>
          <c:cat>
            <c:strRef>
              <c:f>SUMMARY!$AA$79</c:f>
              <c:strCache>
                <c:ptCount val="1"/>
                <c:pt idx="0">
                  <c:v>Milk frothers n=68</c:v>
                </c:pt>
              </c:strCache>
            </c:strRef>
          </c:cat>
          <c:val>
            <c:numRef>
              <c:f>SUMMARY!$AA$84</c:f>
              <c:numCache>
                <c:formatCode>General</c:formatCode>
                <c:ptCount val="1"/>
                <c:pt idx="0">
                  <c:v>4.4117647058823532E-2</c:v>
                </c:pt>
              </c:numCache>
            </c:numRef>
          </c:val>
          <c:extLst>
            <c:ext xmlns:c16="http://schemas.microsoft.com/office/drawing/2014/chart" uri="{C3380CC4-5D6E-409C-BE32-E72D297353CC}">
              <c16:uniqueId val="{00000004-3EDF-1946-A901-C07A7EA66541}"/>
            </c:ext>
          </c:extLst>
        </c:ser>
        <c:ser>
          <c:idx val="5"/>
          <c:order val="5"/>
          <c:tx>
            <c:strRef>
              <c:f>SUMMARY!$Z$85</c:f>
              <c:strCache>
                <c:ptCount val="1"/>
                <c:pt idx="0">
                  <c:v>mains cable</c:v>
                </c:pt>
              </c:strCache>
            </c:strRef>
          </c:tx>
          <c:spPr>
            <a:solidFill>
              <a:schemeClr val="accent6"/>
            </a:solidFill>
            <a:ln>
              <a:noFill/>
            </a:ln>
            <a:effectLst/>
          </c:spPr>
          <c:invertIfNegative val="0"/>
          <c:cat>
            <c:strRef>
              <c:f>SUMMARY!$AA$79</c:f>
              <c:strCache>
                <c:ptCount val="1"/>
                <c:pt idx="0">
                  <c:v>Milk frothers n=68</c:v>
                </c:pt>
              </c:strCache>
            </c:strRef>
          </c:cat>
          <c:val>
            <c:numRef>
              <c:f>SUMMARY!$AA$85</c:f>
              <c:numCache>
                <c:formatCode>General</c:formatCode>
                <c:ptCount val="1"/>
                <c:pt idx="0">
                  <c:v>2.9411764705882353E-2</c:v>
                </c:pt>
              </c:numCache>
            </c:numRef>
          </c:val>
          <c:extLst>
            <c:ext xmlns:c16="http://schemas.microsoft.com/office/drawing/2014/chart" uri="{C3380CC4-5D6E-409C-BE32-E72D297353CC}">
              <c16:uniqueId val="{00000005-3EDF-1946-A901-C07A7EA66541}"/>
            </c:ext>
          </c:extLst>
        </c:ser>
        <c:ser>
          <c:idx val="6"/>
          <c:order val="6"/>
          <c:tx>
            <c:strRef>
              <c:f>SUMMARY!$Z$86</c:f>
              <c:strCache>
                <c:ptCount val="1"/>
                <c:pt idx="0">
                  <c:v>magnetic coupling</c:v>
                </c:pt>
              </c:strCache>
            </c:strRef>
          </c:tx>
          <c:spPr>
            <a:solidFill>
              <a:schemeClr val="accent1">
                <a:lumMod val="60000"/>
              </a:schemeClr>
            </a:solidFill>
            <a:ln>
              <a:noFill/>
            </a:ln>
            <a:effectLst/>
          </c:spPr>
          <c:invertIfNegative val="0"/>
          <c:cat>
            <c:strRef>
              <c:f>SUMMARY!$AA$79</c:f>
              <c:strCache>
                <c:ptCount val="1"/>
                <c:pt idx="0">
                  <c:v>Milk frothers n=68</c:v>
                </c:pt>
              </c:strCache>
            </c:strRef>
          </c:cat>
          <c:val>
            <c:numRef>
              <c:f>SUMMARY!$AA$86</c:f>
              <c:numCache>
                <c:formatCode>General</c:formatCode>
                <c:ptCount val="1"/>
                <c:pt idx="0">
                  <c:v>1.4705882352941176E-2</c:v>
                </c:pt>
              </c:numCache>
            </c:numRef>
          </c:val>
          <c:extLst>
            <c:ext xmlns:c16="http://schemas.microsoft.com/office/drawing/2014/chart" uri="{C3380CC4-5D6E-409C-BE32-E72D297353CC}">
              <c16:uniqueId val="{00000006-3EDF-1946-A901-C07A7EA66541}"/>
            </c:ext>
          </c:extLst>
        </c:ser>
        <c:dLbls>
          <c:showLegendKey val="0"/>
          <c:showVal val="0"/>
          <c:showCatName val="0"/>
          <c:showSerName val="0"/>
          <c:showPercent val="0"/>
          <c:showBubbleSize val="0"/>
        </c:dLbls>
        <c:gapWidth val="50"/>
        <c:overlap val="100"/>
        <c:axId val="341159744"/>
        <c:axId val="341155712"/>
      </c:barChart>
      <c:catAx>
        <c:axId val="34115974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5712"/>
        <c:crosses val="autoZero"/>
        <c:auto val="1"/>
        <c:lblAlgn val="ctr"/>
        <c:lblOffset val="100"/>
        <c:noMultiLvlLbl val="0"/>
      </c:catAx>
      <c:valAx>
        <c:axId val="341155712"/>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9744"/>
        <c:crosses val="autoZero"/>
        <c:crossBetween val="between"/>
      </c:valAx>
      <c:spPr>
        <a:noFill/>
        <a:ln>
          <a:noFill/>
        </a:ln>
        <a:effectLst/>
      </c:spPr>
    </c:plotArea>
    <c:legend>
      <c:legendPos val="r"/>
      <c:layout>
        <c:manualLayout>
          <c:xMode val="edge"/>
          <c:yMode val="edge"/>
          <c:x val="0.558640482439695"/>
          <c:y val="6.4602653834937296E-2"/>
          <c:w val="0.30872510582572077"/>
          <c:h val="0.910274576959333"/>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b="0" i="0">
          <a:solidFill>
            <a:schemeClr val="tx1"/>
          </a:solidFill>
          <a:latin typeface="Open Sans Light" pitchFamily="2" charset="0"/>
          <a:ea typeface="Open Sans Light" pitchFamily="2" charset="0"/>
          <a:cs typeface="Open Sans Light" pitchFamily="2" charset="0"/>
        </a:defRPr>
      </a:pPr>
      <a:endParaRPr lang="en-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4783777027871517"/>
          <c:y val="7.4074034097348529E-2"/>
          <c:w val="0.38216129233845769"/>
          <c:h val="0.84171296296296294"/>
        </c:manualLayout>
      </c:layout>
      <c:barChart>
        <c:barDir val="col"/>
        <c:grouping val="percentStacked"/>
        <c:varyColors val="0"/>
        <c:ser>
          <c:idx val="0"/>
          <c:order val="0"/>
          <c:tx>
            <c:strRef>
              <c:f>SUMMARY!$AC$80</c:f>
              <c:strCache>
                <c:ptCount val="1"/>
                <c:pt idx="0">
                  <c:v>NONE</c:v>
                </c:pt>
              </c:strCache>
            </c:strRef>
          </c:tx>
          <c:spPr>
            <a:solidFill>
              <a:schemeClr val="accent1"/>
            </a:solidFill>
            <a:ln>
              <a:noFill/>
            </a:ln>
            <a:effectLst/>
          </c:spPr>
          <c:invertIfNegative val="0"/>
          <c:cat>
            <c:strRef>
              <c:f>SUMMARY!$AD$79</c:f>
              <c:strCache>
                <c:ptCount val="1"/>
                <c:pt idx="0">
                  <c:v>Hand blenders n=66</c:v>
                </c:pt>
              </c:strCache>
            </c:strRef>
          </c:cat>
          <c:val>
            <c:numRef>
              <c:f>SUMMARY!$AD$80</c:f>
              <c:numCache>
                <c:formatCode>General</c:formatCode>
                <c:ptCount val="1"/>
                <c:pt idx="0">
                  <c:v>0.34848484848484851</c:v>
                </c:pt>
              </c:numCache>
            </c:numRef>
          </c:val>
          <c:extLst>
            <c:ext xmlns:c16="http://schemas.microsoft.com/office/drawing/2014/chart" uri="{C3380CC4-5D6E-409C-BE32-E72D297353CC}">
              <c16:uniqueId val="{00000000-729E-6D48-BD38-FCBB70E9AD5A}"/>
            </c:ext>
          </c:extLst>
        </c:ser>
        <c:ser>
          <c:idx val="1"/>
          <c:order val="1"/>
          <c:tx>
            <c:strRef>
              <c:f>SUMMARY!$AC$81</c:f>
              <c:strCache>
                <c:ptCount val="1"/>
                <c:pt idx="0">
                  <c:v>mains cable</c:v>
                </c:pt>
              </c:strCache>
            </c:strRef>
          </c:tx>
          <c:spPr>
            <a:solidFill>
              <a:schemeClr val="accent2"/>
            </a:solidFill>
            <a:ln>
              <a:noFill/>
            </a:ln>
            <a:effectLst/>
          </c:spPr>
          <c:invertIfNegative val="0"/>
          <c:cat>
            <c:strRef>
              <c:f>SUMMARY!$AD$79</c:f>
              <c:strCache>
                <c:ptCount val="1"/>
                <c:pt idx="0">
                  <c:v>Hand blenders n=66</c:v>
                </c:pt>
              </c:strCache>
            </c:strRef>
          </c:cat>
          <c:val>
            <c:numRef>
              <c:f>SUMMARY!$AD$81</c:f>
              <c:numCache>
                <c:formatCode>General</c:formatCode>
                <c:ptCount val="1"/>
                <c:pt idx="0">
                  <c:v>0.16666666666666666</c:v>
                </c:pt>
              </c:numCache>
            </c:numRef>
          </c:val>
          <c:extLst>
            <c:ext xmlns:c16="http://schemas.microsoft.com/office/drawing/2014/chart" uri="{C3380CC4-5D6E-409C-BE32-E72D297353CC}">
              <c16:uniqueId val="{00000001-729E-6D48-BD38-FCBB70E9AD5A}"/>
            </c:ext>
          </c:extLst>
        </c:ser>
        <c:ser>
          <c:idx val="2"/>
          <c:order val="2"/>
          <c:tx>
            <c:strRef>
              <c:f>SUMMARY!$AC$82</c:f>
              <c:strCache>
                <c:ptCount val="1"/>
                <c:pt idx="0">
                  <c:v>blender arm</c:v>
                </c:pt>
              </c:strCache>
            </c:strRef>
          </c:tx>
          <c:spPr>
            <a:solidFill>
              <a:schemeClr val="accent3"/>
            </a:solidFill>
            <a:ln>
              <a:noFill/>
            </a:ln>
            <a:effectLst/>
          </c:spPr>
          <c:invertIfNegative val="0"/>
          <c:cat>
            <c:strRef>
              <c:f>SUMMARY!$AD$79</c:f>
              <c:strCache>
                <c:ptCount val="1"/>
                <c:pt idx="0">
                  <c:v>Hand blenders n=66</c:v>
                </c:pt>
              </c:strCache>
            </c:strRef>
          </c:cat>
          <c:val>
            <c:numRef>
              <c:f>SUMMARY!$AD$82</c:f>
              <c:numCache>
                <c:formatCode>General</c:formatCode>
                <c:ptCount val="1"/>
                <c:pt idx="0">
                  <c:v>0.13636363636363635</c:v>
                </c:pt>
              </c:numCache>
            </c:numRef>
          </c:val>
          <c:extLst>
            <c:ext xmlns:c16="http://schemas.microsoft.com/office/drawing/2014/chart" uri="{C3380CC4-5D6E-409C-BE32-E72D297353CC}">
              <c16:uniqueId val="{00000002-729E-6D48-BD38-FCBB70E9AD5A}"/>
            </c:ext>
          </c:extLst>
        </c:ser>
        <c:ser>
          <c:idx val="3"/>
          <c:order val="3"/>
          <c:tx>
            <c:strRef>
              <c:f>SUMMARY!$AC$83</c:f>
              <c:strCache>
                <c:ptCount val="1"/>
                <c:pt idx="0">
                  <c:v>buttons</c:v>
                </c:pt>
              </c:strCache>
            </c:strRef>
          </c:tx>
          <c:spPr>
            <a:solidFill>
              <a:schemeClr val="accent4"/>
            </a:solidFill>
            <a:ln>
              <a:noFill/>
            </a:ln>
            <a:effectLst/>
          </c:spPr>
          <c:invertIfNegative val="0"/>
          <c:cat>
            <c:strRef>
              <c:f>SUMMARY!$AD$79</c:f>
              <c:strCache>
                <c:ptCount val="1"/>
                <c:pt idx="0">
                  <c:v>Hand blenders n=66</c:v>
                </c:pt>
              </c:strCache>
            </c:strRef>
          </c:cat>
          <c:val>
            <c:numRef>
              <c:f>SUMMARY!$AD$83</c:f>
              <c:numCache>
                <c:formatCode>General</c:formatCode>
                <c:ptCount val="1"/>
                <c:pt idx="0">
                  <c:v>9.0909090909090912E-2</c:v>
                </c:pt>
              </c:numCache>
            </c:numRef>
          </c:val>
          <c:extLst>
            <c:ext xmlns:c16="http://schemas.microsoft.com/office/drawing/2014/chart" uri="{C3380CC4-5D6E-409C-BE32-E72D297353CC}">
              <c16:uniqueId val="{00000003-729E-6D48-BD38-FCBB70E9AD5A}"/>
            </c:ext>
          </c:extLst>
        </c:ser>
        <c:ser>
          <c:idx val="4"/>
          <c:order val="4"/>
          <c:tx>
            <c:strRef>
              <c:f>SUMMARY!$AC$84</c:f>
              <c:strCache>
                <c:ptCount val="1"/>
                <c:pt idx="0">
                  <c:v>blender arm connection</c:v>
                </c:pt>
              </c:strCache>
            </c:strRef>
          </c:tx>
          <c:spPr>
            <a:solidFill>
              <a:schemeClr val="accent5"/>
            </a:solidFill>
            <a:ln>
              <a:noFill/>
            </a:ln>
            <a:effectLst/>
          </c:spPr>
          <c:invertIfNegative val="0"/>
          <c:cat>
            <c:strRef>
              <c:f>SUMMARY!$AD$79</c:f>
              <c:strCache>
                <c:ptCount val="1"/>
                <c:pt idx="0">
                  <c:v>Hand blenders n=66</c:v>
                </c:pt>
              </c:strCache>
            </c:strRef>
          </c:cat>
          <c:val>
            <c:numRef>
              <c:f>SUMMARY!$AD$84</c:f>
              <c:numCache>
                <c:formatCode>General</c:formatCode>
                <c:ptCount val="1"/>
                <c:pt idx="0">
                  <c:v>7.575757575757576E-2</c:v>
                </c:pt>
              </c:numCache>
            </c:numRef>
          </c:val>
          <c:extLst>
            <c:ext xmlns:c16="http://schemas.microsoft.com/office/drawing/2014/chart" uri="{C3380CC4-5D6E-409C-BE32-E72D297353CC}">
              <c16:uniqueId val="{00000004-729E-6D48-BD38-FCBB70E9AD5A}"/>
            </c:ext>
          </c:extLst>
        </c:ser>
        <c:ser>
          <c:idx val="5"/>
          <c:order val="5"/>
          <c:tx>
            <c:strRef>
              <c:f>SUMMARY!$AC$85</c:f>
              <c:strCache>
                <c:ptCount val="1"/>
                <c:pt idx="0">
                  <c:v>motor</c:v>
                </c:pt>
              </c:strCache>
            </c:strRef>
          </c:tx>
          <c:spPr>
            <a:solidFill>
              <a:schemeClr val="accent6"/>
            </a:solidFill>
            <a:ln>
              <a:noFill/>
            </a:ln>
            <a:effectLst/>
          </c:spPr>
          <c:invertIfNegative val="0"/>
          <c:cat>
            <c:strRef>
              <c:f>SUMMARY!$AD$79</c:f>
              <c:strCache>
                <c:ptCount val="1"/>
                <c:pt idx="0">
                  <c:v>Hand blenders n=66</c:v>
                </c:pt>
              </c:strCache>
            </c:strRef>
          </c:cat>
          <c:val>
            <c:numRef>
              <c:f>SUMMARY!$AD$85</c:f>
              <c:numCache>
                <c:formatCode>General</c:formatCode>
                <c:ptCount val="1"/>
                <c:pt idx="0">
                  <c:v>6.0606060606060608E-2</c:v>
                </c:pt>
              </c:numCache>
            </c:numRef>
          </c:val>
          <c:extLst>
            <c:ext xmlns:c16="http://schemas.microsoft.com/office/drawing/2014/chart" uri="{C3380CC4-5D6E-409C-BE32-E72D297353CC}">
              <c16:uniqueId val="{00000005-729E-6D48-BD38-FCBB70E9AD5A}"/>
            </c:ext>
          </c:extLst>
        </c:ser>
        <c:ser>
          <c:idx val="6"/>
          <c:order val="6"/>
          <c:tx>
            <c:strRef>
              <c:f>SUMMARY!$AC$86</c:f>
              <c:strCache>
                <c:ptCount val="1"/>
                <c:pt idx="0">
                  <c:v>other</c:v>
                </c:pt>
              </c:strCache>
            </c:strRef>
          </c:tx>
          <c:spPr>
            <a:solidFill>
              <a:schemeClr val="accent1">
                <a:lumMod val="60000"/>
              </a:schemeClr>
            </a:solidFill>
            <a:ln>
              <a:noFill/>
            </a:ln>
            <a:effectLst/>
          </c:spPr>
          <c:invertIfNegative val="0"/>
          <c:cat>
            <c:strRef>
              <c:f>SUMMARY!$AD$79</c:f>
              <c:strCache>
                <c:ptCount val="1"/>
                <c:pt idx="0">
                  <c:v>Hand blenders n=66</c:v>
                </c:pt>
              </c:strCache>
            </c:strRef>
          </c:cat>
          <c:val>
            <c:numRef>
              <c:f>SUMMARY!$AD$86</c:f>
              <c:numCache>
                <c:formatCode>General</c:formatCode>
                <c:ptCount val="1"/>
                <c:pt idx="0">
                  <c:v>0.12121212121212122</c:v>
                </c:pt>
              </c:numCache>
            </c:numRef>
          </c:val>
          <c:extLst>
            <c:ext xmlns:c16="http://schemas.microsoft.com/office/drawing/2014/chart" uri="{C3380CC4-5D6E-409C-BE32-E72D297353CC}">
              <c16:uniqueId val="{00000006-729E-6D48-BD38-FCBB70E9AD5A}"/>
            </c:ext>
          </c:extLst>
        </c:ser>
        <c:dLbls>
          <c:showLegendKey val="0"/>
          <c:showVal val="0"/>
          <c:showCatName val="0"/>
          <c:showSerName val="0"/>
          <c:showPercent val="0"/>
          <c:showBubbleSize val="0"/>
        </c:dLbls>
        <c:gapWidth val="50"/>
        <c:overlap val="100"/>
        <c:axId val="341159744"/>
        <c:axId val="341155712"/>
      </c:barChart>
      <c:catAx>
        <c:axId val="34115974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5712"/>
        <c:crosses val="autoZero"/>
        <c:auto val="1"/>
        <c:lblAlgn val="ctr"/>
        <c:lblOffset val="100"/>
        <c:noMultiLvlLbl val="0"/>
      </c:catAx>
      <c:valAx>
        <c:axId val="341155712"/>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crossAx val="341159744"/>
        <c:crosses val="autoZero"/>
        <c:crossBetween val="between"/>
      </c:valAx>
      <c:spPr>
        <a:noFill/>
        <a:ln>
          <a:noFill/>
        </a:ln>
        <a:effectLst/>
      </c:spPr>
    </c:plotArea>
    <c:legend>
      <c:legendPos val="r"/>
      <c:layout>
        <c:manualLayout>
          <c:xMode val="edge"/>
          <c:yMode val="edge"/>
          <c:x val="0.57054524434445697"/>
          <c:y val="8.1975945675310385E-2"/>
          <c:w val="0.42945475565554303"/>
          <c:h val="0.84591224220669425"/>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Open Sans Light" pitchFamily="2" charset="0"/>
              <a:ea typeface="Open Sans Light" pitchFamily="2" charset="0"/>
              <a:cs typeface="Open Sans Light" pitchFamily="2" charset="0"/>
            </a:defRPr>
          </a:pPr>
          <a:endParaRPr lang="en-N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b="0" i="0">
          <a:solidFill>
            <a:schemeClr val="tx1"/>
          </a:solidFill>
          <a:latin typeface="Open Sans Light" pitchFamily="2" charset="0"/>
          <a:ea typeface="Open Sans Light" pitchFamily="2" charset="0"/>
          <a:cs typeface="Open Sans Light" pitchFamily="2" charset="0"/>
        </a:defRPr>
      </a:pPr>
      <a:endParaRPr lang="en-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14</xdr:col>
      <xdr:colOff>800100</xdr:colOff>
      <xdr:row>91</xdr:row>
      <xdr:rowOff>110120</xdr:rowOff>
    </xdr:from>
    <xdr:to>
      <xdr:col>18</xdr:col>
      <xdr:colOff>563880</xdr:colOff>
      <xdr:row>110</xdr:row>
      <xdr:rowOff>145680</xdr:rowOff>
    </xdr:to>
    <xdr:graphicFrame macro="">
      <xdr:nvGraphicFramePr>
        <xdr:cNvPr id="10" name="Chart 9">
          <a:extLst>
            <a:ext uri="{FF2B5EF4-FFF2-40B4-BE49-F238E27FC236}">
              <a16:creationId xmlns:a16="http://schemas.microsoft.com/office/drawing/2014/main" id="{1A2ECFF5-3473-36F7-3E02-E9E5F68A82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546947</xdr:colOff>
      <xdr:row>91</xdr:row>
      <xdr:rowOff>108850</xdr:rowOff>
    </xdr:from>
    <xdr:to>
      <xdr:col>22</xdr:col>
      <xdr:colOff>231987</xdr:colOff>
      <xdr:row>110</xdr:row>
      <xdr:rowOff>146950</xdr:rowOff>
    </xdr:to>
    <xdr:graphicFrame macro="">
      <xdr:nvGraphicFramePr>
        <xdr:cNvPr id="12" name="Chart 11">
          <a:extLst>
            <a:ext uri="{FF2B5EF4-FFF2-40B4-BE49-F238E27FC236}">
              <a16:creationId xmlns:a16="http://schemas.microsoft.com/office/drawing/2014/main" id="{17556680-D297-50E4-08F9-38B06B1F82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210157</xdr:colOff>
      <xdr:row>91</xdr:row>
      <xdr:rowOff>110120</xdr:rowOff>
    </xdr:from>
    <xdr:to>
      <xdr:col>25</xdr:col>
      <xdr:colOff>870557</xdr:colOff>
      <xdr:row>110</xdr:row>
      <xdr:rowOff>145680</xdr:rowOff>
    </xdr:to>
    <xdr:graphicFrame macro="">
      <xdr:nvGraphicFramePr>
        <xdr:cNvPr id="11" name="Chart 10">
          <a:extLst>
            <a:ext uri="{FF2B5EF4-FFF2-40B4-BE49-F238E27FC236}">
              <a16:creationId xmlns:a16="http://schemas.microsoft.com/office/drawing/2014/main" id="{27706B68-FE84-5E3D-18C7-F940CEEB7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625512</xdr:colOff>
      <xdr:row>91</xdr:row>
      <xdr:rowOff>110120</xdr:rowOff>
    </xdr:from>
    <xdr:to>
      <xdr:col>29</xdr:col>
      <xdr:colOff>371512</xdr:colOff>
      <xdr:row>110</xdr:row>
      <xdr:rowOff>145680</xdr:rowOff>
    </xdr:to>
    <xdr:graphicFrame macro="">
      <xdr:nvGraphicFramePr>
        <xdr:cNvPr id="2" name="Chart 1">
          <a:extLst>
            <a:ext uri="{FF2B5EF4-FFF2-40B4-BE49-F238E27FC236}">
              <a16:creationId xmlns:a16="http://schemas.microsoft.com/office/drawing/2014/main" id="{7C63A24E-C6C6-6957-53AB-CD5C37F747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29</xdr:col>
      <xdr:colOff>206412</xdr:colOff>
      <xdr:row>91</xdr:row>
      <xdr:rowOff>110120</xdr:rowOff>
    </xdr:from>
    <xdr:to>
      <xdr:col>33</xdr:col>
      <xdr:colOff>104812</xdr:colOff>
      <xdr:row>110</xdr:row>
      <xdr:rowOff>145680</xdr:rowOff>
    </xdr:to>
    <xdr:graphicFrame macro="">
      <xdr:nvGraphicFramePr>
        <xdr:cNvPr id="3" name="Chart 2">
          <a:extLst>
            <a:ext uri="{FF2B5EF4-FFF2-40B4-BE49-F238E27FC236}">
              <a16:creationId xmlns:a16="http://schemas.microsoft.com/office/drawing/2014/main" id="{C46632CD-D102-EB62-6766-5C9E097164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Joep Vossen" id="{496D9032-F5CB-6643-A22C-25CA71A74060}" userId="S::jcvossen@tudelft.nl::a456ff7a-3580-4e37-b1e8-06e8b0aab3d6"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BE7C39-1DA2-494D-B32D-15645E479170}" name="Table1" displayName="Table1" ref="A1:W343" totalsRowShown="0" headerRowDxfId="106" dataDxfId="105" tableBorderDxfId="104">
  <autoFilter ref="A1:W343" xr:uid="{CDBE7C39-1DA2-494D-B32D-15645E479170}"/>
  <sortState xmlns:xlrd2="http://schemas.microsoft.com/office/spreadsheetml/2017/richdata2" ref="A2:W341">
    <sortCondition descending="1" ref="B1:B343"/>
  </sortState>
  <tableColumns count="23">
    <tableColumn id="1" xr3:uid="{324B917A-B507-424D-BBD1-4DC30294DC72}" name="Repair id" dataDxfId="103"/>
    <tableColumn id="2" xr3:uid="{348FE1AE-4F85-FE40-9F79-B509BB89FC19}" name="Repair date" dataDxfId="102"/>
    <tableColumn id="3" xr3:uid="{45D13D91-797C-6A4F-9A56-271BB528696D}" name="Repair Cafe number" dataDxfId="101"/>
    <tableColumn id="4" xr3:uid="{2E581EE3-B929-0C47-9991-268390EFD83B}" name="Repair Cafe name" dataDxfId="100"/>
    <tableColumn id="5" xr3:uid="{E8416348-1290-DE4E-BB4D-83EBC79193D6}" name="Country" dataDxfId="99"/>
    <tableColumn id="6" xr3:uid="{03E47D3E-D303-1941-91C5-0D03D9456151}" name="Kind of product" dataDxfId="98"/>
    <tableColumn id="7" xr3:uid="{9F3E1767-B684-024D-82CA-056BC8F6697C}" name="Category" dataDxfId="97"/>
    <tableColumn id="8" xr3:uid="{A871EACF-A7EE-A740-829F-635E48AD775F}" name="Brand" dataDxfId="96"/>
    <tableColumn id="9" xr3:uid="{22C785A2-DA82-CE40-9F75-7A9D1FEC7C36}" name="Model, type number and/or serial number" dataDxfId="95"/>
    <tableColumn id="10" xr3:uid="{21D1212B-9899-0C44-A94A-E63ED2F9DC95}" name="(Estimated) Year of production" dataDxfId="94"/>
    <tableColumn id="11" xr3:uid="{1E774EA9-DA11-9A4D-81E5-873178A38845}" name="Defective component" dataDxfId="93"/>
    <tableColumn id="12" xr3:uid="{A191F54A-E684-9144-9C28-49F0103A5398}" name="Problem description + probable cause" dataDxfId="92"/>
    <tableColumn id="13" xr3:uid="{00A07761-4F5C-D74F-BD6D-819D638EDF06}" name="Defect found" dataDxfId="91"/>
    <tableColumn id="14" xr3:uid="{1051DE27-0639-6D45-A105-86EF401FACC9}" name="Has the product been repaired?" dataDxfId="90"/>
    <tableColumn id="15" xr3:uid="{BBDF9142-CA8D-CE44-BCF5-F74B6B7961E4}" name="If yes: what did you do to repair it?" dataDxfId="89"/>
    <tableColumn id="16" xr3:uid="{9291BBAE-8721-1545-8996-13108C1C82E5}" name="If half repaired: what did you do, what advice did you give?" dataDxfId="88"/>
    <tableColumn id="17" xr3:uid="{DF779785-A955-7B49-AFE3-FE062ECC40FA}" name="If not repaired: why could you not repair it (list)?" dataDxfId="87"/>
    <tableColumn id="18" xr3:uid="{4B2D4C4C-5058-C34B-897B-8E830E3B43FC}" name="If not repaired: why could you not repair it (open answer)?" dataDxfId="86"/>
    <tableColumn id="19" xr3:uid="{36BAB7F7-D9FE-3241-A841-872212DFC798}" name="Reparability of product  (1 = difficult, 10 = easy)" dataDxfId="85"/>
    <tableColumn id="20" xr3:uid="{1A6919DF-FD8D-584B-A3CC-95CDC579FBFC}" name="Did you use repair information?" dataDxfId="84"/>
    <tableColumn id="21" xr3:uid="{E9CE6E99-BFB4-7547-9BDB-B674CEAAD7A4}" name="Where did this information come from?" dataDxfId="83"/>
    <tableColumn id="22" xr3:uid="{E804E1B7-A7C2-2E43-83D8-821F49E7A38F}" name="Source repair information (url website)" dataDxfId="82"/>
    <tableColumn id="23" xr3:uid="{F7D8D698-9728-5F4E-A4F0-6F9796955B12}" name="Do you have any suggestions for other repairers of this (or similar) product?" dataDxfId="81"/>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42020D2-0246-8E4C-AC9F-413AECEA4B84}" name="Table2" displayName="Table2" ref="A1:W1048575" totalsRowShown="0">
  <autoFilter ref="A1:W1048575" xr:uid="{C42020D2-0246-8E4C-AC9F-413AECEA4B84}">
    <filterColumn colId="1">
      <filters>
        <dateGroupItem year="2026" dateTimeGrouping="year"/>
        <dateGroupItem year="2025" dateTimeGrouping="year"/>
      </filters>
    </filterColumn>
  </autoFilter>
  <sortState xmlns:xlrd2="http://schemas.microsoft.com/office/spreadsheetml/2017/richdata2" ref="A2:W229">
    <sortCondition descending="1" ref="B1:B1048575"/>
  </sortState>
  <tableColumns count="23">
    <tableColumn id="1" xr3:uid="{C3EBE08C-E05B-DB45-A1C6-6D71D25A7319}" name="Repair id"/>
    <tableColumn id="2" xr3:uid="{B8E21DDF-2A2C-5B4C-ACD8-ADE462265824}" name="Repair date" dataDxfId="80"/>
    <tableColumn id="3" xr3:uid="{950515FC-6BD1-124F-BC7F-4DB88AB4E2D9}" name="Repair Cafe number"/>
    <tableColumn id="4" xr3:uid="{84B76894-3A73-AC4F-9415-24F70CE0A521}" name="Repair Cafe name"/>
    <tableColumn id="5" xr3:uid="{B3F2BE4D-A819-6946-99E7-08D919790565}" name="Country"/>
    <tableColumn id="6" xr3:uid="{481DAE39-6165-F34F-B3C6-342CEA7CEEEE}" name="Kind of product"/>
    <tableColumn id="7" xr3:uid="{CF82DE7B-F25E-C049-B6FD-53B127D12F78}" name="Category"/>
    <tableColumn id="8" xr3:uid="{73D5C8E0-18CB-A447-88D9-759B9FB8DD0B}" name="Brand"/>
    <tableColumn id="9" xr3:uid="{C940E4CB-369C-FB40-9B03-4EAD907F72EF}" name="Model, type number and/or serial number"/>
    <tableColumn id="10" xr3:uid="{14098B38-C9F7-2C41-8E3A-2EB643555E36}" name="(Estimated) Year of production"/>
    <tableColumn id="11" xr3:uid="{EBB07F2C-FC64-E64D-B91D-63DD20B280FF}" name="Defective component"/>
    <tableColumn id="12" xr3:uid="{CB91141B-329A-8941-BBD3-2F9D22EFB095}" name="Problem description + probable cause"/>
    <tableColumn id="13" xr3:uid="{3963A05F-994E-4B49-87D3-13E1ACF33264}" name="Defect found"/>
    <tableColumn id="14" xr3:uid="{BDD4E952-91AC-A943-8C02-FBA99C3CF6C5}" name="Has the product been repaired?"/>
    <tableColumn id="15" xr3:uid="{2097E588-AA02-EB44-9D85-D503F6C1E67D}" name="If yes: what did you do to repair it?"/>
    <tableColumn id="16" xr3:uid="{0AB0BC3C-6CED-3040-96A7-06AC122AA384}" name="If half repaired: what did you do, what advice did you give?"/>
    <tableColumn id="17" xr3:uid="{D0E7B22D-F478-B847-922D-92458AFC9D19}" name="If not repaired: why could you not repair it (list)?"/>
    <tableColumn id="18" xr3:uid="{94AE84AC-55A6-494E-9FD0-D9B645EC1C15}" name="If not repaired: why could you not repair it (open answer)?"/>
    <tableColumn id="19" xr3:uid="{2A8BC11C-0FAE-4544-93E9-DC6FAD92AE71}" name="Reparability of product  (1 = difficult, 10 = easy)"/>
    <tableColumn id="20" xr3:uid="{384B8180-6208-1A49-9AE3-07AA8B981C0D}" name="Did you use repair information?"/>
    <tableColumn id="21" xr3:uid="{489E245E-20E4-AC49-A0D7-0F434B74E11D}" name="Where did this information come from?"/>
    <tableColumn id="22" xr3:uid="{86B85088-604A-1A47-8DCA-5B1E84F0EF74}" name="Source repair information (url website)"/>
    <tableColumn id="23" xr3:uid="{3C381869-50C8-4E41-9A86-E4F4328BDD8C}" name="Do you have any suggestions for other repairers of this (or similar) product?"/>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C1549B-D4A8-B74B-88A5-7E1D20CEA64D}" name="Table3" displayName="Table3" ref="A1:W98" totalsRowShown="0" headerRowDxfId="79" dataDxfId="78" tableBorderDxfId="77">
  <autoFilter ref="A1:W98" xr:uid="{E9C1549B-D4A8-B74B-88A5-7E1D20CEA64D}"/>
  <sortState xmlns:xlrd2="http://schemas.microsoft.com/office/spreadsheetml/2017/richdata2" ref="A3:W98">
    <sortCondition descending="1" ref="B1:B98"/>
  </sortState>
  <tableColumns count="23">
    <tableColumn id="1" xr3:uid="{8F7A6F98-894F-A841-B9BA-91220A2FB69F}" name="Repair id" dataDxfId="76"/>
    <tableColumn id="2" xr3:uid="{53C9B3DF-05D1-3A4B-9FF0-1EBD908081B0}" name="Repair date" dataDxfId="75"/>
    <tableColumn id="3" xr3:uid="{056A43E3-7C28-A04D-973F-ADFA71333235}" name="Repair Cafe number" dataDxfId="74"/>
    <tableColumn id="4" xr3:uid="{6A68887F-06E2-AC4E-A131-CA745F50D6CF}" name="Repair Cafe name" dataDxfId="73"/>
    <tableColumn id="5" xr3:uid="{524F78B7-582A-A841-B230-5793782433D9}" name="Country" dataDxfId="72"/>
    <tableColumn id="6" xr3:uid="{7E33C275-87B7-0144-B461-744264BD3727}" name="Kind of product" dataDxfId="71"/>
    <tableColumn id="7" xr3:uid="{5076268D-B620-3B4E-817D-1862DF605226}" name="Category" dataDxfId="70"/>
    <tableColumn id="8" xr3:uid="{6B9D2722-8E57-C944-9D9B-BA4A0BA53D14}" name="Brand" dataDxfId="69"/>
    <tableColumn id="9" xr3:uid="{42A52210-65E2-1747-9E64-C2E6C599AD1F}" name="Model, type number and/or serial number" dataDxfId="68"/>
    <tableColumn id="10" xr3:uid="{59E11CE9-CFC9-E243-85F0-2DEFDC9F6FDB}" name="(Estimated) Year of production" dataDxfId="67"/>
    <tableColumn id="11" xr3:uid="{AC604843-D614-1141-B68B-A905934B89A8}" name="Defective component" dataDxfId="66"/>
    <tableColumn id="12" xr3:uid="{9C9721D4-9256-564D-BE55-3EBD5C2242FB}" name="Problem description + probable cause" dataDxfId="65"/>
    <tableColumn id="13" xr3:uid="{795DD858-50CC-0446-AC35-43914A6503A8}" name="Defect found" dataDxfId="64"/>
    <tableColumn id="14" xr3:uid="{8FE75EA5-C330-4747-B935-16569C5DB9E2}" name="Has the product been repaired?" dataDxfId="63"/>
    <tableColumn id="15" xr3:uid="{347E1CEB-7069-B14E-AB6D-493E380C0D04}" name="If yes: what did you do to repair it?" dataDxfId="62"/>
    <tableColumn id="16" xr3:uid="{953CFB04-F319-CD43-9283-0B01E141C61D}" name="If half repaired: what did you do, what advice did you give?" dataDxfId="61"/>
    <tableColumn id="17" xr3:uid="{F12C23C0-2D28-DC41-ADD5-757C303785BE}" name="If not repaired: why could you not repair it (list)?" dataDxfId="60"/>
    <tableColumn id="18" xr3:uid="{F999ECDA-B325-FB46-A2E0-01E845C8D30A}" name="If not repaired: why could you not repair it (open answer)?" dataDxfId="59"/>
    <tableColumn id="19" xr3:uid="{8C412899-C595-F44A-98FB-1F52946E90B8}" name="Reparability of product  (1 = difficult, 10 = easy)" dataDxfId="58"/>
    <tableColumn id="20" xr3:uid="{25547C9A-CD7E-CA4A-9205-058AF0CC54E5}" name="Did you use repair information?" dataDxfId="57"/>
    <tableColumn id="21" xr3:uid="{18AAE7A8-403F-AF43-8AE0-DED59F5C5DD4}" name="Where did this information come from?" dataDxfId="56"/>
    <tableColumn id="22" xr3:uid="{07A66D64-EC30-7648-B0CF-417A490CFD9A}" name="Source repair information (url website)" dataDxfId="55"/>
    <tableColumn id="23" xr3:uid="{6EAE3C66-C802-8D42-8724-76B777705214}" name="Do you have any suggestions for other repairers of this (or similar) product?" dataDxfId="5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E34C7BF-DA07-7544-AC76-4965917A6193}" name="Table49" displayName="Table49" ref="A1:W683" totalsRowShown="0" headerRowDxfId="53" dataDxfId="52" tableBorderDxfId="51">
  <autoFilter ref="A1:W683" xr:uid="{1E34C7BF-DA07-7544-AC76-4965917A6193}"/>
  <sortState xmlns:xlrd2="http://schemas.microsoft.com/office/spreadsheetml/2017/richdata2" ref="A2:W683">
    <sortCondition descending="1" ref="B1:B683"/>
  </sortState>
  <tableColumns count="23">
    <tableColumn id="1" xr3:uid="{1B41D494-3EF3-BD4D-8441-8524E7B71771}" name="Repair id" dataDxfId="50"/>
    <tableColumn id="2" xr3:uid="{9B0CFACB-86CE-DF43-B6D8-3D48ADC63B55}" name="Repair date" dataDxfId="49"/>
    <tableColumn id="3" xr3:uid="{7D9824F3-7B18-5745-B699-20F89259B51B}" name="Repair Cafe number" dataDxfId="48"/>
    <tableColumn id="4" xr3:uid="{CDE7D8FC-1394-784C-8AB4-180E88D29B4D}" name="Repair Cafe name" dataDxfId="47"/>
    <tableColumn id="5" xr3:uid="{5E45CE01-7048-B44C-BB65-B8E033312044}" name="Country" dataDxfId="46"/>
    <tableColumn id="6" xr3:uid="{85F4050D-0707-7049-A138-74AFA5225F58}" name="Kind of product" dataDxfId="45"/>
    <tableColumn id="7" xr3:uid="{6C41C9BC-E345-C442-BDAB-8801DE684FB0}" name="Category" dataDxfId="44"/>
    <tableColumn id="8" xr3:uid="{41AEE5A0-6BA1-2A40-9671-3739D5AA01A7}" name="Brand" dataDxfId="43"/>
    <tableColumn id="9" xr3:uid="{6A7011E5-A4A5-AD41-A11F-81A7C1147289}" name="Model, type number and/or serial number" dataDxfId="42"/>
    <tableColumn id="10" xr3:uid="{F279EAD8-7068-1143-9002-9F6AFB0BC120}" name="(Estimated) Year of production" dataDxfId="41"/>
    <tableColumn id="23" xr3:uid="{21E72FC9-4880-BC40-AA81-C958FB8E518C}" name="Defective component" dataDxfId="40"/>
    <tableColumn id="11" xr3:uid="{2DB73713-F013-6C4A-B968-B5CFA6EAEFDF}" name="Problem description + probable cause" dataDxfId="39"/>
    <tableColumn id="12" xr3:uid="{F4D3CEFD-4E99-294B-AF30-31C4DA67FEE8}" name="Defect found" dataDxfId="38"/>
    <tableColumn id="13" xr3:uid="{09F5260E-AD03-7B43-A7E1-BEFB3C46F44C}" name="Has the product been repaired?" dataDxfId="37"/>
    <tableColumn id="14" xr3:uid="{D5DEDD85-15B0-6743-9B8F-AC37E7D97777}" name="If yes: what did you do to repair it?" dataDxfId="36"/>
    <tableColumn id="15" xr3:uid="{1DAA0EA0-B2D3-374E-A3B3-D4B9475BBB77}" name="If half repaired: what did you do, what advice did you give?" dataDxfId="35"/>
    <tableColumn id="16" xr3:uid="{0344328B-A3DC-474F-9E0E-C09A197C2553}" name="If not repaired: why could you not repair it (list)?" dataDxfId="34"/>
    <tableColumn id="17" xr3:uid="{2ECA8AE0-5AF8-994F-B9FF-B1003208CC31}" name="If not repaired: why could you not repair it (open answer)?" dataDxfId="33"/>
    <tableColumn id="18" xr3:uid="{EF911089-65A4-BB4E-A11D-E7DA75B002E3}" name="Reparability of product  (1 = difficult, 10 = easy)" dataDxfId="32"/>
    <tableColumn id="19" xr3:uid="{0B1B3E9E-7960-CC4E-8E3D-C731720A5505}" name="Did you use repair information?" dataDxfId="31"/>
    <tableColumn id="20" xr3:uid="{E6B3ED6D-2A98-0241-80F6-D5B7C67B0AB4}" name="Where did this information come from?" dataDxfId="30"/>
    <tableColumn id="21" xr3:uid="{806218A5-0F9F-2640-B4B6-C143B9F9DD0B}" name="Source repair information (url website)" dataDxfId="29"/>
    <tableColumn id="22" xr3:uid="{8B23A137-F7E3-B649-865E-D488ED3D90E3}" name="Do you have any suggestions for other repairers of this (or similar) product?" dataDxfId="28"/>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AE94B6-ECB8-A34B-BBDE-1E5D0FA49D15}" name="Table4" displayName="Table4" ref="A1:W802" totalsRowShown="0" headerRowDxfId="27" dataDxfId="26" tableBorderDxfId="25">
  <autoFilter ref="A1:W802" xr:uid="{9DAE94B6-ECB8-A34B-BBDE-1E5D0FA49D15}"/>
  <sortState xmlns:xlrd2="http://schemas.microsoft.com/office/spreadsheetml/2017/richdata2" ref="A2:W802">
    <sortCondition descending="1" ref="B1:B802"/>
  </sortState>
  <tableColumns count="23">
    <tableColumn id="1" xr3:uid="{47ED214C-846D-F94B-A396-3841AC851041}" name="Repair id" dataDxfId="24"/>
    <tableColumn id="2" xr3:uid="{7908B40E-ED8D-C942-A856-9F26F5F300CA}" name="Repair date" dataDxfId="23"/>
    <tableColumn id="3" xr3:uid="{3C7811A0-F3DC-364E-8B92-051DE36FEF99}" name="Repair Cafe number" dataDxfId="22"/>
    <tableColumn id="4" xr3:uid="{E112F6B4-C562-C54A-BAC5-5C880DAD218F}" name="Repair Cafe name" dataDxfId="21"/>
    <tableColumn id="5" xr3:uid="{8DD01CFE-7D97-744D-AE26-E5D4EA71DF05}" name="Country" dataDxfId="20"/>
    <tableColumn id="6" xr3:uid="{F972B7E3-CB68-D642-8123-A576DD473ED9}" name="Kind of product" dataDxfId="19"/>
    <tableColumn id="7" xr3:uid="{1C5F10A8-E2D2-DD49-AC32-F6155B2968B8}" name="Category" dataDxfId="18"/>
    <tableColumn id="8" xr3:uid="{C0F802F0-5D22-744F-8923-4971C2472277}" name="Brand" dataDxfId="17"/>
    <tableColumn id="9" xr3:uid="{E1A89BDC-EEDC-C64C-98A8-C49025572D4D}" name="Model, type number and/or serial number" dataDxfId="16"/>
    <tableColumn id="10" xr3:uid="{3F1008BC-FEEC-1544-8184-DB1154E9A516}" name="(Estimated) Year of production" dataDxfId="15"/>
    <tableColumn id="23" xr3:uid="{462E9481-0B83-8249-8585-5BE78A7A5B86}" name="Defective component" dataDxfId="14"/>
    <tableColumn id="11" xr3:uid="{E0933191-8D88-4F42-9532-66EC232C4BD6}" name="Problem description + probable cause" dataDxfId="13"/>
    <tableColumn id="12" xr3:uid="{B7E2945B-6084-CF43-91EE-E27CE8610C92}" name="Defect found" dataDxfId="12"/>
    <tableColumn id="13" xr3:uid="{D5720782-5AFA-E641-8A02-FAAB18A0B980}" name="Has the product been repaired?" dataDxfId="11"/>
    <tableColumn id="14" xr3:uid="{971655B7-01D4-9B41-AE87-5E4556AEA018}" name="If yes: what did you do to repair it?" dataDxfId="10"/>
    <tableColumn id="15" xr3:uid="{4302084F-A138-F34B-A415-EBF53E33C6CF}" name="If half repaired: what did you do, what advice did you give?" dataDxfId="9"/>
    <tableColumn id="16" xr3:uid="{6B0BB4CD-0D34-8E45-BA19-C83597ABEDEB}" name="If not repaired: why could you not repair it (list)?" dataDxfId="8"/>
    <tableColumn id="17" xr3:uid="{41D5D32A-CA1A-6949-A820-DA0FCB137590}" name="If not repaired: why could you not repair it (open answer)?" dataDxfId="7"/>
    <tableColumn id="18" xr3:uid="{DBDA59FB-0880-0149-B678-A3AAB5A8D998}" name="Reparability of product  (1 = difficult, 10 = easy)" dataDxfId="6"/>
    <tableColumn id="19" xr3:uid="{CF4B0428-E732-8F4E-9912-00674C8ABE67}" name="Did you use repair information?" dataDxfId="5"/>
    <tableColumn id="20" xr3:uid="{30379517-018D-194F-9776-77CC7F242459}" name="Where did this information come from?" dataDxfId="4"/>
    <tableColumn id="21" xr3:uid="{7FFD49B7-1C41-4B44-8748-A869C86E5928}" name="Source repair information (url website)" dataDxfId="3"/>
    <tableColumn id="22" xr3:uid="{B4F6C0DD-1F2F-6544-8E79-4745925A6C06}" name="Do you have any suggestions for other repairers of this (or similar) product?" dataDxfId="2"/>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4A98BAE-5CCA-6C48-B3C6-EA4085D32ADD}" name="Table5" displayName="Table5" ref="Q29:R49" totalsRowShown="0" headerRowBorderDxfId="112" tableBorderDxfId="111">
  <autoFilter ref="Q29:R49" xr:uid="{C4A98BAE-5CCA-6C48-B3C6-EA4085D32ADD}"/>
  <sortState xmlns:xlrd2="http://schemas.microsoft.com/office/spreadsheetml/2017/richdata2" ref="Q30:R49">
    <sortCondition descending="1" ref="R29:R49"/>
  </sortState>
  <tableColumns count="2">
    <tableColumn id="1" xr3:uid="{AACE540A-B370-2343-9D8C-6C01085DC3FF}" name="component"/>
    <tableColumn id="2" xr3:uid="{5CD6258B-F8B0-D544-A4B2-C7CB6FD0AD51}" name="trimmer"/>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83EEE1-35A8-0346-9D76-1D1D6CAAF21B}" name="Table6" displayName="Table6" ref="T29:U48" totalsRowShown="0" headerRowBorderDxfId="110" tableBorderDxfId="109">
  <autoFilter ref="T29:U48" xr:uid="{5D83EEE1-35A8-0346-9D76-1D1D6CAAF21B}"/>
  <sortState xmlns:xlrd2="http://schemas.microsoft.com/office/spreadsheetml/2017/richdata2" ref="T30:U48">
    <sortCondition descending="1" ref="U29:U48"/>
  </sortState>
  <tableColumns count="2">
    <tableColumn id="1" xr3:uid="{CBAC6A06-A417-BC43-A860-F902041405A9}" name="component"/>
    <tableColumn id="2" xr3:uid="{08CE824F-3F0E-A346-A538-80EF0E867444}" name="headphones"/>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AA13372-1397-8741-91FC-A64A8E734EA6}" name="Table7" displayName="Table7" ref="W29:X42" totalsRowShown="0" headerRowBorderDxfId="108" tableBorderDxfId="107">
  <autoFilter ref="W29:X42" xr:uid="{5AA13372-1397-8741-91FC-A64A8E734EA6}"/>
  <sortState xmlns:xlrd2="http://schemas.microsoft.com/office/spreadsheetml/2017/richdata2" ref="W30:X42">
    <sortCondition descending="1" ref="X29:X42"/>
  </sortState>
  <tableColumns count="2">
    <tableColumn id="1" xr3:uid="{1B2A11B7-FEC2-F94B-A91C-927039CFA5FE}" name="component"/>
    <tableColumn id="2" xr3:uid="{6DF67FEB-5E10-5F4C-A811-671B292D9F49}" name="mic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3D43F0F-67D3-5242-A94A-53A08C3FAACE}" name="Table11" displayName="Table11" ref="Z29:AA36" totalsRowShown="0">
  <autoFilter ref="Z29:AA36" xr:uid="{83D43F0F-67D3-5242-A94A-53A08C3FAACE}"/>
  <sortState xmlns:xlrd2="http://schemas.microsoft.com/office/spreadsheetml/2017/richdata2" ref="Z30:AA36">
    <sortCondition descending="1" ref="AA29:AA36"/>
  </sortState>
  <tableColumns count="2">
    <tableColumn id="1" xr3:uid="{C9756E94-AF90-E842-9717-C8CD716FCEDB}" name="component"/>
    <tableColumn id="2" xr3:uid="{00A66EA6-4117-944A-8399-84F829535EAA}" name="frothers"/>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C7B445A-AD4B-584C-9957-9289795E7DE4}" name="Table12" displayName="Table12" ref="AC29:AD40" totalsRowShown="0">
  <autoFilter ref="AC29:AD40" xr:uid="{CC7B445A-AD4B-584C-9957-9289795E7DE4}"/>
  <sortState xmlns:xlrd2="http://schemas.microsoft.com/office/spreadsheetml/2017/richdata2" ref="AC30:AD40">
    <sortCondition descending="1" ref="AD29:AD40"/>
  </sortState>
  <tableColumns count="2">
    <tableColumn id="1" xr3:uid="{261ED950-60BC-4E4A-AD08-0E51C047A0A5}" name="component"/>
    <tableColumn id="2" xr3:uid="{2C3CA306-D242-614C-8212-EFC82890B802}" name="blenders"/>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K60" dT="2026-07-20T12:16:18.34" personId="{496D9032-F5CB-6643-A22C-25CA71A74060}" id="{BDB49DC5-DAC8-FA4E-9663-4C6916456BCF}">
    <text>looked up this model and it does not contain a battery. so the column on the right must be a mistake.</text>
  </threadedComment>
</ThreadedComment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5.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drawing" Target="../drawings/drawing1.xml"/><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1DEBC-4315-0142-A5EE-403DAD471F4B}">
  <dimension ref="A1:W343"/>
  <sheetViews>
    <sheetView topLeftCell="B1" zoomScale="90" zoomScaleNormal="90" workbookViewId="0">
      <pane ySplit="1" topLeftCell="A1276" activePane="bottomLeft" state="frozen"/>
      <selection activeCell="I1" sqref="I1"/>
      <selection pane="bottomLeft" activeCell="K1" sqref="K1:K1048576"/>
    </sheetView>
  </sheetViews>
  <sheetFormatPr baseColWidth="10" defaultRowHeight="15" x14ac:dyDescent="0.2"/>
  <cols>
    <col min="1" max="1" width="31.6640625" customWidth="1"/>
    <col min="2" max="2" width="26" style="29" customWidth="1"/>
    <col min="3" max="3" width="18" customWidth="1"/>
    <col min="4" max="4" width="16.1640625" customWidth="1"/>
    <col min="6" max="6" width="14.33203125" customWidth="1"/>
    <col min="9" max="9" width="35.6640625" customWidth="1"/>
    <col min="10" max="10" width="26.33203125" customWidth="1"/>
    <col min="11" max="11" width="22.6640625" style="46" customWidth="1"/>
    <col min="12" max="12" width="31.83203125" style="18" customWidth="1"/>
    <col min="13" max="13" width="12.5" style="18" customWidth="1"/>
    <col min="14" max="14" width="27.33203125" style="18" customWidth="1"/>
    <col min="15" max="15" width="29.83203125" style="18" customWidth="1"/>
    <col min="16" max="16" width="48.6640625" style="18" customWidth="1"/>
    <col min="17" max="17" width="40.5" style="18" customWidth="1"/>
    <col min="18" max="18" width="48.5" style="18" customWidth="1"/>
    <col min="19" max="19" width="39.1640625" customWidth="1"/>
    <col min="20" max="20" width="27.1640625" customWidth="1"/>
    <col min="21" max="21" width="33.5" customWidth="1"/>
    <col min="22" max="22" width="32.83203125" customWidth="1"/>
    <col min="23" max="23" width="57.1640625" customWidth="1"/>
  </cols>
  <sheetData>
    <row r="1" spans="1:23" ht="67" customHeight="1" x14ac:dyDescent="0.25">
      <c r="A1" s="1" t="s">
        <v>0</v>
      </c>
      <c r="B1" s="26" t="s">
        <v>1</v>
      </c>
      <c r="C1" s="1" t="s">
        <v>2</v>
      </c>
      <c r="D1" s="1" t="s">
        <v>3</v>
      </c>
      <c r="E1" s="1" t="s">
        <v>4</v>
      </c>
      <c r="F1" s="1" t="s">
        <v>5</v>
      </c>
      <c r="G1" s="1" t="s">
        <v>6</v>
      </c>
      <c r="H1" s="1" t="s">
        <v>7</v>
      </c>
      <c r="I1" s="1" t="s">
        <v>8</v>
      </c>
      <c r="J1" s="1" t="s">
        <v>9</v>
      </c>
      <c r="K1" s="44" t="s">
        <v>2191</v>
      </c>
      <c r="L1" s="1" t="s">
        <v>10</v>
      </c>
      <c r="M1" s="1" t="s">
        <v>11</v>
      </c>
      <c r="N1" s="1" t="s">
        <v>12</v>
      </c>
      <c r="O1" s="1" t="s">
        <v>13</v>
      </c>
      <c r="P1" s="1" t="s">
        <v>14</v>
      </c>
      <c r="Q1" s="1" t="s">
        <v>15</v>
      </c>
      <c r="R1" s="1" t="s">
        <v>16</v>
      </c>
      <c r="S1" s="1" t="s">
        <v>17</v>
      </c>
      <c r="T1" s="1" t="s">
        <v>18</v>
      </c>
      <c r="U1" s="1" t="s">
        <v>19</v>
      </c>
      <c r="V1" s="1" t="s">
        <v>20</v>
      </c>
      <c r="W1" s="1" t="s">
        <v>21</v>
      </c>
    </row>
    <row r="2" spans="1:23" ht="16" x14ac:dyDescent="0.2">
      <c r="A2" s="5" t="s">
        <v>297</v>
      </c>
      <c r="B2" s="27">
        <v>46095</v>
      </c>
      <c r="C2" s="6">
        <v>64</v>
      </c>
      <c r="D2" s="6" t="s">
        <v>240</v>
      </c>
      <c r="E2" s="6" t="s">
        <v>241</v>
      </c>
      <c r="F2" s="6" t="s">
        <v>99</v>
      </c>
      <c r="G2" s="6" t="s">
        <v>35</v>
      </c>
      <c r="H2" s="6" t="s">
        <v>254</v>
      </c>
      <c r="I2" s="6" t="s">
        <v>298</v>
      </c>
      <c r="J2" s="7"/>
      <c r="K2" s="45" t="s">
        <v>1652</v>
      </c>
      <c r="L2" s="16" t="s">
        <v>299</v>
      </c>
      <c r="M2" s="11" t="s">
        <v>300</v>
      </c>
      <c r="N2" s="11" t="s">
        <v>25</v>
      </c>
      <c r="O2" s="11"/>
      <c r="P2" s="11"/>
      <c r="Q2" s="11" t="s">
        <v>44</v>
      </c>
      <c r="R2" s="11"/>
      <c r="S2" s="6">
        <v>8</v>
      </c>
      <c r="T2" s="6" t="s">
        <v>27</v>
      </c>
      <c r="U2" s="6"/>
      <c r="V2" s="6"/>
      <c r="W2" s="7"/>
    </row>
    <row r="3" spans="1:23" ht="32" x14ac:dyDescent="0.2">
      <c r="A3" s="2" t="s">
        <v>309</v>
      </c>
      <c r="B3" s="25">
        <v>46095</v>
      </c>
      <c r="C3" s="3">
        <v>360</v>
      </c>
      <c r="D3" s="3" t="s">
        <v>150</v>
      </c>
      <c r="E3" s="3" t="s">
        <v>23</v>
      </c>
      <c r="F3" s="3" t="s">
        <v>99</v>
      </c>
      <c r="G3" s="3" t="s">
        <v>35</v>
      </c>
      <c r="H3" s="3" t="s">
        <v>301</v>
      </c>
      <c r="I3" s="3"/>
      <c r="J3" s="4">
        <v>2015</v>
      </c>
      <c r="K3" s="45" t="s">
        <v>999</v>
      </c>
      <c r="L3" s="13" t="s">
        <v>310</v>
      </c>
      <c r="M3" s="10" t="s">
        <v>311</v>
      </c>
      <c r="N3" s="10" t="s">
        <v>37</v>
      </c>
      <c r="O3" s="10"/>
      <c r="P3" s="10" t="s">
        <v>312</v>
      </c>
      <c r="Q3" s="10"/>
      <c r="R3" s="10"/>
      <c r="S3" s="3">
        <v>6</v>
      </c>
      <c r="T3" s="3"/>
      <c r="U3" s="3"/>
      <c r="V3" s="3"/>
      <c r="W3" s="4"/>
    </row>
    <row r="4" spans="1:23" ht="96" x14ac:dyDescent="0.2">
      <c r="A4" s="5" t="s">
        <v>687</v>
      </c>
      <c r="B4" s="27">
        <v>46060</v>
      </c>
      <c r="C4" s="6">
        <v>460</v>
      </c>
      <c r="D4" s="6" t="s">
        <v>488</v>
      </c>
      <c r="E4" s="6" t="s">
        <v>265</v>
      </c>
      <c r="F4" s="6" t="s">
        <v>99</v>
      </c>
      <c r="G4" s="6" t="s">
        <v>35</v>
      </c>
      <c r="H4" s="6" t="s">
        <v>43</v>
      </c>
      <c r="I4" s="6" t="s">
        <v>688</v>
      </c>
      <c r="J4" s="7">
        <v>2010</v>
      </c>
      <c r="K4" s="45" t="s">
        <v>394</v>
      </c>
      <c r="L4" s="16" t="s">
        <v>689</v>
      </c>
      <c r="M4" s="11" t="s">
        <v>690</v>
      </c>
      <c r="N4" s="11" t="s">
        <v>32</v>
      </c>
      <c r="O4" s="11" t="s">
        <v>691</v>
      </c>
      <c r="P4" s="11"/>
      <c r="Q4" s="11"/>
      <c r="R4" s="11"/>
      <c r="S4" s="6">
        <v>10</v>
      </c>
      <c r="T4" s="6" t="s">
        <v>32</v>
      </c>
      <c r="U4" s="6" t="s">
        <v>692</v>
      </c>
      <c r="V4" s="6"/>
      <c r="W4" s="7" t="s">
        <v>693</v>
      </c>
    </row>
    <row r="5" spans="1:23" ht="16" x14ac:dyDescent="0.2">
      <c r="A5" s="2" t="s">
        <v>751</v>
      </c>
      <c r="B5" s="25">
        <v>46044</v>
      </c>
      <c r="C5" s="3">
        <v>545</v>
      </c>
      <c r="D5" s="3" t="s">
        <v>146</v>
      </c>
      <c r="E5" s="3" t="s">
        <v>23</v>
      </c>
      <c r="F5" s="3" t="s">
        <v>99</v>
      </c>
      <c r="G5" s="3" t="s">
        <v>35</v>
      </c>
      <c r="H5" s="3" t="s">
        <v>254</v>
      </c>
      <c r="I5" s="3"/>
      <c r="J5" s="3"/>
      <c r="K5" s="42" t="s">
        <v>60</v>
      </c>
      <c r="L5" s="10" t="s">
        <v>752</v>
      </c>
      <c r="M5" s="10" t="s">
        <v>753</v>
      </c>
      <c r="N5" s="10" t="s">
        <v>32</v>
      </c>
      <c r="O5" s="10"/>
      <c r="P5" s="10"/>
      <c r="Q5" s="10"/>
      <c r="R5" s="10"/>
      <c r="S5" s="3">
        <v>9</v>
      </c>
      <c r="T5" s="3" t="s">
        <v>27</v>
      </c>
      <c r="U5" s="3"/>
      <c r="V5" s="3"/>
      <c r="W5" s="4"/>
    </row>
    <row r="6" spans="1:23" ht="48" x14ac:dyDescent="0.2">
      <c r="A6" s="2" t="s">
        <v>783</v>
      </c>
      <c r="B6" s="25">
        <v>46034</v>
      </c>
      <c r="C6" s="3">
        <v>192</v>
      </c>
      <c r="D6" s="3" t="s">
        <v>22</v>
      </c>
      <c r="E6" s="3" t="s">
        <v>23</v>
      </c>
      <c r="F6" s="3" t="s">
        <v>99</v>
      </c>
      <c r="G6" s="3" t="s">
        <v>35</v>
      </c>
      <c r="H6" s="3" t="s">
        <v>301</v>
      </c>
      <c r="I6" s="3" t="s">
        <v>784</v>
      </c>
      <c r="J6" s="4"/>
      <c r="K6" s="45" t="s">
        <v>680</v>
      </c>
      <c r="L6" s="13" t="s">
        <v>114</v>
      </c>
      <c r="M6" s="10" t="s">
        <v>785</v>
      </c>
      <c r="N6" s="10" t="s">
        <v>32</v>
      </c>
      <c r="O6" s="10" t="s">
        <v>164</v>
      </c>
      <c r="P6" s="10"/>
      <c r="Q6" s="10"/>
      <c r="R6" s="10"/>
      <c r="S6" s="3">
        <v>8</v>
      </c>
      <c r="T6" s="3" t="s">
        <v>25</v>
      </c>
      <c r="U6" s="3"/>
      <c r="V6" s="3"/>
      <c r="W6" s="4"/>
    </row>
    <row r="7" spans="1:23" ht="32" x14ac:dyDescent="0.2">
      <c r="A7" s="5" t="s">
        <v>818</v>
      </c>
      <c r="B7" s="27">
        <v>46032</v>
      </c>
      <c r="C7" s="6">
        <v>156</v>
      </c>
      <c r="D7" s="6" t="s">
        <v>184</v>
      </c>
      <c r="E7" s="6" t="s">
        <v>29</v>
      </c>
      <c r="F7" s="6" t="s">
        <v>767</v>
      </c>
      <c r="G7" s="6" t="s">
        <v>35</v>
      </c>
      <c r="H7" s="6" t="s">
        <v>254</v>
      </c>
      <c r="I7" s="6"/>
      <c r="J7" s="7">
        <v>2015</v>
      </c>
      <c r="K7" s="45" t="s">
        <v>999</v>
      </c>
      <c r="L7" s="16" t="s">
        <v>450</v>
      </c>
      <c r="M7" s="11" t="s">
        <v>819</v>
      </c>
      <c r="N7" s="11" t="s">
        <v>25</v>
      </c>
      <c r="O7" s="11"/>
      <c r="P7" s="11"/>
      <c r="Q7" s="11" t="s">
        <v>42</v>
      </c>
      <c r="R7" s="11"/>
      <c r="S7" s="6">
        <v>1</v>
      </c>
      <c r="T7" s="6" t="s">
        <v>27</v>
      </c>
      <c r="U7" s="6"/>
      <c r="V7" s="6"/>
      <c r="W7" s="7"/>
    </row>
    <row r="8" spans="1:23" ht="16" x14ac:dyDescent="0.2">
      <c r="A8" s="2" t="s">
        <v>820</v>
      </c>
      <c r="B8" s="25">
        <v>46032</v>
      </c>
      <c r="C8" s="3">
        <v>156</v>
      </c>
      <c r="D8" s="3" t="s">
        <v>184</v>
      </c>
      <c r="E8" s="3" t="s">
        <v>29</v>
      </c>
      <c r="F8" s="3" t="s">
        <v>767</v>
      </c>
      <c r="G8" s="3" t="s">
        <v>35</v>
      </c>
      <c r="H8" s="3" t="s">
        <v>821</v>
      </c>
      <c r="I8" s="3"/>
      <c r="J8" s="4">
        <v>2023</v>
      </c>
      <c r="K8" s="45" t="s">
        <v>1653</v>
      </c>
      <c r="L8" s="13" t="s">
        <v>822</v>
      </c>
      <c r="M8" s="10" t="s">
        <v>822</v>
      </c>
      <c r="N8" s="10" t="s">
        <v>32</v>
      </c>
      <c r="O8" s="12" t="s">
        <v>823</v>
      </c>
      <c r="P8" s="13"/>
      <c r="Q8" s="10"/>
      <c r="R8" s="10"/>
      <c r="S8" s="3">
        <v>10</v>
      </c>
      <c r="T8" s="3" t="s">
        <v>27</v>
      </c>
      <c r="U8" s="3"/>
      <c r="V8" s="3"/>
      <c r="W8" s="4"/>
    </row>
    <row r="9" spans="1:23" ht="32" x14ac:dyDescent="0.2">
      <c r="A9" s="5" t="s">
        <v>824</v>
      </c>
      <c r="B9" s="27">
        <v>46032</v>
      </c>
      <c r="C9" s="6">
        <v>156</v>
      </c>
      <c r="D9" s="6" t="s">
        <v>184</v>
      </c>
      <c r="E9" s="6" t="s">
        <v>29</v>
      </c>
      <c r="F9" s="6" t="s">
        <v>767</v>
      </c>
      <c r="G9" s="6" t="s">
        <v>35</v>
      </c>
      <c r="H9" s="6" t="s">
        <v>43</v>
      </c>
      <c r="I9" s="6"/>
      <c r="J9" s="7">
        <v>2000</v>
      </c>
      <c r="K9" s="45" t="s">
        <v>394</v>
      </c>
      <c r="L9" s="16" t="s">
        <v>436</v>
      </c>
      <c r="M9" s="11" t="s">
        <v>436</v>
      </c>
      <c r="N9" s="11" t="s">
        <v>32</v>
      </c>
      <c r="O9" s="14" t="s">
        <v>825</v>
      </c>
      <c r="P9" s="15"/>
      <c r="Q9" s="15"/>
      <c r="R9" s="16"/>
      <c r="S9" s="6">
        <v>8</v>
      </c>
      <c r="T9" s="6" t="s">
        <v>27</v>
      </c>
      <c r="U9" s="6"/>
      <c r="V9" s="6"/>
      <c r="W9" s="7"/>
    </row>
    <row r="10" spans="1:23" ht="32" x14ac:dyDescent="0.2">
      <c r="A10" s="5" t="s">
        <v>795</v>
      </c>
      <c r="B10" s="27">
        <v>46009</v>
      </c>
      <c r="C10" s="6">
        <v>545</v>
      </c>
      <c r="D10" s="6" t="s">
        <v>146</v>
      </c>
      <c r="E10" s="6" t="s">
        <v>23</v>
      </c>
      <c r="F10" s="6" t="s">
        <v>99</v>
      </c>
      <c r="G10" s="6" t="s">
        <v>35</v>
      </c>
      <c r="H10" s="6" t="s">
        <v>331</v>
      </c>
      <c r="I10" s="6"/>
      <c r="J10" s="7"/>
      <c r="K10" s="45" t="s">
        <v>680</v>
      </c>
      <c r="L10" s="16" t="s">
        <v>153</v>
      </c>
      <c r="M10" s="11" t="s">
        <v>796</v>
      </c>
      <c r="N10" s="11" t="s">
        <v>32</v>
      </c>
      <c r="O10" s="11"/>
      <c r="P10" s="11"/>
      <c r="Q10" s="11"/>
      <c r="R10" s="11"/>
      <c r="S10" s="6">
        <v>8</v>
      </c>
      <c r="T10" s="6" t="s">
        <v>27</v>
      </c>
      <c r="U10" s="6"/>
      <c r="V10" s="6"/>
      <c r="W10" s="7"/>
    </row>
    <row r="11" spans="1:23" ht="48" x14ac:dyDescent="0.2">
      <c r="A11" s="2" t="s">
        <v>527</v>
      </c>
      <c r="B11" s="25">
        <v>45997</v>
      </c>
      <c r="C11" s="3">
        <v>9</v>
      </c>
      <c r="D11" s="3" t="s">
        <v>485</v>
      </c>
      <c r="E11" s="3" t="s">
        <v>23</v>
      </c>
      <c r="F11" s="3" t="s">
        <v>99</v>
      </c>
      <c r="G11" s="3" t="s">
        <v>35</v>
      </c>
      <c r="H11" s="3" t="s">
        <v>31</v>
      </c>
      <c r="I11" s="3" t="s">
        <v>528</v>
      </c>
      <c r="J11" s="4">
        <v>2022</v>
      </c>
      <c r="K11" s="45" t="s">
        <v>836</v>
      </c>
      <c r="L11" s="13" t="s">
        <v>529</v>
      </c>
      <c r="M11" s="10" t="s">
        <v>530</v>
      </c>
      <c r="N11" s="10" t="s">
        <v>25</v>
      </c>
      <c r="O11" s="10"/>
      <c r="P11" s="10"/>
      <c r="Q11" s="10" t="s">
        <v>44</v>
      </c>
      <c r="R11" s="10"/>
      <c r="S11" s="3">
        <v>2</v>
      </c>
      <c r="T11" s="3" t="s">
        <v>27</v>
      </c>
      <c r="U11" s="3"/>
      <c r="V11" s="3"/>
      <c r="W11" s="4"/>
    </row>
    <row r="12" spans="1:23" ht="16" x14ac:dyDescent="0.2">
      <c r="A12" s="2" t="s">
        <v>797</v>
      </c>
      <c r="B12" s="25">
        <v>45997</v>
      </c>
      <c r="C12" s="3">
        <v>847</v>
      </c>
      <c r="D12" s="3" t="s">
        <v>791</v>
      </c>
      <c r="E12" s="3" t="s">
        <v>68</v>
      </c>
      <c r="F12" s="3" t="s">
        <v>99</v>
      </c>
      <c r="G12" s="3" t="s">
        <v>35</v>
      </c>
      <c r="H12" s="3" t="s">
        <v>31</v>
      </c>
      <c r="I12" s="3"/>
      <c r="J12" s="3"/>
      <c r="K12" s="43" t="s">
        <v>60</v>
      </c>
      <c r="L12" s="10"/>
      <c r="M12" s="10" t="s">
        <v>523</v>
      </c>
      <c r="N12" s="10" t="s">
        <v>25</v>
      </c>
      <c r="O12" s="10"/>
      <c r="P12" s="10"/>
      <c r="Q12" s="10" t="s">
        <v>26</v>
      </c>
      <c r="R12" s="10"/>
      <c r="S12" s="3">
        <v>3</v>
      </c>
      <c r="T12" s="3"/>
      <c r="U12" s="3"/>
      <c r="V12" s="3"/>
      <c r="W12" s="4"/>
    </row>
    <row r="13" spans="1:23" ht="32" x14ac:dyDescent="0.2">
      <c r="A13" s="5" t="s">
        <v>766</v>
      </c>
      <c r="B13" s="27">
        <v>45990</v>
      </c>
      <c r="C13" s="6">
        <v>40</v>
      </c>
      <c r="D13" s="6" t="s">
        <v>201</v>
      </c>
      <c r="E13" s="6" t="s">
        <v>23</v>
      </c>
      <c r="F13" s="6" t="s">
        <v>767</v>
      </c>
      <c r="G13" s="6" t="s">
        <v>35</v>
      </c>
      <c r="H13" s="6" t="s">
        <v>43</v>
      </c>
      <c r="I13" s="6"/>
      <c r="J13" s="6"/>
      <c r="K13" s="23" t="s">
        <v>60</v>
      </c>
      <c r="L13" s="11" t="s">
        <v>48</v>
      </c>
      <c r="M13" s="11" t="s">
        <v>136</v>
      </c>
      <c r="N13" s="11" t="s">
        <v>25</v>
      </c>
      <c r="O13" s="11"/>
      <c r="P13" s="11"/>
      <c r="Q13" s="11" t="s">
        <v>34</v>
      </c>
      <c r="R13" s="11"/>
      <c r="S13" s="6"/>
      <c r="T13" s="6" t="s">
        <v>27</v>
      </c>
      <c r="U13" s="6"/>
      <c r="V13" s="6"/>
      <c r="W13" s="7"/>
    </row>
    <row r="14" spans="1:23" ht="16" x14ac:dyDescent="0.2">
      <c r="A14" s="5" t="s">
        <v>959</v>
      </c>
      <c r="B14" s="27">
        <v>45990</v>
      </c>
      <c r="C14" s="6">
        <v>598</v>
      </c>
      <c r="D14" s="6" t="s">
        <v>806</v>
      </c>
      <c r="E14" s="6" t="s">
        <v>29</v>
      </c>
      <c r="F14" s="6" t="s">
        <v>767</v>
      </c>
      <c r="G14" s="6" t="s">
        <v>35</v>
      </c>
      <c r="H14" s="6" t="s">
        <v>36</v>
      </c>
      <c r="I14" s="6"/>
      <c r="J14" s="6"/>
      <c r="K14" s="23" t="s">
        <v>60</v>
      </c>
      <c r="L14" s="11"/>
      <c r="M14" s="11"/>
      <c r="N14" s="11" t="s">
        <v>32</v>
      </c>
      <c r="O14" s="11"/>
      <c r="P14" s="11"/>
      <c r="Q14" s="11"/>
      <c r="R14" s="11"/>
      <c r="S14" s="6"/>
      <c r="T14" s="6"/>
      <c r="U14" s="6"/>
      <c r="V14" s="6"/>
      <c r="W14" s="7"/>
    </row>
    <row r="15" spans="1:23" ht="16" x14ac:dyDescent="0.2">
      <c r="A15" s="2" t="s">
        <v>960</v>
      </c>
      <c r="B15" s="25">
        <v>45980</v>
      </c>
      <c r="C15" s="3">
        <v>74</v>
      </c>
      <c r="D15" s="3" t="s">
        <v>656</v>
      </c>
      <c r="E15" s="3" t="s">
        <v>23</v>
      </c>
      <c r="F15" s="3" t="s">
        <v>99</v>
      </c>
      <c r="G15" s="3" t="s">
        <v>35</v>
      </c>
      <c r="H15" s="3" t="s">
        <v>31</v>
      </c>
      <c r="I15" s="3"/>
      <c r="J15" s="3"/>
      <c r="K15" s="24" t="s">
        <v>60</v>
      </c>
      <c r="L15" s="10"/>
      <c r="M15" s="10"/>
      <c r="N15" s="10" t="s">
        <v>32</v>
      </c>
      <c r="O15" s="10"/>
      <c r="P15" s="10"/>
      <c r="Q15" s="10"/>
      <c r="R15" s="10"/>
      <c r="S15" s="3"/>
      <c r="T15" s="3"/>
      <c r="U15" s="3"/>
      <c r="V15" s="3"/>
      <c r="W15" s="4"/>
    </row>
    <row r="16" spans="1:23" ht="32" x14ac:dyDescent="0.2">
      <c r="A16" s="5" t="s">
        <v>1041</v>
      </c>
      <c r="B16" s="27">
        <v>45976</v>
      </c>
      <c r="C16" s="6">
        <v>621</v>
      </c>
      <c r="D16" s="6" t="s">
        <v>171</v>
      </c>
      <c r="E16" s="6" t="s">
        <v>29</v>
      </c>
      <c r="F16" s="6" t="s">
        <v>767</v>
      </c>
      <c r="G16" s="6" t="s">
        <v>35</v>
      </c>
      <c r="H16" s="6" t="s">
        <v>43</v>
      </c>
      <c r="I16" s="6"/>
      <c r="J16" s="7"/>
      <c r="K16" s="45" t="s">
        <v>680</v>
      </c>
      <c r="L16" s="16" t="s">
        <v>1042</v>
      </c>
      <c r="M16" s="11" t="s">
        <v>324</v>
      </c>
      <c r="N16" s="11" t="s">
        <v>32</v>
      </c>
      <c r="O16" s="11" t="s">
        <v>1043</v>
      </c>
      <c r="P16" s="11"/>
      <c r="Q16" s="11"/>
      <c r="R16" s="11"/>
      <c r="S16" s="6"/>
      <c r="T16" s="6"/>
      <c r="U16" s="6"/>
      <c r="V16" s="6"/>
      <c r="W16" s="7"/>
    </row>
    <row r="17" spans="1:23" ht="64" x14ac:dyDescent="0.2">
      <c r="A17" s="2" t="s">
        <v>1004</v>
      </c>
      <c r="B17" s="25">
        <v>45971</v>
      </c>
      <c r="C17" s="3">
        <v>192</v>
      </c>
      <c r="D17" s="3" t="s">
        <v>22</v>
      </c>
      <c r="E17" s="3" t="s">
        <v>23</v>
      </c>
      <c r="F17" s="3" t="s">
        <v>767</v>
      </c>
      <c r="G17" s="3" t="s">
        <v>35</v>
      </c>
      <c r="H17" s="3" t="s">
        <v>254</v>
      </c>
      <c r="I17" s="3" t="s">
        <v>1005</v>
      </c>
      <c r="J17" s="4"/>
      <c r="K17" s="45" t="s">
        <v>680</v>
      </c>
      <c r="L17" s="13" t="s">
        <v>114</v>
      </c>
      <c r="M17" s="10" t="s">
        <v>1006</v>
      </c>
      <c r="N17" s="10" t="s">
        <v>32</v>
      </c>
      <c r="O17" s="10" t="s">
        <v>808</v>
      </c>
      <c r="P17" s="10"/>
      <c r="Q17" s="10"/>
      <c r="R17" s="10"/>
      <c r="S17" s="3">
        <v>8</v>
      </c>
      <c r="T17" s="3" t="s">
        <v>27</v>
      </c>
      <c r="U17" s="3"/>
      <c r="V17" s="3"/>
      <c r="W17" s="4"/>
    </row>
    <row r="18" spans="1:23" ht="32" x14ac:dyDescent="0.2">
      <c r="A18" s="2" t="s">
        <v>1055</v>
      </c>
      <c r="B18" s="25">
        <v>45970</v>
      </c>
      <c r="C18" s="3">
        <v>562</v>
      </c>
      <c r="D18" s="3" t="s">
        <v>869</v>
      </c>
      <c r="E18" s="3" t="s">
        <v>78</v>
      </c>
      <c r="F18" s="3" t="s">
        <v>99</v>
      </c>
      <c r="G18" s="3" t="s">
        <v>35</v>
      </c>
      <c r="H18" s="3" t="s">
        <v>301</v>
      </c>
      <c r="I18" s="3"/>
      <c r="J18" s="4">
        <v>2020</v>
      </c>
      <c r="K18" s="45" t="s">
        <v>680</v>
      </c>
      <c r="L18" s="13"/>
      <c r="M18" s="10" t="s">
        <v>1056</v>
      </c>
      <c r="N18" s="10" t="s">
        <v>32</v>
      </c>
      <c r="O18" s="10" t="s">
        <v>1057</v>
      </c>
      <c r="P18" s="10"/>
      <c r="Q18" s="10"/>
      <c r="R18" s="10"/>
      <c r="S18" s="3">
        <v>9</v>
      </c>
      <c r="T18" s="3" t="s">
        <v>27</v>
      </c>
      <c r="U18" s="3"/>
      <c r="V18" s="3"/>
      <c r="W18" s="4"/>
    </row>
    <row r="19" spans="1:23" ht="32" x14ac:dyDescent="0.2">
      <c r="A19" s="2" t="s">
        <v>1153</v>
      </c>
      <c r="B19" s="25">
        <v>45953</v>
      </c>
      <c r="C19" s="3">
        <v>861</v>
      </c>
      <c r="D19" s="3" t="s">
        <v>127</v>
      </c>
      <c r="E19" s="3" t="s">
        <v>23</v>
      </c>
      <c r="F19" s="3" t="s">
        <v>99</v>
      </c>
      <c r="G19" s="3" t="s">
        <v>35</v>
      </c>
      <c r="H19" s="3" t="s">
        <v>31</v>
      </c>
      <c r="I19" s="3"/>
      <c r="J19" s="4"/>
      <c r="K19" s="45" t="s">
        <v>394</v>
      </c>
      <c r="L19" s="13" t="s">
        <v>109</v>
      </c>
      <c r="M19" s="10" t="s">
        <v>190</v>
      </c>
      <c r="N19" s="10" t="s">
        <v>32</v>
      </c>
      <c r="O19" s="10"/>
      <c r="P19" s="10"/>
      <c r="Q19" s="10"/>
      <c r="R19" s="10"/>
      <c r="S19" s="3">
        <v>3</v>
      </c>
      <c r="T19" s="3" t="s">
        <v>27</v>
      </c>
      <c r="U19" s="3"/>
      <c r="V19" s="3"/>
      <c r="W19" s="4"/>
    </row>
    <row r="20" spans="1:23" ht="48" x14ac:dyDescent="0.2">
      <c r="A20" s="2" t="s">
        <v>1186</v>
      </c>
      <c r="B20" s="25">
        <v>45942</v>
      </c>
      <c r="C20" s="3">
        <v>777</v>
      </c>
      <c r="D20" s="3" t="s">
        <v>511</v>
      </c>
      <c r="E20" s="3" t="s">
        <v>82</v>
      </c>
      <c r="F20" s="3" t="s">
        <v>99</v>
      </c>
      <c r="G20" s="3" t="s">
        <v>35</v>
      </c>
      <c r="H20" s="3" t="s">
        <v>301</v>
      </c>
      <c r="I20" s="3">
        <v>9247</v>
      </c>
      <c r="J20" s="4"/>
      <c r="K20" s="45" t="s">
        <v>394</v>
      </c>
      <c r="L20" s="13" t="s">
        <v>149</v>
      </c>
      <c r="M20" s="10" t="s">
        <v>1187</v>
      </c>
      <c r="N20" s="10" t="s">
        <v>32</v>
      </c>
      <c r="O20" s="10" t="s">
        <v>605</v>
      </c>
      <c r="P20" s="10"/>
      <c r="Q20" s="10"/>
      <c r="R20" s="10"/>
      <c r="S20" s="3">
        <v>10</v>
      </c>
      <c r="T20" s="3" t="s">
        <v>27</v>
      </c>
      <c r="U20" s="3"/>
      <c r="V20" s="3"/>
      <c r="W20" s="4"/>
    </row>
    <row r="21" spans="1:23" ht="32" x14ac:dyDescent="0.2">
      <c r="A21" s="5" t="s">
        <v>1136</v>
      </c>
      <c r="B21" s="27">
        <v>45923</v>
      </c>
      <c r="C21" s="6">
        <v>515</v>
      </c>
      <c r="D21" s="6" t="s">
        <v>177</v>
      </c>
      <c r="E21" s="6" t="s">
        <v>23</v>
      </c>
      <c r="F21" s="6" t="s">
        <v>99</v>
      </c>
      <c r="G21" s="6" t="s">
        <v>35</v>
      </c>
      <c r="H21" s="6" t="s">
        <v>31</v>
      </c>
      <c r="I21" s="6" t="s">
        <v>1137</v>
      </c>
      <c r="J21" s="7">
        <v>2023</v>
      </c>
      <c r="K21" s="45" t="s">
        <v>4600</v>
      </c>
      <c r="L21" s="16" t="s">
        <v>749</v>
      </c>
      <c r="M21" s="11" t="s">
        <v>1138</v>
      </c>
      <c r="N21" s="11" t="s">
        <v>32</v>
      </c>
      <c r="O21" s="11" t="s">
        <v>1139</v>
      </c>
      <c r="P21" s="11"/>
      <c r="Q21" s="11"/>
      <c r="R21" s="11"/>
      <c r="S21" s="6">
        <v>10</v>
      </c>
      <c r="T21" s="6" t="s">
        <v>27</v>
      </c>
      <c r="U21" s="6"/>
      <c r="V21" s="6"/>
      <c r="W21" s="7"/>
    </row>
    <row r="22" spans="1:23" ht="16" x14ac:dyDescent="0.2">
      <c r="A22" s="2" t="s">
        <v>958</v>
      </c>
      <c r="B22" s="25">
        <v>45913</v>
      </c>
      <c r="C22" s="3">
        <v>598</v>
      </c>
      <c r="D22" s="3" t="s">
        <v>806</v>
      </c>
      <c r="E22" s="3" t="s">
        <v>29</v>
      </c>
      <c r="F22" s="3" t="s">
        <v>767</v>
      </c>
      <c r="G22" s="3" t="s">
        <v>35</v>
      </c>
      <c r="H22" s="3" t="s">
        <v>31</v>
      </c>
      <c r="I22" s="3"/>
      <c r="J22" s="3"/>
      <c r="K22" s="42" t="s">
        <v>60</v>
      </c>
      <c r="L22" s="10"/>
      <c r="M22" s="10"/>
      <c r="N22" s="10" t="s">
        <v>32</v>
      </c>
      <c r="O22" s="10"/>
      <c r="P22" s="10"/>
      <c r="Q22" s="10"/>
      <c r="R22" s="10"/>
      <c r="S22" s="3"/>
      <c r="T22" s="3"/>
      <c r="U22" s="3"/>
      <c r="V22" s="3"/>
      <c r="W22" s="4"/>
    </row>
    <row r="23" spans="1:23" ht="48" x14ac:dyDescent="0.2">
      <c r="A23" s="5" t="s">
        <v>1177</v>
      </c>
      <c r="B23" s="27">
        <v>45913</v>
      </c>
      <c r="C23" s="6">
        <v>699</v>
      </c>
      <c r="D23" s="6" t="s">
        <v>804</v>
      </c>
      <c r="E23" s="6" t="s">
        <v>29</v>
      </c>
      <c r="F23" s="6" t="s">
        <v>767</v>
      </c>
      <c r="G23" s="6" t="s">
        <v>35</v>
      </c>
      <c r="H23" s="6" t="s">
        <v>36</v>
      </c>
      <c r="I23" s="6"/>
      <c r="J23" s="7"/>
      <c r="K23" s="45" t="s">
        <v>394</v>
      </c>
      <c r="L23" s="16" t="s">
        <v>562</v>
      </c>
      <c r="M23" s="11" t="s">
        <v>1178</v>
      </c>
      <c r="N23" s="11" t="s">
        <v>25</v>
      </c>
      <c r="O23" s="11"/>
      <c r="P23" s="11"/>
      <c r="Q23" s="11"/>
      <c r="R23" s="11"/>
      <c r="S23" s="6"/>
      <c r="T23" s="6"/>
      <c r="U23" s="6"/>
      <c r="V23" s="6"/>
      <c r="W23" s="7"/>
    </row>
    <row r="24" spans="1:23" ht="16" x14ac:dyDescent="0.2">
      <c r="A24" s="2" t="s">
        <v>1220</v>
      </c>
      <c r="B24" s="25">
        <v>45906</v>
      </c>
      <c r="C24" s="3">
        <v>15</v>
      </c>
      <c r="D24" s="3" t="s">
        <v>142</v>
      </c>
      <c r="E24" s="3" t="s">
        <v>23</v>
      </c>
      <c r="F24" s="3" t="s">
        <v>99</v>
      </c>
      <c r="G24" s="3" t="s">
        <v>35</v>
      </c>
      <c r="H24" s="3" t="s">
        <v>43</v>
      </c>
      <c r="I24" s="3" t="s">
        <v>55</v>
      </c>
      <c r="J24" s="4">
        <v>1995</v>
      </c>
      <c r="K24" s="45" t="s">
        <v>394</v>
      </c>
      <c r="L24" s="13" t="s">
        <v>750</v>
      </c>
      <c r="M24" s="10" t="s">
        <v>928</v>
      </c>
      <c r="N24" s="10" t="s">
        <v>32</v>
      </c>
      <c r="O24" s="10" t="s">
        <v>1202</v>
      </c>
      <c r="P24" s="10"/>
      <c r="Q24" s="10"/>
      <c r="R24" s="10"/>
      <c r="S24" s="3"/>
      <c r="T24" s="3"/>
      <c r="U24" s="3"/>
      <c r="V24" s="3"/>
      <c r="W24" s="4"/>
    </row>
    <row r="25" spans="1:23" ht="32" x14ac:dyDescent="0.2">
      <c r="A25" s="5" t="s">
        <v>1285</v>
      </c>
      <c r="B25" s="27">
        <v>45906</v>
      </c>
      <c r="C25" s="6">
        <v>798</v>
      </c>
      <c r="D25" s="6" t="s">
        <v>321</v>
      </c>
      <c r="E25" s="6" t="s">
        <v>68</v>
      </c>
      <c r="F25" s="6" t="s">
        <v>767</v>
      </c>
      <c r="G25" s="6" t="s">
        <v>35</v>
      </c>
      <c r="H25" s="6" t="s">
        <v>31</v>
      </c>
      <c r="I25" s="6"/>
      <c r="J25" s="6"/>
      <c r="K25" s="43" t="s">
        <v>60</v>
      </c>
      <c r="L25" s="11" t="s">
        <v>1286</v>
      </c>
      <c r="M25" s="11" t="s">
        <v>71</v>
      </c>
      <c r="N25" s="11" t="s">
        <v>25</v>
      </c>
      <c r="O25" s="11"/>
      <c r="P25" s="11"/>
      <c r="Q25" s="11" t="s">
        <v>34</v>
      </c>
      <c r="R25" s="11"/>
      <c r="S25" s="6"/>
      <c r="T25" s="6" t="s">
        <v>27</v>
      </c>
      <c r="U25" s="6"/>
      <c r="V25" s="6"/>
      <c r="W25" s="7"/>
    </row>
    <row r="26" spans="1:23" ht="48" x14ac:dyDescent="0.2">
      <c r="A26" s="2" t="s">
        <v>98</v>
      </c>
      <c r="B26" s="25">
        <v>45905</v>
      </c>
      <c r="C26" s="3">
        <v>26</v>
      </c>
      <c r="D26" s="3" t="s">
        <v>40</v>
      </c>
      <c r="E26" s="3" t="s">
        <v>23</v>
      </c>
      <c r="F26" s="3" t="s">
        <v>99</v>
      </c>
      <c r="G26" s="3" t="s">
        <v>35</v>
      </c>
      <c r="H26" s="3" t="s">
        <v>43</v>
      </c>
      <c r="I26" s="3" t="s">
        <v>100</v>
      </c>
      <c r="J26" s="3">
        <v>2021</v>
      </c>
      <c r="K26" s="23" t="s">
        <v>60</v>
      </c>
      <c r="L26" s="10" t="s">
        <v>48</v>
      </c>
      <c r="M26" s="10" t="s">
        <v>101</v>
      </c>
      <c r="N26" s="10" t="s">
        <v>25</v>
      </c>
      <c r="O26" s="10"/>
      <c r="P26" s="10"/>
      <c r="Q26" s="10" t="s">
        <v>26</v>
      </c>
      <c r="R26" s="10"/>
      <c r="S26" s="3">
        <v>4</v>
      </c>
      <c r="T26" s="3"/>
      <c r="U26" s="3"/>
      <c r="V26" s="3"/>
      <c r="W26" s="4"/>
    </row>
    <row r="27" spans="1:23" ht="32" x14ac:dyDescent="0.2">
      <c r="A27" s="5" t="s">
        <v>1036</v>
      </c>
      <c r="B27" s="27">
        <v>45899</v>
      </c>
      <c r="C27" s="6">
        <v>40</v>
      </c>
      <c r="D27" s="6" t="s">
        <v>201</v>
      </c>
      <c r="E27" s="6" t="s">
        <v>23</v>
      </c>
      <c r="F27" s="6" t="s">
        <v>99</v>
      </c>
      <c r="G27" s="6" t="s">
        <v>35</v>
      </c>
      <c r="H27" s="6" t="s">
        <v>254</v>
      </c>
      <c r="I27" s="6" t="s">
        <v>176</v>
      </c>
      <c r="J27" s="6">
        <v>2018</v>
      </c>
      <c r="K27" s="24" t="s">
        <v>60</v>
      </c>
      <c r="L27" s="11" t="s">
        <v>48</v>
      </c>
      <c r="M27" s="11" t="s">
        <v>136</v>
      </c>
      <c r="N27" s="11" t="s">
        <v>25</v>
      </c>
      <c r="O27" s="11"/>
      <c r="P27" s="11"/>
      <c r="Q27" s="11" t="s">
        <v>42</v>
      </c>
      <c r="R27" s="11"/>
      <c r="S27" s="6"/>
      <c r="T27" s="6" t="s">
        <v>27</v>
      </c>
      <c r="U27" s="6"/>
      <c r="V27" s="6"/>
      <c r="W27" s="7"/>
    </row>
    <row r="28" spans="1:23" ht="32" x14ac:dyDescent="0.2">
      <c r="A28" s="2" t="s">
        <v>1037</v>
      </c>
      <c r="B28" s="25">
        <v>45899</v>
      </c>
      <c r="C28" s="3">
        <v>40</v>
      </c>
      <c r="D28" s="3" t="s">
        <v>201</v>
      </c>
      <c r="E28" s="3" t="s">
        <v>23</v>
      </c>
      <c r="F28" s="3" t="s">
        <v>99</v>
      </c>
      <c r="G28" s="3" t="s">
        <v>35</v>
      </c>
      <c r="H28" s="3" t="s">
        <v>43</v>
      </c>
      <c r="I28" s="3" t="s">
        <v>1038</v>
      </c>
      <c r="J28" s="4"/>
      <c r="K28" s="45" t="s">
        <v>999</v>
      </c>
      <c r="L28" s="13" t="s">
        <v>1039</v>
      </c>
      <c r="M28" s="10" t="s">
        <v>136</v>
      </c>
      <c r="N28" s="10" t="s">
        <v>32</v>
      </c>
      <c r="O28" s="12" t="s">
        <v>1040</v>
      </c>
      <c r="P28" s="13"/>
      <c r="Q28" s="10"/>
      <c r="R28" s="10"/>
      <c r="S28" s="3">
        <v>3</v>
      </c>
      <c r="T28" s="3" t="s">
        <v>32</v>
      </c>
      <c r="U28" s="3" t="s">
        <v>659</v>
      </c>
      <c r="V28" s="3" t="s">
        <v>105</v>
      </c>
      <c r="W28" s="4"/>
    </row>
    <row r="29" spans="1:23" ht="32" x14ac:dyDescent="0.2">
      <c r="A29" s="2" t="s">
        <v>985</v>
      </c>
      <c r="B29" s="25">
        <v>45898</v>
      </c>
      <c r="C29" s="3">
        <v>529</v>
      </c>
      <c r="D29" s="3" t="s">
        <v>968</v>
      </c>
      <c r="E29" s="3" t="s">
        <v>23</v>
      </c>
      <c r="F29" s="3" t="s">
        <v>99</v>
      </c>
      <c r="G29" s="3" t="s">
        <v>35</v>
      </c>
      <c r="H29" s="3" t="s">
        <v>635</v>
      </c>
      <c r="I29" s="3" t="s">
        <v>986</v>
      </c>
      <c r="J29" s="4">
        <v>2020</v>
      </c>
      <c r="K29" s="45" t="s">
        <v>999</v>
      </c>
      <c r="L29" s="13" t="s">
        <v>987</v>
      </c>
      <c r="M29" s="10" t="s">
        <v>66</v>
      </c>
      <c r="N29" s="10" t="s">
        <v>32</v>
      </c>
      <c r="O29" s="10" t="s">
        <v>358</v>
      </c>
      <c r="P29" s="10"/>
      <c r="Q29" s="10"/>
      <c r="R29" s="10"/>
      <c r="S29" s="3"/>
      <c r="T29" s="3"/>
      <c r="U29" s="3"/>
      <c r="V29" s="3"/>
      <c r="W29" s="4"/>
    </row>
    <row r="30" spans="1:23" ht="16" x14ac:dyDescent="0.2">
      <c r="A30" s="5" t="s">
        <v>988</v>
      </c>
      <c r="B30" s="27">
        <v>45898</v>
      </c>
      <c r="C30" s="6">
        <v>529</v>
      </c>
      <c r="D30" s="6" t="s">
        <v>968</v>
      </c>
      <c r="E30" s="6" t="s">
        <v>23</v>
      </c>
      <c r="F30" s="6" t="s">
        <v>99</v>
      </c>
      <c r="G30" s="6" t="s">
        <v>35</v>
      </c>
      <c r="H30" s="6" t="s">
        <v>635</v>
      </c>
      <c r="I30" s="6" t="s">
        <v>989</v>
      </c>
      <c r="J30" s="6">
        <v>2020</v>
      </c>
      <c r="K30" s="42" t="s">
        <v>60</v>
      </c>
      <c r="L30" s="11"/>
      <c r="M30" s="11" t="s">
        <v>990</v>
      </c>
      <c r="N30" s="11" t="s">
        <v>32</v>
      </c>
      <c r="O30" s="11" t="s">
        <v>991</v>
      </c>
      <c r="P30" s="11"/>
      <c r="Q30" s="11"/>
      <c r="R30" s="11"/>
      <c r="S30" s="6"/>
      <c r="T30" s="6"/>
      <c r="U30" s="6"/>
      <c r="V30" s="6"/>
      <c r="W30" s="7"/>
    </row>
    <row r="31" spans="1:23" ht="96" x14ac:dyDescent="0.2">
      <c r="A31" s="2" t="s">
        <v>1305</v>
      </c>
      <c r="B31" s="25">
        <v>45892</v>
      </c>
      <c r="C31" s="3">
        <v>50</v>
      </c>
      <c r="D31" s="3" t="s">
        <v>363</v>
      </c>
      <c r="E31" s="3" t="s">
        <v>23</v>
      </c>
      <c r="F31" s="3" t="s">
        <v>99</v>
      </c>
      <c r="G31" s="3" t="s">
        <v>35</v>
      </c>
      <c r="H31" s="3" t="s">
        <v>254</v>
      </c>
      <c r="I31" s="3"/>
      <c r="J31" s="4">
        <v>2024</v>
      </c>
      <c r="K31" s="45" t="s">
        <v>680</v>
      </c>
      <c r="L31" s="13" t="s">
        <v>1306</v>
      </c>
      <c r="M31" s="10" t="s">
        <v>1307</v>
      </c>
      <c r="N31" s="10" t="s">
        <v>32</v>
      </c>
      <c r="O31" s="10" t="s">
        <v>1308</v>
      </c>
      <c r="P31" s="10"/>
      <c r="Q31" s="10"/>
      <c r="R31" s="10"/>
      <c r="S31" s="3">
        <v>8</v>
      </c>
      <c r="T31" s="3" t="s">
        <v>27</v>
      </c>
      <c r="U31" s="3"/>
      <c r="V31" s="3"/>
      <c r="W31" s="4"/>
    </row>
    <row r="32" spans="1:23" ht="16" x14ac:dyDescent="0.2">
      <c r="A32" s="5" t="s">
        <v>1342</v>
      </c>
      <c r="B32" s="27">
        <v>45892</v>
      </c>
      <c r="C32" s="6">
        <v>395</v>
      </c>
      <c r="D32" s="6" t="s">
        <v>582</v>
      </c>
      <c r="E32" s="6" t="s">
        <v>241</v>
      </c>
      <c r="F32" s="6" t="s">
        <v>99</v>
      </c>
      <c r="G32" s="6" t="s">
        <v>35</v>
      </c>
      <c r="H32" s="6" t="s">
        <v>1343</v>
      </c>
      <c r="I32" s="6"/>
      <c r="J32" s="7">
        <v>2019</v>
      </c>
      <c r="K32" s="45" t="s">
        <v>999</v>
      </c>
      <c r="L32" s="16" t="s">
        <v>913</v>
      </c>
      <c r="M32" s="11" t="s">
        <v>998</v>
      </c>
      <c r="N32" s="11" t="s">
        <v>37</v>
      </c>
      <c r="O32" s="11"/>
      <c r="P32" s="11"/>
      <c r="Q32" s="11"/>
      <c r="R32" s="11"/>
      <c r="S32" s="6">
        <v>7</v>
      </c>
      <c r="T32" s="6" t="s">
        <v>27</v>
      </c>
      <c r="U32" s="6"/>
      <c r="V32" s="6"/>
      <c r="W32" s="7"/>
    </row>
    <row r="33" spans="1:23" ht="48" x14ac:dyDescent="0.2">
      <c r="A33" s="2" t="s">
        <v>1334</v>
      </c>
      <c r="B33" s="25">
        <v>45889</v>
      </c>
      <c r="C33" s="3">
        <v>515</v>
      </c>
      <c r="D33" s="3" t="s">
        <v>177</v>
      </c>
      <c r="E33" s="3" t="s">
        <v>23</v>
      </c>
      <c r="F33" s="3" t="s">
        <v>99</v>
      </c>
      <c r="G33" s="3" t="s">
        <v>35</v>
      </c>
      <c r="H33" s="3" t="s">
        <v>31</v>
      </c>
      <c r="I33" s="3" t="s">
        <v>1335</v>
      </c>
      <c r="J33" s="4">
        <v>2017</v>
      </c>
      <c r="K33" s="45" t="s">
        <v>394</v>
      </c>
      <c r="L33" s="13" t="s">
        <v>928</v>
      </c>
      <c r="M33" s="10" t="s">
        <v>1336</v>
      </c>
      <c r="N33" s="10" t="s">
        <v>32</v>
      </c>
      <c r="O33" s="12" t="s">
        <v>1337</v>
      </c>
      <c r="P33" s="13"/>
      <c r="Q33" s="10"/>
      <c r="R33" s="10"/>
      <c r="S33" s="3">
        <v>10</v>
      </c>
      <c r="T33" s="3" t="s">
        <v>27</v>
      </c>
      <c r="U33" s="3"/>
      <c r="V33" s="3"/>
      <c r="W33" s="4"/>
    </row>
    <row r="34" spans="1:23" ht="32" x14ac:dyDescent="0.2">
      <c r="A34" s="2" t="s">
        <v>1380</v>
      </c>
      <c r="B34" s="25">
        <v>45878</v>
      </c>
      <c r="C34" s="3">
        <v>401</v>
      </c>
      <c r="D34" s="3" t="s">
        <v>661</v>
      </c>
      <c r="E34" s="3" t="s">
        <v>68</v>
      </c>
      <c r="F34" s="3" t="s">
        <v>99</v>
      </c>
      <c r="G34" s="3" t="s">
        <v>35</v>
      </c>
      <c r="H34" s="3" t="s">
        <v>31</v>
      </c>
      <c r="I34" s="3"/>
      <c r="J34" s="4"/>
      <c r="K34" s="45" t="s">
        <v>1652</v>
      </c>
      <c r="L34" s="13" t="s">
        <v>365</v>
      </c>
      <c r="M34" s="10" t="s">
        <v>397</v>
      </c>
      <c r="N34" s="10" t="s">
        <v>32</v>
      </c>
      <c r="O34" s="12" t="s">
        <v>1379</v>
      </c>
      <c r="P34" s="13"/>
      <c r="Q34" s="10"/>
      <c r="R34" s="10"/>
      <c r="S34" s="3">
        <v>8</v>
      </c>
      <c r="T34" s="3" t="s">
        <v>27</v>
      </c>
      <c r="U34" s="3"/>
      <c r="V34" s="3"/>
      <c r="W34" s="4"/>
    </row>
    <row r="35" spans="1:23" ht="16" x14ac:dyDescent="0.2">
      <c r="A35" s="5" t="s">
        <v>1302</v>
      </c>
      <c r="B35" s="27">
        <v>45865</v>
      </c>
      <c r="C35" s="6">
        <v>777</v>
      </c>
      <c r="D35" s="6" t="s">
        <v>511</v>
      </c>
      <c r="E35" s="6" t="s">
        <v>82</v>
      </c>
      <c r="F35" s="6" t="s">
        <v>99</v>
      </c>
      <c r="G35" s="6" t="s">
        <v>35</v>
      </c>
      <c r="H35" s="6" t="s">
        <v>301</v>
      </c>
      <c r="I35" s="6">
        <v>9891</v>
      </c>
      <c r="J35" s="7"/>
      <c r="K35" s="45" t="s">
        <v>680</v>
      </c>
      <c r="L35" s="16" t="s">
        <v>149</v>
      </c>
      <c r="M35" s="11" t="s">
        <v>1303</v>
      </c>
      <c r="N35" s="11" t="s">
        <v>32</v>
      </c>
      <c r="O35" s="14" t="s">
        <v>1304</v>
      </c>
      <c r="P35" s="16"/>
      <c r="Q35" s="11"/>
      <c r="R35" s="11"/>
      <c r="S35" s="6">
        <v>10</v>
      </c>
      <c r="T35" s="6" t="s">
        <v>27</v>
      </c>
      <c r="U35" s="6"/>
      <c r="V35" s="6"/>
      <c r="W35" s="7"/>
    </row>
    <row r="36" spans="1:23" ht="32" x14ac:dyDescent="0.2">
      <c r="A36" s="5" t="s">
        <v>1593</v>
      </c>
      <c r="B36" s="27">
        <v>45854</v>
      </c>
      <c r="C36" s="6">
        <v>250</v>
      </c>
      <c r="D36" s="6" t="s">
        <v>304</v>
      </c>
      <c r="E36" s="6" t="s">
        <v>305</v>
      </c>
      <c r="F36" s="6" t="s">
        <v>99</v>
      </c>
      <c r="G36" s="6" t="s">
        <v>35</v>
      </c>
      <c r="H36" s="6" t="s">
        <v>43</v>
      </c>
      <c r="I36" s="6" t="s">
        <v>1594</v>
      </c>
      <c r="J36" s="6">
        <v>2020</v>
      </c>
      <c r="K36" s="43" t="s">
        <v>60</v>
      </c>
      <c r="L36" s="11" t="s">
        <v>1595</v>
      </c>
      <c r="M36" s="11" t="s">
        <v>1596</v>
      </c>
      <c r="N36" s="11" t="s">
        <v>25</v>
      </c>
      <c r="O36" s="11"/>
      <c r="P36" s="11"/>
      <c r="Q36" s="11" t="s">
        <v>147</v>
      </c>
      <c r="R36" s="11"/>
      <c r="S36" s="6">
        <v>1</v>
      </c>
      <c r="T36" s="6" t="s">
        <v>32</v>
      </c>
      <c r="U36" s="6" t="s">
        <v>306</v>
      </c>
      <c r="V36" s="6"/>
      <c r="W36" s="7"/>
    </row>
    <row r="37" spans="1:23" ht="16" x14ac:dyDescent="0.2">
      <c r="A37" s="5" t="s">
        <v>1376</v>
      </c>
      <c r="B37" s="27">
        <v>45850</v>
      </c>
      <c r="C37" s="6">
        <v>830</v>
      </c>
      <c r="D37" s="6" t="s">
        <v>937</v>
      </c>
      <c r="E37" s="6" t="s">
        <v>68</v>
      </c>
      <c r="F37" s="6" t="s">
        <v>99</v>
      </c>
      <c r="G37" s="6" t="s">
        <v>35</v>
      </c>
      <c r="H37" s="6" t="s">
        <v>569</v>
      </c>
      <c r="I37" s="6"/>
      <c r="J37" s="6"/>
      <c r="K37" s="24" t="s">
        <v>60</v>
      </c>
      <c r="L37" s="11"/>
      <c r="M37" s="11"/>
      <c r="N37" s="11" t="s">
        <v>25</v>
      </c>
      <c r="O37" s="11"/>
      <c r="P37" s="11"/>
      <c r="Q37" s="11" t="s">
        <v>34</v>
      </c>
      <c r="R37" s="11"/>
      <c r="S37" s="6"/>
      <c r="T37" s="6"/>
      <c r="U37" s="6"/>
      <c r="V37" s="6"/>
      <c r="W37" s="7"/>
    </row>
    <row r="38" spans="1:23" ht="48" x14ac:dyDescent="0.2">
      <c r="A38" s="2" t="s">
        <v>1601</v>
      </c>
      <c r="B38" s="25">
        <v>45850</v>
      </c>
      <c r="C38" s="3">
        <v>78</v>
      </c>
      <c r="D38" s="3" t="s">
        <v>336</v>
      </c>
      <c r="E38" s="3" t="s">
        <v>23</v>
      </c>
      <c r="F38" s="3" t="s">
        <v>99</v>
      </c>
      <c r="G38" s="3" t="s">
        <v>35</v>
      </c>
      <c r="H38" s="3" t="s">
        <v>254</v>
      </c>
      <c r="I38" s="3"/>
      <c r="J38" s="4">
        <v>2022</v>
      </c>
      <c r="K38" s="45" t="s">
        <v>680</v>
      </c>
      <c r="L38" s="13" t="s">
        <v>114</v>
      </c>
      <c r="M38" s="10" t="s">
        <v>1602</v>
      </c>
      <c r="N38" s="10" t="s">
        <v>32</v>
      </c>
      <c r="O38" s="10" t="s">
        <v>1603</v>
      </c>
      <c r="P38" s="10"/>
      <c r="Q38" s="10"/>
      <c r="R38" s="10"/>
      <c r="S38" s="3">
        <v>8</v>
      </c>
      <c r="T38" s="3" t="s">
        <v>27</v>
      </c>
      <c r="U38" s="3"/>
      <c r="V38" s="3"/>
      <c r="W38" s="4"/>
    </row>
    <row r="39" spans="1:23" ht="48" x14ac:dyDescent="0.2">
      <c r="A39" s="2" t="s">
        <v>893</v>
      </c>
      <c r="B39" s="25">
        <v>45843</v>
      </c>
      <c r="C39" s="3">
        <v>9</v>
      </c>
      <c r="D39" s="3" t="s">
        <v>485</v>
      </c>
      <c r="E39" s="3" t="s">
        <v>23</v>
      </c>
      <c r="F39" s="3" t="s">
        <v>99</v>
      </c>
      <c r="G39" s="3" t="s">
        <v>35</v>
      </c>
      <c r="H39" s="3" t="s">
        <v>721</v>
      </c>
      <c r="I39" s="3" t="s">
        <v>894</v>
      </c>
      <c r="J39" s="4">
        <v>2021</v>
      </c>
      <c r="K39" s="45" t="s">
        <v>680</v>
      </c>
      <c r="L39" s="13" t="s">
        <v>895</v>
      </c>
      <c r="M39" s="10" t="s">
        <v>525</v>
      </c>
      <c r="N39" s="10" t="s">
        <v>32</v>
      </c>
      <c r="O39" s="10" t="s">
        <v>896</v>
      </c>
      <c r="P39" s="10"/>
      <c r="Q39" s="10"/>
      <c r="R39" s="10"/>
      <c r="S39" s="3">
        <v>10</v>
      </c>
      <c r="T39" s="3" t="s">
        <v>27</v>
      </c>
      <c r="U39" s="3"/>
      <c r="V39" s="3"/>
      <c r="W39" s="4"/>
    </row>
    <row r="40" spans="1:23" ht="48" x14ac:dyDescent="0.2">
      <c r="A40" s="5" t="s">
        <v>897</v>
      </c>
      <c r="B40" s="27">
        <v>45843</v>
      </c>
      <c r="C40" s="6">
        <v>9</v>
      </c>
      <c r="D40" s="6" t="s">
        <v>485</v>
      </c>
      <c r="E40" s="6" t="s">
        <v>23</v>
      </c>
      <c r="F40" s="6" t="s">
        <v>99</v>
      </c>
      <c r="G40" s="6" t="s">
        <v>35</v>
      </c>
      <c r="H40" s="6" t="s">
        <v>141</v>
      </c>
      <c r="I40" s="6" t="s">
        <v>898</v>
      </c>
      <c r="J40" s="7">
        <v>2000</v>
      </c>
      <c r="K40" s="45" t="s">
        <v>4599</v>
      </c>
      <c r="L40" s="16" t="s">
        <v>899</v>
      </c>
      <c r="M40" s="11" t="s">
        <v>900</v>
      </c>
      <c r="N40" s="11" t="s">
        <v>32</v>
      </c>
      <c r="O40" s="11" t="s">
        <v>901</v>
      </c>
      <c r="P40" s="11"/>
      <c r="Q40" s="11"/>
      <c r="R40" s="11"/>
      <c r="S40" s="6">
        <v>7</v>
      </c>
      <c r="T40" s="6" t="s">
        <v>27</v>
      </c>
      <c r="U40" s="6"/>
      <c r="V40" s="6"/>
      <c r="W40" s="7"/>
    </row>
    <row r="41" spans="1:23" ht="32" x14ac:dyDescent="0.2">
      <c r="A41" s="2" t="s">
        <v>1611</v>
      </c>
      <c r="B41" s="25">
        <v>45842</v>
      </c>
      <c r="C41" s="3">
        <v>688</v>
      </c>
      <c r="D41" s="3" t="s">
        <v>372</v>
      </c>
      <c r="E41" s="3" t="s">
        <v>23</v>
      </c>
      <c r="F41" s="3" t="s">
        <v>99</v>
      </c>
      <c r="G41" s="3" t="s">
        <v>35</v>
      </c>
      <c r="H41" s="3" t="s">
        <v>31</v>
      </c>
      <c r="I41" s="3" t="s">
        <v>1612</v>
      </c>
      <c r="J41" s="4">
        <v>2018</v>
      </c>
      <c r="K41" s="45" t="s">
        <v>680</v>
      </c>
      <c r="L41" s="13"/>
      <c r="M41" s="10" t="s">
        <v>1613</v>
      </c>
      <c r="N41" s="10" t="s">
        <v>37</v>
      </c>
      <c r="O41" s="10"/>
      <c r="P41" s="10" t="s">
        <v>1614</v>
      </c>
      <c r="Q41" s="10"/>
      <c r="R41" s="10"/>
      <c r="S41" s="3"/>
      <c r="T41" s="3"/>
      <c r="U41" s="3"/>
      <c r="V41" s="3"/>
      <c r="W41" s="4"/>
    </row>
    <row r="42" spans="1:23" ht="32" x14ac:dyDescent="0.2">
      <c r="A42" s="5" t="s">
        <v>1604</v>
      </c>
      <c r="B42" s="27">
        <v>45836</v>
      </c>
      <c r="C42" s="6">
        <v>905</v>
      </c>
      <c r="D42" s="6" t="s">
        <v>1326</v>
      </c>
      <c r="E42" s="6" t="s">
        <v>78</v>
      </c>
      <c r="F42" s="6" t="s">
        <v>99</v>
      </c>
      <c r="G42" s="6" t="s">
        <v>33</v>
      </c>
      <c r="H42" s="6"/>
      <c r="I42" s="6"/>
      <c r="J42" s="7"/>
      <c r="K42" s="45" t="s">
        <v>836</v>
      </c>
      <c r="L42" s="16" t="s">
        <v>1605</v>
      </c>
      <c r="M42" s="11" t="s">
        <v>1275</v>
      </c>
      <c r="N42" s="11" t="s">
        <v>32</v>
      </c>
      <c r="O42" s="11" t="s">
        <v>1606</v>
      </c>
      <c r="P42" s="11"/>
      <c r="Q42" s="11"/>
      <c r="R42" s="11"/>
      <c r="S42" s="6">
        <v>10</v>
      </c>
      <c r="T42" s="6" t="s">
        <v>27</v>
      </c>
      <c r="U42" s="6"/>
      <c r="V42" s="6"/>
      <c r="W42" s="7"/>
    </row>
    <row r="43" spans="1:23" ht="16" x14ac:dyDescent="0.2">
      <c r="A43" s="5" t="s">
        <v>1645</v>
      </c>
      <c r="B43" s="27">
        <v>45835</v>
      </c>
      <c r="C43" s="6">
        <v>56</v>
      </c>
      <c r="D43" s="6" t="s">
        <v>206</v>
      </c>
      <c r="E43" s="6" t="s">
        <v>23</v>
      </c>
      <c r="F43" s="6" t="s">
        <v>99</v>
      </c>
      <c r="G43" s="6" t="s">
        <v>35</v>
      </c>
      <c r="H43" s="6" t="s">
        <v>670</v>
      </c>
      <c r="I43" s="6"/>
      <c r="J43" s="7">
        <v>1900</v>
      </c>
      <c r="K43" s="45" t="s">
        <v>394</v>
      </c>
      <c r="L43" s="16" t="s">
        <v>1646</v>
      </c>
      <c r="M43" s="11" t="s">
        <v>793</v>
      </c>
      <c r="N43" s="11" t="s">
        <v>32</v>
      </c>
      <c r="O43" s="11"/>
      <c r="P43" s="11"/>
      <c r="Q43" s="11"/>
      <c r="R43" s="11"/>
      <c r="S43" s="6">
        <v>7</v>
      </c>
      <c r="T43" s="6" t="s">
        <v>27</v>
      </c>
      <c r="U43" s="6"/>
      <c r="V43" s="6"/>
      <c r="W43" s="7"/>
    </row>
    <row r="44" spans="1:23" ht="32" x14ac:dyDescent="0.2">
      <c r="A44" s="2" t="s">
        <v>1638</v>
      </c>
      <c r="B44" s="25">
        <v>45829</v>
      </c>
      <c r="C44" s="3">
        <v>621</v>
      </c>
      <c r="D44" s="3" t="s">
        <v>171</v>
      </c>
      <c r="E44" s="3" t="s">
        <v>29</v>
      </c>
      <c r="F44" s="3" t="s">
        <v>767</v>
      </c>
      <c r="G44" s="3" t="s">
        <v>35</v>
      </c>
      <c r="H44" s="3" t="s">
        <v>58</v>
      </c>
      <c r="I44" s="3"/>
      <c r="J44" s="4"/>
      <c r="K44" s="45" t="s">
        <v>999</v>
      </c>
      <c r="L44" s="13" t="s">
        <v>1639</v>
      </c>
      <c r="M44" s="10" t="s">
        <v>697</v>
      </c>
      <c r="N44" s="10" t="s">
        <v>32</v>
      </c>
      <c r="O44" s="10" t="s">
        <v>1640</v>
      </c>
      <c r="P44" s="10"/>
      <c r="Q44" s="10"/>
      <c r="R44" s="10"/>
      <c r="S44" s="3"/>
      <c r="T44" s="3"/>
      <c r="U44" s="3"/>
      <c r="V44" s="3"/>
      <c r="W44" s="4"/>
    </row>
    <row r="45" spans="1:23" ht="16" x14ac:dyDescent="0.2">
      <c r="A45" s="5" t="s">
        <v>1615</v>
      </c>
      <c r="B45" s="27">
        <v>45828</v>
      </c>
      <c r="C45" s="6">
        <v>433</v>
      </c>
      <c r="D45" s="6" t="s">
        <v>280</v>
      </c>
      <c r="E45" s="6" t="s">
        <v>23</v>
      </c>
      <c r="F45" s="6" t="s">
        <v>99</v>
      </c>
      <c r="G45" s="6" t="s">
        <v>35</v>
      </c>
      <c r="H45" s="6" t="s">
        <v>31</v>
      </c>
      <c r="I45" s="6"/>
      <c r="J45" s="7"/>
      <c r="K45" s="45" t="s">
        <v>394</v>
      </c>
      <c r="L45" s="16" t="s">
        <v>1616</v>
      </c>
      <c r="M45" s="11" t="s">
        <v>282</v>
      </c>
      <c r="N45" s="11" t="s">
        <v>25</v>
      </c>
      <c r="O45" s="11"/>
      <c r="P45" s="11"/>
      <c r="Q45" s="11" t="s">
        <v>38</v>
      </c>
      <c r="R45" s="11"/>
      <c r="S45" s="6">
        <v>8</v>
      </c>
      <c r="T45" s="6" t="s">
        <v>27</v>
      </c>
      <c r="U45" s="6"/>
      <c r="V45" s="6"/>
      <c r="W45" s="7"/>
    </row>
    <row r="46" spans="1:23" ht="32" x14ac:dyDescent="0.2">
      <c r="A46" s="5" t="s">
        <v>1687</v>
      </c>
      <c r="B46" s="27">
        <v>45828</v>
      </c>
      <c r="C46" s="6">
        <v>844</v>
      </c>
      <c r="D46" s="6" t="s">
        <v>539</v>
      </c>
      <c r="E46" s="6" t="s">
        <v>29</v>
      </c>
      <c r="F46" s="6" t="s">
        <v>767</v>
      </c>
      <c r="G46" s="6" t="s">
        <v>35</v>
      </c>
      <c r="H46" s="6" t="s">
        <v>43</v>
      </c>
      <c r="I46" s="6" t="s">
        <v>1688</v>
      </c>
      <c r="J46" s="6"/>
      <c r="K46" s="42" t="s">
        <v>60</v>
      </c>
      <c r="L46" s="11" t="s">
        <v>1689</v>
      </c>
      <c r="M46" s="11" t="s">
        <v>453</v>
      </c>
      <c r="N46" s="11" t="s">
        <v>25</v>
      </c>
      <c r="O46" s="11"/>
      <c r="P46" s="11"/>
      <c r="Q46" s="11" t="s">
        <v>34</v>
      </c>
      <c r="R46" s="11"/>
      <c r="S46" s="6">
        <v>1</v>
      </c>
      <c r="T46" s="6" t="s">
        <v>32</v>
      </c>
      <c r="U46" s="6"/>
      <c r="V46" s="6" t="s">
        <v>46</v>
      </c>
      <c r="W46" s="7" t="s">
        <v>1690</v>
      </c>
    </row>
    <row r="47" spans="1:23" ht="48" x14ac:dyDescent="0.2">
      <c r="A47" s="2" t="s">
        <v>1691</v>
      </c>
      <c r="B47" s="25">
        <v>45828</v>
      </c>
      <c r="C47" s="3">
        <v>844</v>
      </c>
      <c r="D47" s="3" t="s">
        <v>539</v>
      </c>
      <c r="E47" s="3" t="s">
        <v>29</v>
      </c>
      <c r="F47" s="3" t="s">
        <v>99</v>
      </c>
      <c r="G47" s="3" t="s">
        <v>35</v>
      </c>
      <c r="H47" s="3" t="s">
        <v>259</v>
      </c>
      <c r="I47" s="3" t="s">
        <v>1692</v>
      </c>
      <c r="J47" s="4"/>
      <c r="K47" s="45" t="s">
        <v>1652</v>
      </c>
      <c r="L47" s="13" t="s">
        <v>1693</v>
      </c>
      <c r="M47" s="10" t="s">
        <v>1694</v>
      </c>
      <c r="N47" s="10" t="s">
        <v>32</v>
      </c>
      <c r="O47" s="10" t="s">
        <v>1695</v>
      </c>
      <c r="P47" s="10"/>
      <c r="Q47" s="10"/>
      <c r="R47" s="10"/>
      <c r="S47" s="3">
        <v>4</v>
      </c>
      <c r="T47" s="3" t="s">
        <v>25</v>
      </c>
      <c r="U47" s="3"/>
      <c r="V47" s="3"/>
      <c r="W47" s="4"/>
    </row>
    <row r="48" spans="1:23" ht="16" x14ac:dyDescent="0.2">
      <c r="A48" s="2" t="s">
        <v>1704</v>
      </c>
      <c r="B48" s="25">
        <v>45822</v>
      </c>
      <c r="C48" s="3">
        <v>685</v>
      </c>
      <c r="D48" s="3" t="s">
        <v>263</v>
      </c>
      <c r="E48" s="3" t="s">
        <v>29</v>
      </c>
      <c r="F48" s="3" t="s">
        <v>767</v>
      </c>
      <c r="G48" s="3" t="s">
        <v>33</v>
      </c>
      <c r="H48" s="3" t="s">
        <v>141</v>
      </c>
      <c r="I48" s="3"/>
      <c r="J48" s="3"/>
      <c r="K48" s="42" t="s">
        <v>60</v>
      </c>
      <c r="L48" s="10"/>
      <c r="M48" s="10"/>
      <c r="N48" s="10" t="s">
        <v>37</v>
      </c>
      <c r="O48" s="10"/>
      <c r="P48" s="10" t="s">
        <v>926</v>
      </c>
      <c r="Q48" s="10"/>
      <c r="R48" s="10"/>
      <c r="S48" s="3">
        <v>6</v>
      </c>
      <c r="T48" s="3" t="s">
        <v>27</v>
      </c>
      <c r="U48" s="3"/>
      <c r="V48" s="3"/>
      <c r="W48" s="4"/>
    </row>
    <row r="49" spans="1:23" ht="16" x14ac:dyDescent="0.2">
      <c r="A49" s="5" t="s">
        <v>1711</v>
      </c>
      <c r="B49" s="27">
        <v>45814</v>
      </c>
      <c r="C49" s="6">
        <v>515</v>
      </c>
      <c r="D49" s="6" t="s">
        <v>177</v>
      </c>
      <c r="E49" s="6" t="s">
        <v>23</v>
      </c>
      <c r="F49" s="6" t="s">
        <v>99</v>
      </c>
      <c r="G49" s="6" t="s">
        <v>35</v>
      </c>
      <c r="H49" s="6" t="s">
        <v>31</v>
      </c>
      <c r="I49" s="6"/>
      <c r="J49" s="7"/>
      <c r="K49" s="45" t="s">
        <v>1872</v>
      </c>
      <c r="L49" s="16" t="s">
        <v>1712</v>
      </c>
      <c r="M49" s="11" t="s">
        <v>459</v>
      </c>
      <c r="N49" s="11" t="s">
        <v>32</v>
      </c>
      <c r="O49" s="11"/>
      <c r="P49" s="11"/>
      <c r="Q49" s="11"/>
      <c r="R49" s="11"/>
      <c r="S49" s="6">
        <v>8</v>
      </c>
      <c r="T49" s="6"/>
      <c r="U49" s="6"/>
      <c r="V49" s="6"/>
      <c r="W49" s="7"/>
    </row>
    <row r="50" spans="1:23" ht="16" x14ac:dyDescent="0.2">
      <c r="A50" s="5" t="s">
        <v>1715</v>
      </c>
      <c r="B50" s="27">
        <v>45814</v>
      </c>
      <c r="C50" s="6">
        <v>841</v>
      </c>
      <c r="D50" s="6" t="s">
        <v>329</v>
      </c>
      <c r="E50" s="6" t="s">
        <v>78</v>
      </c>
      <c r="F50" s="6" t="s">
        <v>99</v>
      </c>
      <c r="G50" s="6" t="s">
        <v>35</v>
      </c>
      <c r="H50" s="6" t="s">
        <v>31</v>
      </c>
      <c r="I50" s="6" t="s">
        <v>1716</v>
      </c>
      <c r="J50" s="7">
        <v>2010</v>
      </c>
      <c r="K50" s="45" t="s">
        <v>330</v>
      </c>
      <c r="L50" s="16" t="s">
        <v>1333</v>
      </c>
      <c r="M50" s="11" t="s">
        <v>118</v>
      </c>
      <c r="N50" s="11" t="s">
        <v>32</v>
      </c>
      <c r="O50" s="14" t="s">
        <v>636</v>
      </c>
      <c r="P50" s="16"/>
      <c r="Q50" s="11"/>
      <c r="R50" s="11"/>
      <c r="S50" s="6">
        <v>10</v>
      </c>
      <c r="T50" s="6" t="s">
        <v>27</v>
      </c>
      <c r="U50" s="6"/>
      <c r="V50" s="6"/>
      <c r="W50" s="7"/>
    </row>
    <row r="51" spans="1:23" ht="16" x14ac:dyDescent="0.2">
      <c r="A51" s="5" t="s">
        <v>1445</v>
      </c>
      <c r="B51" s="27">
        <v>45807</v>
      </c>
      <c r="C51" s="6">
        <v>56</v>
      </c>
      <c r="D51" s="6" t="s">
        <v>206</v>
      </c>
      <c r="E51" s="6" t="s">
        <v>23</v>
      </c>
      <c r="F51" s="6" t="s">
        <v>99</v>
      </c>
      <c r="G51" s="6" t="s">
        <v>35</v>
      </c>
      <c r="H51" s="6" t="s">
        <v>301</v>
      </c>
      <c r="I51" s="6" t="s">
        <v>1446</v>
      </c>
      <c r="J51" s="7">
        <v>2022</v>
      </c>
      <c r="K51" s="45" t="s">
        <v>680</v>
      </c>
      <c r="L51" s="16" t="s">
        <v>1447</v>
      </c>
      <c r="M51" s="11" t="s">
        <v>585</v>
      </c>
      <c r="N51" s="11" t="s">
        <v>32</v>
      </c>
      <c r="O51" s="11" t="s">
        <v>1448</v>
      </c>
      <c r="P51" s="11"/>
      <c r="Q51" s="11"/>
      <c r="R51" s="11"/>
      <c r="S51" s="6">
        <v>10</v>
      </c>
      <c r="T51" s="6" t="s">
        <v>27</v>
      </c>
      <c r="U51" s="6"/>
      <c r="V51" s="6"/>
      <c r="W51" s="7"/>
    </row>
    <row r="52" spans="1:23" ht="16" x14ac:dyDescent="0.2">
      <c r="A52" s="2" t="s">
        <v>1758</v>
      </c>
      <c r="B52" s="25">
        <v>45806</v>
      </c>
      <c r="C52" s="3">
        <v>825</v>
      </c>
      <c r="D52" s="3" t="s">
        <v>208</v>
      </c>
      <c r="E52" s="3" t="s">
        <v>23</v>
      </c>
      <c r="F52" s="3" t="s">
        <v>99</v>
      </c>
      <c r="G52" s="3" t="s">
        <v>35</v>
      </c>
      <c r="H52" s="3" t="s">
        <v>43</v>
      </c>
      <c r="I52" s="3"/>
      <c r="J52" s="4"/>
      <c r="K52" s="45" t="s">
        <v>680</v>
      </c>
      <c r="L52" s="13"/>
      <c r="M52" s="10"/>
      <c r="N52" s="10" t="s">
        <v>32</v>
      </c>
      <c r="O52" s="10" t="s">
        <v>452</v>
      </c>
      <c r="P52" s="10"/>
      <c r="Q52" s="10"/>
      <c r="R52" s="10"/>
      <c r="S52" s="3">
        <v>7</v>
      </c>
      <c r="T52" s="3" t="s">
        <v>27</v>
      </c>
      <c r="U52" s="3"/>
      <c r="V52" s="3"/>
      <c r="W52" s="4"/>
    </row>
    <row r="53" spans="1:23" ht="32" x14ac:dyDescent="0.2">
      <c r="A53" s="5" t="s">
        <v>1732</v>
      </c>
      <c r="B53" s="27">
        <v>45801</v>
      </c>
      <c r="C53" s="6">
        <v>249</v>
      </c>
      <c r="D53" s="6" t="s">
        <v>737</v>
      </c>
      <c r="E53" s="6" t="s">
        <v>68</v>
      </c>
      <c r="F53" s="6" t="s">
        <v>99</v>
      </c>
      <c r="G53" s="6" t="s">
        <v>35</v>
      </c>
      <c r="H53" s="6" t="s">
        <v>254</v>
      </c>
      <c r="I53" s="6"/>
      <c r="J53" s="7">
        <v>2024</v>
      </c>
      <c r="K53" s="45" t="s">
        <v>999</v>
      </c>
      <c r="L53" s="16" t="s">
        <v>1733</v>
      </c>
      <c r="M53" s="11" t="s">
        <v>1734</v>
      </c>
      <c r="N53" s="11" t="s">
        <v>37</v>
      </c>
      <c r="O53" s="11"/>
      <c r="P53" s="11" t="s">
        <v>1735</v>
      </c>
      <c r="Q53" s="11"/>
      <c r="R53" s="11"/>
      <c r="S53" s="6">
        <v>3</v>
      </c>
      <c r="T53" s="6"/>
      <c r="U53" s="6"/>
      <c r="V53" s="6"/>
      <c r="W53" s="7" t="s">
        <v>1736</v>
      </c>
    </row>
    <row r="54" spans="1:23" ht="48" x14ac:dyDescent="0.2">
      <c r="A54" s="2" t="s">
        <v>1784</v>
      </c>
      <c r="B54" s="25">
        <v>45799</v>
      </c>
      <c r="C54" s="3">
        <v>559</v>
      </c>
      <c r="D54" s="3" t="s">
        <v>339</v>
      </c>
      <c r="E54" s="3" t="s">
        <v>23</v>
      </c>
      <c r="F54" s="3" t="s">
        <v>99</v>
      </c>
      <c r="G54" s="3" t="s">
        <v>35</v>
      </c>
      <c r="H54" s="3" t="s">
        <v>31</v>
      </c>
      <c r="I54" s="3" t="s">
        <v>1785</v>
      </c>
      <c r="J54" s="4">
        <v>2020</v>
      </c>
      <c r="K54" s="45" t="s">
        <v>680</v>
      </c>
      <c r="L54" s="13" t="s">
        <v>1786</v>
      </c>
      <c r="M54" s="10" t="s">
        <v>1787</v>
      </c>
      <c r="N54" s="10" t="s">
        <v>32</v>
      </c>
      <c r="O54" s="10" t="s">
        <v>1788</v>
      </c>
      <c r="P54" s="10"/>
      <c r="Q54" s="10"/>
      <c r="R54" s="10"/>
      <c r="S54" s="3">
        <v>8</v>
      </c>
      <c r="T54" s="3" t="s">
        <v>27</v>
      </c>
      <c r="U54" s="3"/>
      <c r="V54" s="3"/>
      <c r="W54" s="4"/>
    </row>
    <row r="55" spans="1:23" ht="32" x14ac:dyDescent="0.2">
      <c r="A55" s="5" t="s">
        <v>1789</v>
      </c>
      <c r="B55" s="27">
        <v>45799</v>
      </c>
      <c r="C55" s="6">
        <v>559</v>
      </c>
      <c r="D55" s="6" t="s">
        <v>339</v>
      </c>
      <c r="E55" s="6" t="s">
        <v>23</v>
      </c>
      <c r="F55" s="6" t="s">
        <v>99</v>
      </c>
      <c r="G55" s="6" t="s">
        <v>35</v>
      </c>
      <c r="H55" s="6" t="s">
        <v>31</v>
      </c>
      <c r="I55" s="6" t="s">
        <v>1790</v>
      </c>
      <c r="J55" s="6">
        <v>2020</v>
      </c>
      <c r="K55" s="43" t="s">
        <v>60</v>
      </c>
      <c r="L55" s="11" t="s">
        <v>813</v>
      </c>
      <c r="M55" s="11" t="s">
        <v>1791</v>
      </c>
      <c r="N55" s="11" t="s">
        <v>25</v>
      </c>
      <c r="O55" s="11"/>
      <c r="P55" s="11"/>
      <c r="Q55" s="11"/>
      <c r="R55" s="11"/>
      <c r="S55" s="6">
        <v>8</v>
      </c>
      <c r="T55" s="6" t="s">
        <v>27</v>
      </c>
      <c r="U55" s="6"/>
      <c r="V55" s="6"/>
      <c r="W55" s="7"/>
    </row>
    <row r="56" spans="1:23" ht="16" x14ac:dyDescent="0.2">
      <c r="A56" s="2" t="s">
        <v>1723</v>
      </c>
      <c r="B56" s="25">
        <v>45798</v>
      </c>
      <c r="C56" s="3">
        <v>74</v>
      </c>
      <c r="D56" s="3" t="s">
        <v>656</v>
      </c>
      <c r="E56" s="3" t="s">
        <v>23</v>
      </c>
      <c r="F56" s="3" t="s">
        <v>99</v>
      </c>
      <c r="G56" s="3" t="s">
        <v>35</v>
      </c>
      <c r="H56" s="3" t="s">
        <v>31</v>
      </c>
      <c r="I56" s="3"/>
      <c r="J56" s="3"/>
      <c r="K56" s="24" t="s">
        <v>60</v>
      </c>
      <c r="L56" s="10"/>
      <c r="M56" s="10"/>
      <c r="N56" s="10" t="s">
        <v>32</v>
      </c>
      <c r="O56" s="10" t="s">
        <v>723</v>
      </c>
      <c r="P56" s="10"/>
      <c r="Q56" s="10"/>
      <c r="R56" s="10"/>
      <c r="S56" s="3"/>
      <c r="T56" s="3"/>
      <c r="U56" s="3"/>
      <c r="V56" s="3"/>
      <c r="W56" s="4"/>
    </row>
    <row r="57" spans="1:23" ht="32" x14ac:dyDescent="0.2">
      <c r="A57" s="5" t="s">
        <v>1773</v>
      </c>
      <c r="B57" s="27">
        <v>45794</v>
      </c>
      <c r="C57" s="6">
        <v>250</v>
      </c>
      <c r="D57" s="6" t="s">
        <v>304</v>
      </c>
      <c r="E57" s="6" t="s">
        <v>305</v>
      </c>
      <c r="F57" s="6" t="s">
        <v>99</v>
      </c>
      <c r="G57" s="6" t="s">
        <v>35</v>
      </c>
      <c r="H57" s="6" t="s">
        <v>43</v>
      </c>
      <c r="I57" s="6" t="s">
        <v>1774</v>
      </c>
      <c r="J57" s="7"/>
      <c r="K57" s="45" t="s">
        <v>4601</v>
      </c>
      <c r="L57" s="16" t="s">
        <v>1775</v>
      </c>
      <c r="M57" s="11" t="s">
        <v>1776</v>
      </c>
      <c r="N57" s="11" t="s">
        <v>25</v>
      </c>
      <c r="O57" s="14"/>
      <c r="P57" s="16"/>
      <c r="Q57" s="11" t="s">
        <v>38</v>
      </c>
      <c r="R57" s="11"/>
      <c r="S57" s="6"/>
      <c r="T57" s="6" t="s">
        <v>27</v>
      </c>
      <c r="U57" s="6"/>
      <c r="V57" s="6"/>
      <c r="W57" s="7"/>
    </row>
    <row r="58" spans="1:23" ht="48" x14ac:dyDescent="0.2">
      <c r="A58" s="2" t="s">
        <v>1746</v>
      </c>
      <c r="B58" s="25">
        <v>45787</v>
      </c>
      <c r="C58" s="3">
        <v>146</v>
      </c>
      <c r="D58" s="3" t="s">
        <v>75</v>
      </c>
      <c r="E58" s="3" t="s">
        <v>68</v>
      </c>
      <c r="F58" s="3" t="s">
        <v>767</v>
      </c>
      <c r="G58" s="3" t="s">
        <v>35</v>
      </c>
      <c r="H58" s="3" t="s">
        <v>43</v>
      </c>
      <c r="I58" s="3">
        <v>200</v>
      </c>
      <c r="J58" s="4">
        <v>1995</v>
      </c>
      <c r="K58" s="45" t="s">
        <v>999</v>
      </c>
      <c r="L58" s="13" t="s">
        <v>1747</v>
      </c>
      <c r="M58" s="10" t="s">
        <v>1748</v>
      </c>
      <c r="N58" s="10" t="s">
        <v>32</v>
      </c>
      <c r="O58" s="12" t="s">
        <v>1749</v>
      </c>
      <c r="P58" s="13"/>
      <c r="Q58" s="10"/>
      <c r="R58" s="10"/>
      <c r="S58" s="3">
        <v>8</v>
      </c>
      <c r="T58" s="3" t="s">
        <v>27</v>
      </c>
      <c r="U58" s="3"/>
      <c r="V58" s="3"/>
      <c r="W58" s="4"/>
    </row>
    <row r="59" spans="1:23" ht="64" x14ac:dyDescent="0.2">
      <c r="A59" s="5" t="s">
        <v>1842</v>
      </c>
      <c r="B59" s="27">
        <v>45784</v>
      </c>
      <c r="C59" s="6">
        <v>640</v>
      </c>
      <c r="D59" s="6" t="s">
        <v>342</v>
      </c>
      <c r="E59" s="6" t="s">
        <v>23</v>
      </c>
      <c r="F59" s="6" t="s">
        <v>767</v>
      </c>
      <c r="G59" s="6" t="s">
        <v>35</v>
      </c>
      <c r="H59" s="6" t="s">
        <v>254</v>
      </c>
      <c r="I59" s="6" t="s">
        <v>1843</v>
      </c>
      <c r="J59" s="7">
        <v>2024</v>
      </c>
      <c r="K59" s="45" t="s">
        <v>680</v>
      </c>
      <c r="L59" s="16" t="s">
        <v>423</v>
      </c>
      <c r="M59" s="11" t="s">
        <v>1844</v>
      </c>
      <c r="N59" s="11" t="s">
        <v>32</v>
      </c>
      <c r="O59" s="11" t="s">
        <v>653</v>
      </c>
      <c r="P59" s="11"/>
      <c r="Q59" s="11"/>
      <c r="R59" s="11"/>
      <c r="S59" s="6">
        <v>7</v>
      </c>
      <c r="T59" s="6" t="s">
        <v>27</v>
      </c>
      <c r="U59" s="6"/>
      <c r="V59" s="6"/>
      <c r="W59" s="7"/>
    </row>
    <row r="60" spans="1:23" ht="48" x14ac:dyDescent="0.2">
      <c r="A60" s="2" t="s">
        <v>1556</v>
      </c>
      <c r="B60" s="25">
        <v>45780</v>
      </c>
      <c r="C60" s="3">
        <v>519</v>
      </c>
      <c r="D60" s="3" t="s">
        <v>86</v>
      </c>
      <c r="E60" s="3" t="s">
        <v>68</v>
      </c>
      <c r="F60" s="3" t="s">
        <v>99</v>
      </c>
      <c r="G60" s="3" t="s">
        <v>35</v>
      </c>
      <c r="H60" s="3" t="s">
        <v>141</v>
      </c>
      <c r="I60" s="3"/>
      <c r="J60" s="4"/>
      <c r="K60" s="45" t="s">
        <v>680</v>
      </c>
      <c r="L60" s="13" t="s">
        <v>1557</v>
      </c>
      <c r="M60" s="10" t="s">
        <v>1558</v>
      </c>
      <c r="N60" s="10" t="s">
        <v>32</v>
      </c>
      <c r="O60" s="10" t="s">
        <v>1559</v>
      </c>
      <c r="P60" s="10"/>
      <c r="Q60" s="10"/>
      <c r="R60" s="10"/>
      <c r="S60" s="3">
        <v>7</v>
      </c>
      <c r="T60" s="3"/>
      <c r="U60" s="3"/>
      <c r="V60" s="3"/>
      <c r="W60" s="4"/>
    </row>
    <row r="61" spans="1:23" ht="32" x14ac:dyDescent="0.2">
      <c r="A61" s="2" t="s">
        <v>1672</v>
      </c>
      <c r="B61" s="25">
        <v>45780</v>
      </c>
      <c r="C61" s="3">
        <v>802</v>
      </c>
      <c r="D61" s="3" t="s">
        <v>493</v>
      </c>
      <c r="E61" s="3" t="s">
        <v>23</v>
      </c>
      <c r="F61" s="3" t="s">
        <v>99</v>
      </c>
      <c r="G61" s="3" t="s">
        <v>35</v>
      </c>
      <c r="H61" s="3" t="s">
        <v>31</v>
      </c>
      <c r="I61" s="3"/>
      <c r="J61" s="3"/>
      <c r="K61" s="42" t="s">
        <v>60</v>
      </c>
      <c r="L61" s="10" t="s">
        <v>1673</v>
      </c>
      <c r="M61" s="10"/>
      <c r="N61" s="10" t="s">
        <v>25</v>
      </c>
      <c r="O61" s="10"/>
      <c r="P61" s="10"/>
      <c r="Q61" s="10"/>
      <c r="R61" s="10"/>
      <c r="S61" s="3"/>
      <c r="T61" s="3" t="s">
        <v>27</v>
      </c>
      <c r="U61" s="3"/>
      <c r="V61" s="3"/>
      <c r="W61" s="4"/>
    </row>
    <row r="62" spans="1:23" ht="32" x14ac:dyDescent="0.2">
      <c r="A62" s="2" t="s">
        <v>1862</v>
      </c>
      <c r="B62" s="25">
        <v>45779</v>
      </c>
      <c r="C62" s="3">
        <v>250</v>
      </c>
      <c r="D62" s="3" t="s">
        <v>304</v>
      </c>
      <c r="E62" s="3" t="s">
        <v>305</v>
      </c>
      <c r="F62" s="3" t="s">
        <v>99</v>
      </c>
      <c r="G62" s="3" t="s">
        <v>35</v>
      </c>
      <c r="H62" s="3" t="s">
        <v>141</v>
      </c>
      <c r="I62" s="3" t="s">
        <v>1863</v>
      </c>
      <c r="J62" s="4"/>
      <c r="K62" s="45" t="s">
        <v>680</v>
      </c>
      <c r="L62" s="13" t="s">
        <v>1864</v>
      </c>
      <c r="M62" s="10" t="s">
        <v>1865</v>
      </c>
      <c r="N62" s="10" t="s">
        <v>32</v>
      </c>
      <c r="O62" s="10"/>
      <c r="P62" s="10"/>
      <c r="Q62" s="10"/>
      <c r="R62" s="10"/>
      <c r="S62" s="3">
        <v>5</v>
      </c>
      <c r="T62" s="3" t="s">
        <v>27</v>
      </c>
      <c r="U62" s="3"/>
      <c r="V62" s="3"/>
      <c r="W62" s="4"/>
    </row>
    <row r="63" spans="1:23" ht="16" x14ac:dyDescent="0.2">
      <c r="A63" s="5" t="s">
        <v>1453</v>
      </c>
      <c r="B63" s="27">
        <v>45777</v>
      </c>
      <c r="C63" s="6">
        <v>557</v>
      </c>
      <c r="D63" s="6" t="s">
        <v>484</v>
      </c>
      <c r="E63" s="6" t="s">
        <v>23</v>
      </c>
      <c r="F63" s="6" t="s">
        <v>99</v>
      </c>
      <c r="G63" s="6" t="s">
        <v>35</v>
      </c>
      <c r="H63" s="6" t="s">
        <v>301</v>
      </c>
      <c r="I63" s="6" t="s">
        <v>176</v>
      </c>
      <c r="J63" s="7">
        <v>2000</v>
      </c>
      <c r="K63" s="45" t="s">
        <v>999</v>
      </c>
      <c r="L63" s="16" t="s">
        <v>1454</v>
      </c>
      <c r="M63" s="11" t="s">
        <v>56</v>
      </c>
      <c r="N63" s="11" t="s">
        <v>32</v>
      </c>
      <c r="O63" s="11" t="s">
        <v>1455</v>
      </c>
      <c r="P63" s="11"/>
      <c r="Q63" s="11"/>
      <c r="R63" s="11"/>
      <c r="S63" s="6">
        <v>7</v>
      </c>
      <c r="T63" s="6" t="s">
        <v>27</v>
      </c>
      <c r="U63" s="6"/>
      <c r="V63" s="6"/>
      <c r="W63" s="7"/>
    </row>
    <row r="64" spans="1:23" ht="16" x14ac:dyDescent="0.2">
      <c r="A64" s="2" t="s">
        <v>1851</v>
      </c>
      <c r="B64" s="25">
        <v>45773</v>
      </c>
      <c r="C64" s="3">
        <v>455</v>
      </c>
      <c r="D64" s="3" t="s">
        <v>558</v>
      </c>
      <c r="E64" s="3" t="s">
        <v>29</v>
      </c>
      <c r="F64" s="3" t="s">
        <v>99</v>
      </c>
      <c r="G64" s="3" t="s">
        <v>35</v>
      </c>
      <c r="H64" s="3" t="s">
        <v>31</v>
      </c>
      <c r="I64" s="3"/>
      <c r="J64" s="3"/>
      <c r="K64" s="42" t="s">
        <v>60</v>
      </c>
      <c r="L64" s="10"/>
      <c r="M64" s="10"/>
      <c r="N64" s="10" t="s">
        <v>37</v>
      </c>
      <c r="O64" s="10"/>
      <c r="P64" s="10"/>
      <c r="Q64" s="10"/>
      <c r="R64" s="10"/>
      <c r="S64" s="3"/>
      <c r="T64" s="3"/>
      <c r="U64" s="3"/>
      <c r="V64" s="3"/>
      <c r="W64" s="4"/>
    </row>
    <row r="65" spans="1:23" ht="16" x14ac:dyDescent="0.2">
      <c r="A65" s="5" t="s">
        <v>1854</v>
      </c>
      <c r="B65" s="27">
        <v>45773</v>
      </c>
      <c r="C65" s="6">
        <v>249</v>
      </c>
      <c r="D65" s="6" t="s">
        <v>737</v>
      </c>
      <c r="E65" s="6" t="s">
        <v>68</v>
      </c>
      <c r="F65" s="6" t="s">
        <v>99</v>
      </c>
      <c r="G65" s="6" t="s">
        <v>35</v>
      </c>
      <c r="H65" s="6" t="s">
        <v>43</v>
      </c>
      <c r="I65" s="6"/>
      <c r="J65" s="7"/>
      <c r="K65" s="45" t="s">
        <v>1652</v>
      </c>
      <c r="L65" s="16" t="s">
        <v>1855</v>
      </c>
      <c r="M65" s="11" t="s">
        <v>1856</v>
      </c>
      <c r="N65" s="11" t="s">
        <v>37</v>
      </c>
      <c r="O65" s="11"/>
      <c r="P65" s="11" t="s">
        <v>1857</v>
      </c>
      <c r="Q65" s="11"/>
      <c r="R65" s="11"/>
      <c r="S65" s="6">
        <v>1</v>
      </c>
      <c r="T65" s="6"/>
      <c r="U65" s="6"/>
      <c r="V65" s="6"/>
      <c r="W65" s="7"/>
    </row>
    <row r="66" spans="1:23" ht="32" x14ac:dyDescent="0.2">
      <c r="A66" s="2" t="s">
        <v>1797</v>
      </c>
      <c r="B66" s="25">
        <v>45762</v>
      </c>
      <c r="C66" s="3">
        <v>515</v>
      </c>
      <c r="D66" s="3" t="s">
        <v>177</v>
      </c>
      <c r="E66" s="3" t="s">
        <v>23</v>
      </c>
      <c r="F66" s="3" t="s">
        <v>99</v>
      </c>
      <c r="G66" s="3" t="s">
        <v>35</v>
      </c>
      <c r="H66" s="3" t="s">
        <v>31</v>
      </c>
      <c r="I66" s="3">
        <v>8188</v>
      </c>
      <c r="J66" s="4">
        <v>2024</v>
      </c>
      <c r="K66" s="45" t="s">
        <v>999</v>
      </c>
      <c r="L66" s="13" t="s">
        <v>1180</v>
      </c>
      <c r="M66" s="10" t="s">
        <v>1798</v>
      </c>
      <c r="N66" s="10" t="s">
        <v>37</v>
      </c>
      <c r="O66" s="12"/>
      <c r="P66" s="13" t="s">
        <v>1799</v>
      </c>
      <c r="Q66" s="10"/>
      <c r="R66" s="10"/>
      <c r="S66" s="3">
        <v>8</v>
      </c>
      <c r="T66" s="3" t="s">
        <v>27</v>
      </c>
      <c r="U66" s="3"/>
      <c r="V66" s="3"/>
      <c r="W66" s="4"/>
    </row>
    <row r="67" spans="1:23" ht="16" x14ac:dyDescent="0.2">
      <c r="A67" s="2" t="s">
        <v>1840</v>
      </c>
      <c r="B67" s="25">
        <v>45759</v>
      </c>
      <c r="C67" s="3">
        <v>146</v>
      </c>
      <c r="D67" s="3" t="s">
        <v>75</v>
      </c>
      <c r="E67" s="3" t="s">
        <v>68</v>
      </c>
      <c r="F67" s="3" t="s">
        <v>767</v>
      </c>
      <c r="G67" s="3" t="s">
        <v>35</v>
      </c>
      <c r="H67" s="3" t="s">
        <v>43</v>
      </c>
      <c r="I67" s="3">
        <v>200</v>
      </c>
      <c r="J67" s="4">
        <v>2000</v>
      </c>
      <c r="K67" s="45" t="s">
        <v>999</v>
      </c>
      <c r="L67" s="13" t="s">
        <v>1841</v>
      </c>
      <c r="M67" s="10" t="s">
        <v>71</v>
      </c>
      <c r="N67" s="10" t="s">
        <v>25</v>
      </c>
      <c r="O67" s="10"/>
      <c r="P67" s="10"/>
      <c r="Q67" s="10" t="s">
        <v>41</v>
      </c>
      <c r="R67" s="10"/>
      <c r="S67" s="3">
        <v>10</v>
      </c>
      <c r="T67" s="3" t="s">
        <v>27</v>
      </c>
      <c r="U67" s="3"/>
      <c r="V67" s="3"/>
      <c r="W67" s="4"/>
    </row>
    <row r="68" spans="1:23" ht="16" x14ac:dyDescent="0.2">
      <c r="A68" s="5" t="s">
        <v>1811</v>
      </c>
      <c r="B68" s="27">
        <v>45754</v>
      </c>
      <c r="C68" s="6">
        <v>692</v>
      </c>
      <c r="D68" s="6" t="s">
        <v>481</v>
      </c>
      <c r="E68" s="6" t="s">
        <v>23</v>
      </c>
      <c r="F68" s="6" t="s">
        <v>99</v>
      </c>
      <c r="G68" s="6" t="s">
        <v>35</v>
      </c>
      <c r="H68" s="6" t="s">
        <v>1812</v>
      </c>
      <c r="I68" s="6" t="s">
        <v>176</v>
      </c>
      <c r="J68" s="7">
        <v>2005</v>
      </c>
      <c r="K68" s="45" t="s">
        <v>394</v>
      </c>
      <c r="L68" s="16" t="s">
        <v>165</v>
      </c>
      <c r="M68" s="11" t="s">
        <v>165</v>
      </c>
      <c r="N68" s="11" t="s">
        <v>32</v>
      </c>
      <c r="O68" s="11" t="s">
        <v>468</v>
      </c>
      <c r="P68" s="11"/>
      <c r="Q68" s="11"/>
      <c r="R68" s="11"/>
      <c r="S68" s="6">
        <v>7</v>
      </c>
      <c r="T68" s="6" t="s">
        <v>27</v>
      </c>
      <c r="U68" s="6"/>
      <c r="V68" s="6"/>
      <c r="W68" s="7"/>
    </row>
    <row r="69" spans="1:23" ht="16" x14ac:dyDescent="0.2">
      <c r="A69" s="5" t="s">
        <v>446</v>
      </c>
      <c r="B69" s="27">
        <v>45751</v>
      </c>
      <c r="C69" s="6">
        <v>26</v>
      </c>
      <c r="D69" s="6" t="s">
        <v>40</v>
      </c>
      <c r="E69" s="6" t="s">
        <v>23</v>
      </c>
      <c r="F69" s="6" t="s">
        <v>99</v>
      </c>
      <c r="G69" s="6" t="s">
        <v>35</v>
      </c>
      <c r="H69" s="6" t="s">
        <v>43</v>
      </c>
      <c r="I69" s="6"/>
      <c r="J69" s="7"/>
      <c r="K69" s="45" t="s">
        <v>394</v>
      </c>
      <c r="L69" s="16" t="s">
        <v>447</v>
      </c>
      <c r="M69" s="11" t="s">
        <v>90</v>
      </c>
      <c r="N69" s="11" t="s">
        <v>32</v>
      </c>
      <c r="O69" s="11" t="s">
        <v>448</v>
      </c>
      <c r="P69" s="11"/>
      <c r="Q69" s="11"/>
      <c r="R69" s="11"/>
      <c r="S69" s="6">
        <v>8</v>
      </c>
      <c r="T69" s="6"/>
      <c r="U69" s="6"/>
      <c r="V69" s="6"/>
      <c r="W69" s="7"/>
    </row>
    <row r="70" spans="1:23" ht="32" x14ac:dyDescent="0.2">
      <c r="A70" s="2" t="s">
        <v>1370</v>
      </c>
      <c r="B70" s="25">
        <v>45751</v>
      </c>
      <c r="C70" s="3">
        <v>688</v>
      </c>
      <c r="D70" s="3" t="s">
        <v>372</v>
      </c>
      <c r="E70" s="3" t="s">
        <v>23</v>
      </c>
      <c r="F70" s="3" t="s">
        <v>99</v>
      </c>
      <c r="G70" s="3" t="s">
        <v>35</v>
      </c>
      <c r="H70" s="3" t="s">
        <v>1371</v>
      </c>
      <c r="I70" s="3">
        <v>1738561</v>
      </c>
      <c r="J70" s="4">
        <v>2013</v>
      </c>
      <c r="K70" s="45" t="s">
        <v>394</v>
      </c>
      <c r="L70" s="13" t="s">
        <v>512</v>
      </c>
      <c r="M70" s="10" t="s">
        <v>1372</v>
      </c>
      <c r="N70" s="10" t="s">
        <v>32</v>
      </c>
      <c r="O70" s="10" t="s">
        <v>1373</v>
      </c>
      <c r="P70" s="10"/>
      <c r="Q70" s="10"/>
      <c r="R70" s="10"/>
      <c r="S70" s="3"/>
      <c r="T70" s="3"/>
      <c r="U70" s="3"/>
      <c r="V70" s="3"/>
      <c r="W70" s="4"/>
    </row>
    <row r="71" spans="1:23" ht="48" x14ac:dyDescent="0.2">
      <c r="A71" s="5" t="s">
        <v>1906</v>
      </c>
      <c r="B71" s="27">
        <v>45749</v>
      </c>
      <c r="C71" s="6">
        <v>557</v>
      </c>
      <c r="D71" s="6" t="s">
        <v>484</v>
      </c>
      <c r="E71" s="6" t="s">
        <v>23</v>
      </c>
      <c r="F71" s="6" t="s">
        <v>99</v>
      </c>
      <c r="G71" s="6" t="s">
        <v>35</v>
      </c>
      <c r="H71" s="6" t="s">
        <v>31</v>
      </c>
      <c r="I71" s="6" t="s">
        <v>55</v>
      </c>
      <c r="J71" s="7">
        <v>2010</v>
      </c>
      <c r="K71" s="45" t="s">
        <v>999</v>
      </c>
      <c r="L71" s="16" t="s">
        <v>1907</v>
      </c>
      <c r="M71" s="11" t="s">
        <v>885</v>
      </c>
      <c r="N71" s="11" t="s">
        <v>25</v>
      </c>
      <c r="O71" s="11"/>
      <c r="P71" s="11"/>
      <c r="Q71" s="11"/>
      <c r="R71" s="11"/>
      <c r="S71" s="6">
        <v>5</v>
      </c>
      <c r="T71" s="6" t="s">
        <v>27</v>
      </c>
      <c r="U71" s="6"/>
      <c r="V71" s="6"/>
      <c r="W71" s="7"/>
    </row>
    <row r="72" spans="1:23" ht="112" x14ac:dyDescent="0.2">
      <c r="A72" s="5" t="s">
        <v>1560</v>
      </c>
      <c r="B72" s="27">
        <v>45745</v>
      </c>
      <c r="C72" s="6">
        <v>195</v>
      </c>
      <c r="D72" s="6" t="s">
        <v>735</v>
      </c>
      <c r="E72" s="6" t="s">
        <v>265</v>
      </c>
      <c r="F72" s="6" t="s">
        <v>767</v>
      </c>
      <c r="G72" s="6" t="s">
        <v>35</v>
      </c>
      <c r="H72" s="6" t="s">
        <v>50</v>
      </c>
      <c r="I72" s="6" t="s">
        <v>1561</v>
      </c>
      <c r="J72" s="7"/>
      <c r="K72" s="45" t="s">
        <v>680</v>
      </c>
      <c r="L72" s="16" t="s">
        <v>1562</v>
      </c>
      <c r="M72" s="11" t="s">
        <v>1563</v>
      </c>
      <c r="N72" s="11" t="s">
        <v>32</v>
      </c>
      <c r="O72" s="11"/>
      <c r="P72" s="11"/>
      <c r="Q72" s="11"/>
      <c r="R72" s="11"/>
      <c r="S72" s="6">
        <v>5</v>
      </c>
      <c r="T72" s="6" t="s">
        <v>27</v>
      </c>
      <c r="U72" s="6"/>
      <c r="V72" s="6"/>
      <c r="W72" s="7"/>
    </row>
    <row r="73" spans="1:23" ht="32" x14ac:dyDescent="0.2">
      <c r="A73" s="5" t="s">
        <v>1701</v>
      </c>
      <c r="B73" s="27">
        <v>45745</v>
      </c>
      <c r="C73" s="6">
        <v>40</v>
      </c>
      <c r="D73" s="6" t="s">
        <v>201</v>
      </c>
      <c r="E73" s="6" t="s">
        <v>23</v>
      </c>
      <c r="F73" s="6" t="s">
        <v>99</v>
      </c>
      <c r="G73" s="6" t="s">
        <v>35</v>
      </c>
      <c r="H73" s="6" t="s">
        <v>1064</v>
      </c>
      <c r="I73" s="6"/>
      <c r="J73" s="6"/>
      <c r="K73" s="43" t="s">
        <v>60</v>
      </c>
      <c r="L73" s="11" t="s">
        <v>1702</v>
      </c>
      <c r="M73" s="11" t="s">
        <v>136</v>
      </c>
      <c r="N73" s="11" t="s">
        <v>32</v>
      </c>
      <c r="O73" s="11" t="s">
        <v>1703</v>
      </c>
      <c r="P73" s="11"/>
      <c r="Q73" s="11"/>
      <c r="R73" s="11"/>
      <c r="S73" s="6">
        <v>8</v>
      </c>
      <c r="T73" s="6" t="s">
        <v>27</v>
      </c>
      <c r="U73" s="6"/>
      <c r="V73" s="6"/>
      <c r="W73" s="7"/>
    </row>
    <row r="74" spans="1:23" ht="16" x14ac:dyDescent="0.2">
      <c r="A74" s="5" t="s">
        <v>972</v>
      </c>
      <c r="B74" s="27">
        <v>45744</v>
      </c>
      <c r="C74" s="6">
        <v>529</v>
      </c>
      <c r="D74" s="6" t="s">
        <v>968</v>
      </c>
      <c r="E74" s="6" t="s">
        <v>23</v>
      </c>
      <c r="F74" s="6" t="s">
        <v>99</v>
      </c>
      <c r="G74" s="6" t="s">
        <v>35</v>
      </c>
      <c r="H74" s="6" t="s">
        <v>31</v>
      </c>
      <c r="I74" s="6"/>
      <c r="J74" s="6"/>
      <c r="K74" s="23" t="s">
        <v>60</v>
      </c>
      <c r="L74" s="11"/>
      <c r="M74" s="11"/>
      <c r="N74" s="11" t="s">
        <v>25</v>
      </c>
      <c r="O74" s="11"/>
      <c r="P74" s="11"/>
      <c r="Q74" s="11" t="s">
        <v>42</v>
      </c>
      <c r="R74" s="11"/>
      <c r="S74" s="6"/>
      <c r="T74" s="6"/>
      <c r="U74" s="6"/>
      <c r="V74" s="6"/>
      <c r="W74" s="7"/>
    </row>
    <row r="75" spans="1:23" ht="16" x14ac:dyDescent="0.2">
      <c r="A75" s="2" t="s">
        <v>973</v>
      </c>
      <c r="B75" s="25">
        <v>45744</v>
      </c>
      <c r="C75" s="3">
        <v>529</v>
      </c>
      <c r="D75" s="3" t="s">
        <v>968</v>
      </c>
      <c r="E75" s="3" t="s">
        <v>23</v>
      </c>
      <c r="F75" s="3" t="s">
        <v>99</v>
      </c>
      <c r="G75" s="3" t="s">
        <v>35</v>
      </c>
      <c r="H75" s="3" t="s">
        <v>31</v>
      </c>
      <c r="I75" s="3"/>
      <c r="J75" s="3"/>
      <c r="K75" s="23" t="s">
        <v>60</v>
      </c>
      <c r="L75" s="10"/>
      <c r="M75" s="10"/>
      <c r="N75" s="10" t="s">
        <v>25</v>
      </c>
      <c r="O75" s="10"/>
      <c r="P75" s="10"/>
      <c r="Q75" s="10"/>
      <c r="R75" s="10"/>
      <c r="S75" s="3"/>
      <c r="T75" s="3"/>
      <c r="U75" s="3"/>
      <c r="V75" s="3"/>
      <c r="W75" s="4"/>
    </row>
    <row r="76" spans="1:23" ht="16" x14ac:dyDescent="0.2">
      <c r="A76" s="5" t="s">
        <v>974</v>
      </c>
      <c r="B76" s="27">
        <v>45744</v>
      </c>
      <c r="C76" s="6">
        <v>529</v>
      </c>
      <c r="D76" s="6" t="s">
        <v>968</v>
      </c>
      <c r="E76" s="6" t="s">
        <v>23</v>
      </c>
      <c r="F76" s="6" t="s">
        <v>99</v>
      </c>
      <c r="G76" s="6" t="s">
        <v>35</v>
      </c>
      <c r="H76" s="6" t="s">
        <v>31</v>
      </c>
      <c r="I76" s="6"/>
      <c r="J76" s="6"/>
      <c r="K76" s="23" t="s">
        <v>60</v>
      </c>
      <c r="L76" s="11"/>
      <c r="M76" s="11"/>
      <c r="N76" s="11" t="s">
        <v>25</v>
      </c>
      <c r="O76" s="11"/>
      <c r="P76" s="11"/>
      <c r="Q76" s="11" t="s">
        <v>42</v>
      </c>
      <c r="R76" s="11"/>
      <c r="S76" s="6"/>
      <c r="T76" s="6"/>
      <c r="U76" s="6"/>
      <c r="V76" s="6"/>
      <c r="W76" s="7"/>
    </row>
    <row r="77" spans="1:23" ht="16" x14ac:dyDescent="0.2">
      <c r="A77" s="2" t="s">
        <v>975</v>
      </c>
      <c r="B77" s="25">
        <v>45744</v>
      </c>
      <c r="C77" s="3">
        <v>529</v>
      </c>
      <c r="D77" s="3" t="s">
        <v>968</v>
      </c>
      <c r="E77" s="3" t="s">
        <v>23</v>
      </c>
      <c r="F77" s="3" t="s">
        <v>99</v>
      </c>
      <c r="G77" s="3" t="s">
        <v>35</v>
      </c>
      <c r="H77" s="3" t="s">
        <v>31</v>
      </c>
      <c r="I77" s="3"/>
      <c r="J77" s="3"/>
      <c r="K77" s="24" t="s">
        <v>60</v>
      </c>
      <c r="L77" s="10"/>
      <c r="M77" s="10"/>
      <c r="N77" s="10" t="s">
        <v>25</v>
      </c>
      <c r="O77" s="12"/>
      <c r="P77" s="13"/>
      <c r="Q77" s="10" t="s">
        <v>44</v>
      </c>
      <c r="R77" s="10"/>
      <c r="S77" s="3"/>
      <c r="T77" s="3"/>
      <c r="U77" s="3"/>
      <c r="V77" s="3"/>
      <c r="W77" s="4"/>
    </row>
    <row r="78" spans="1:23" ht="16" x14ac:dyDescent="0.2">
      <c r="A78" s="5" t="s">
        <v>976</v>
      </c>
      <c r="B78" s="27">
        <v>45744</v>
      </c>
      <c r="C78" s="6">
        <v>529</v>
      </c>
      <c r="D78" s="6" t="s">
        <v>968</v>
      </c>
      <c r="E78" s="6" t="s">
        <v>23</v>
      </c>
      <c r="F78" s="6" t="s">
        <v>99</v>
      </c>
      <c r="G78" s="6" t="s">
        <v>35</v>
      </c>
      <c r="H78" s="6" t="s">
        <v>31</v>
      </c>
      <c r="I78" s="6"/>
      <c r="J78" s="7"/>
      <c r="K78" s="45" t="s">
        <v>680</v>
      </c>
      <c r="L78" s="16" t="s">
        <v>225</v>
      </c>
      <c r="M78" s="11"/>
      <c r="N78" s="11" t="s">
        <v>32</v>
      </c>
      <c r="O78" s="11" t="s">
        <v>977</v>
      </c>
      <c r="P78" s="11"/>
      <c r="Q78" s="11"/>
      <c r="R78" s="11"/>
      <c r="S78" s="6"/>
      <c r="T78" s="6"/>
      <c r="U78" s="6"/>
      <c r="V78" s="6"/>
      <c r="W78" s="7"/>
    </row>
    <row r="79" spans="1:23" ht="32" x14ac:dyDescent="0.2">
      <c r="A79" s="2" t="s">
        <v>978</v>
      </c>
      <c r="B79" s="25">
        <v>45744</v>
      </c>
      <c r="C79" s="3">
        <v>529</v>
      </c>
      <c r="D79" s="3" t="s">
        <v>968</v>
      </c>
      <c r="E79" s="3" t="s">
        <v>23</v>
      </c>
      <c r="F79" s="3" t="s">
        <v>99</v>
      </c>
      <c r="G79" s="3" t="s">
        <v>35</v>
      </c>
      <c r="H79" s="3" t="s">
        <v>31</v>
      </c>
      <c r="I79" s="3"/>
      <c r="J79" s="4"/>
      <c r="K79" s="45" t="s">
        <v>680</v>
      </c>
      <c r="L79" s="13"/>
      <c r="M79" s="10"/>
      <c r="N79" s="10" t="s">
        <v>32</v>
      </c>
      <c r="O79" s="10" t="s">
        <v>979</v>
      </c>
      <c r="P79" s="10"/>
      <c r="Q79" s="10"/>
      <c r="R79" s="10"/>
      <c r="S79" s="3"/>
      <c r="T79" s="3"/>
      <c r="U79" s="3"/>
      <c r="V79" s="3"/>
      <c r="W79" s="4"/>
    </row>
    <row r="80" spans="1:23" ht="48" x14ac:dyDescent="0.2">
      <c r="A80" s="5" t="s">
        <v>1554</v>
      </c>
      <c r="B80" s="27">
        <v>45740</v>
      </c>
      <c r="C80" s="6">
        <v>833</v>
      </c>
      <c r="D80" s="6" t="s">
        <v>197</v>
      </c>
      <c r="E80" s="6" t="s">
        <v>23</v>
      </c>
      <c r="F80" s="6" t="s">
        <v>99</v>
      </c>
      <c r="G80" s="6" t="s">
        <v>35</v>
      </c>
      <c r="H80" s="6" t="s">
        <v>635</v>
      </c>
      <c r="I80" s="6" t="s">
        <v>238</v>
      </c>
      <c r="J80" s="6">
        <v>2018</v>
      </c>
      <c r="K80" s="42" t="s">
        <v>60</v>
      </c>
      <c r="L80" s="11" t="s">
        <v>1555</v>
      </c>
      <c r="M80" s="11" t="s">
        <v>374</v>
      </c>
      <c r="N80" s="11" t="s">
        <v>25</v>
      </c>
      <c r="O80" s="11"/>
      <c r="P80" s="11"/>
      <c r="Q80" s="11" t="s">
        <v>38</v>
      </c>
      <c r="R80" s="11"/>
      <c r="S80" s="6">
        <v>5</v>
      </c>
      <c r="T80" s="6" t="s">
        <v>32</v>
      </c>
      <c r="U80" s="6"/>
      <c r="V80" s="6" t="s">
        <v>46</v>
      </c>
      <c r="W80" s="7"/>
    </row>
    <row r="81" spans="1:23" ht="32" x14ac:dyDescent="0.2">
      <c r="A81" s="2" t="s">
        <v>1952</v>
      </c>
      <c r="B81" s="25">
        <v>45737</v>
      </c>
      <c r="C81" s="3">
        <v>36</v>
      </c>
      <c r="D81" s="3" t="s">
        <v>199</v>
      </c>
      <c r="E81" s="3" t="s">
        <v>23</v>
      </c>
      <c r="F81" s="3" t="s">
        <v>99</v>
      </c>
      <c r="G81" s="3" t="s">
        <v>35</v>
      </c>
      <c r="H81" s="3" t="s">
        <v>141</v>
      </c>
      <c r="I81" s="3">
        <v>7101</v>
      </c>
      <c r="J81" s="4">
        <v>2017</v>
      </c>
      <c r="K81" s="45" t="s">
        <v>680</v>
      </c>
      <c r="L81" s="13" t="s">
        <v>1552</v>
      </c>
      <c r="M81" s="10" t="s">
        <v>1953</v>
      </c>
      <c r="N81" s="10" t="s">
        <v>32</v>
      </c>
      <c r="O81" s="10" t="s">
        <v>1954</v>
      </c>
      <c r="P81" s="10"/>
      <c r="Q81" s="10"/>
      <c r="R81" s="10"/>
      <c r="S81" s="3">
        <v>9</v>
      </c>
      <c r="T81" s="3"/>
      <c r="U81" s="3"/>
      <c r="V81" s="3"/>
      <c r="W81" s="4"/>
    </row>
    <row r="82" spans="1:23" ht="48" x14ac:dyDescent="0.2">
      <c r="A82" s="5" t="s">
        <v>1963</v>
      </c>
      <c r="B82" s="27">
        <v>45731</v>
      </c>
      <c r="C82" s="6">
        <v>865</v>
      </c>
      <c r="D82" s="6" t="s">
        <v>470</v>
      </c>
      <c r="E82" s="6" t="s">
        <v>68</v>
      </c>
      <c r="F82" s="6" t="s">
        <v>99</v>
      </c>
      <c r="G82" s="6" t="s">
        <v>35</v>
      </c>
      <c r="H82" s="6" t="s">
        <v>1964</v>
      </c>
      <c r="I82" s="6" t="s">
        <v>1965</v>
      </c>
      <c r="J82" s="7">
        <v>2023</v>
      </c>
      <c r="K82" s="45" t="s">
        <v>999</v>
      </c>
      <c r="L82" s="16" t="s">
        <v>1966</v>
      </c>
      <c r="M82" s="11" t="s">
        <v>1967</v>
      </c>
      <c r="N82" s="11" t="s">
        <v>32</v>
      </c>
      <c r="O82" s="11" t="s">
        <v>1968</v>
      </c>
      <c r="P82" s="11"/>
      <c r="Q82" s="11"/>
      <c r="R82" s="11"/>
      <c r="S82" s="6">
        <v>9</v>
      </c>
      <c r="T82" s="6" t="s">
        <v>27</v>
      </c>
      <c r="U82" s="6"/>
      <c r="V82" s="6"/>
      <c r="W82" s="7"/>
    </row>
    <row r="83" spans="1:23" ht="48" x14ac:dyDescent="0.2">
      <c r="A83" s="2" t="s">
        <v>1977</v>
      </c>
      <c r="B83" s="25">
        <v>45731</v>
      </c>
      <c r="C83" s="3">
        <v>354</v>
      </c>
      <c r="D83" s="3" t="s">
        <v>84</v>
      </c>
      <c r="E83" s="3" t="s">
        <v>29</v>
      </c>
      <c r="F83" s="3" t="s">
        <v>767</v>
      </c>
      <c r="G83" s="3" t="s">
        <v>35</v>
      </c>
      <c r="H83" s="3" t="s">
        <v>43</v>
      </c>
      <c r="I83" s="3"/>
      <c r="J83" s="4"/>
      <c r="K83" s="45" t="s">
        <v>680</v>
      </c>
      <c r="L83" s="13"/>
      <c r="M83" s="10" t="s">
        <v>1978</v>
      </c>
      <c r="N83" s="10" t="s">
        <v>32</v>
      </c>
      <c r="O83" s="10" t="s">
        <v>174</v>
      </c>
      <c r="P83" s="10"/>
      <c r="Q83" s="10"/>
      <c r="R83" s="10"/>
      <c r="S83" s="3">
        <v>5</v>
      </c>
      <c r="T83" s="3" t="s">
        <v>27</v>
      </c>
      <c r="U83" s="3"/>
      <c r="V83" s="3"/>
      <c r="W83" s="4"/>
    </row>
    <row r="84" spans="1:23" ht="32" x14ac:dyDescent="0.2">
      <c r="A84" s="2" t="s">
        <v>1408</v>
      </c>
      <c r="B84" s="25">
        <v>45727</v>
      </c>
      <c r="C84" s="3">
        <v>864</v>
      </c>
      <c r="D84" s="3" t="s">
        <v>686</v>
      </c>
      <c r="E84" s="3" t="s">
        <v>23</v>
      </c>
      <c r="F84" s="3" t="s">
        <v>99</v>
      </c>
      <c r="G84" s="3" t="s">
        <v>35</v>
      </c>
      <c r="H84" s="3" t="s">
        <v>301</v>
      </c>
      <c r="I84" s="3">
        <v>1592</v>
      </c>
      <c r="J84" s="4">
        <v>2015</v>
      </c>
      <c r="K84" s="45" t="s">
        <v>999</v>
      </c>
      <c r="L84" s="13" t="s">
        <v>1409</v>
      </c>
      <c r="M84" s="10" t="s">
        <v>1410</v>
      </c>
      <c r="N84" s="10" t="s">
        <v>32</v>
      </c>
      <c r="O84" s="10" t="s">
        <v>1411</v>
      </c>
      <c r="P84" s="10"/>
      <c r="Q84" s="10"/>
      <c r="R84" s="10"/>
      <c r="S84" s="3">
        <v>10</v>
      </c>
      <c r="T84" s="3" t="s">
        <v>27</v>
      </c>
      <c r="U84" s="3"/>
      <c r="V84" s="3"/>
      <c r="W84" s="4" t="s">
        <v>1412</v>
      </c>
    </row>
    <row r="85" spans="1:23" ht="16" x14ac:dyDescent="0.2">
      <c r="A85" s="2" t="s">
        <v>1301</v>
      </c>
      <c r="B85" s="25">
        <v>45724</v>
      </c>
      <c r="C85" s="3">
        <v>418</v>
      </c>
      <c r="D85" s="3" t="s">
        <v>69</v>
      </c>
      <c r="E85" s="3" t="s">
        <v>68</v>
      </c>
      <c r="F85" s="3" t="s">
        <v>99</v>
      </c>
      <c r="G85" s="3" t="s">
        <v>35</v>
      </c>
      <c r="H85" s="3" t="s">
        <v>254</v>
      </c>
      <c r="I85" s="3"/>
      <c r="J85" s="4"/>
      <c r="K85" s="45" t="s">
        <v>394</v>
      </c>
      <c r="L85" s="13" t="s">
        <v>255</v>
      </c>
      <c r="M85" s="10" t="s">
        <v>87</v>
      </c>
      <c r="N85" s="10" t="s">
        <v>32</v>
      </c>
      <c r="O85" s="10" t="s">
        <v>726</v>
      </c>
      <c r="P85" s="10"/>
      <c r="Q85" s="10"/>
      <c r="R85" s="10"/>
      <c r="S85" s="3">
        <v>4</v>
      </c>
      <c r="T85" s="3" t="s">
        <v>27</v>
      </c>
      <c r="U85" s="3"/>
      <c r="V85" s="3"/>
      <c r="W85" s="4"/>
    </row>
    <row r="86" spans="1:23" ht="16" x14ac:dyDescent="0.2">
      <c r="A86" s="5" t="s">
        <v>1949</v>
      </c>
      <c r="B86" s="27">
        <v>45724</v>
      </c>
      <c r="C86" s="6">
        <v>418</v>
      </c>
      <c r="D86" s="6" t="s">
        <v>69</v>
      </c>
      <c r="E86" s="6" t="s">
        <v>68</v>
      </c>
      <c r="F86" s="6" t="s">
        <v>99</v>
      </c>
      <c r="G86" s="6" t="s">
        <v>67</v>
      </c>
      <c r="H86" s="6" t="s">
        <v>254</v>
      </c>
      <c r="I86" s="6" t="s">
        <v>1950</v>
      </c>
      <c r="J86" s="7"/>
      <c r="K86" s="45" t="s">
        <v>394</v>
      </c>
      <c r="L86" s="16" t="s">
        <v>1951</v>
      </c>
      <c r="M86" s="11" t="s">
        <v>71</v>
      </c>
      <c r="N86" s="11" t="s">
        <v>32</v>
      </c>
      <c r="O86" s="11" t="s">
        <v>1951</v>
      </c>
      <c r="P86" s="11"/>
      <c r="Q86" s="11"/>
      <c r="R86" s="11"/>
      <c r="S86" s="6">
        <v>4</v>
      </c>
      <c r="T86" s="6" t="s">
        <v>27</v>
      </c>
      <c r="U86" s="6"/>
      <c r="V86" s="6"/>
      <c r="W86" s="7"/>
    </row>
    <row r="87" spans="1:23" ht="16" x14ac:dyDescent="0.2">
      <c r="A87" s="2" t="s">
        <v>1987</v>
      </c>
      <c r="B87" s="25">
        <v>45717</v>
      </c>
      <c r="C87" s="3">
        <v>374</v>
      </c>
      <c r="D87" s="3" t="s">
        <v>491</v>
      </c>
      <c r="E87" s="3" t="s">
        <v>23</v>
      </c>
      <c r="F87" s="3" t="s">
        <v>99</v>
      </c>
      <c r="G87" s="3" t="s">
        <v>35</v>
      </c>
      <c r="H87" s="3" t="s">
        <v>43</v>
      </c>
      <c r="I87" s="3"/>
      <c r="J87" s="3"/>
      <c r="K87" s="42" t="s">
        <v>60</v>
      </c>
      <c r="L87" s="10" t="s">
        <v>1988</v>
      </c>
      <c r="M87" s="10" t="s">
        <v>1989</v>
      </c>
      <c r="N87" s="10" t="s">
        <v>25</v>
      </c>
      <c r="O87" s="10"/>
      <c r="P87" s="10"/>
      <c r="Q87" s="10"/>
      <c r="R87" s="10"/>
      <c r="S87" s="3">
        <v>6</v>
      </c>
      <c r="T87" s="3"/>
      <c r="U87" s="3"/>
      <c r="V87" s="3"/>
      <c r="W87" s="4" t="s">
        <v>1990</v>
      </c>
    </row>
    <row r="88" spans="1:23" ht="16" x14ac:dyDescent="0.2">
      <c r="A88" s="5" t="s">
        <v>2011</v>
      </c>
      <c r="B88" s="27">
        <v>45717</v>
      </c>
      <c r="C88" s="6">
        <v>227</v>
      </c>
      <c r="D88" s="6" t="s">
        <v>183</v>
      </c>
      <c r="E88" s="6" t="s">
        <v>68</v>
      </c>
      <c r="F88" s="6" t="s">
        <v>99</v>
      </c>
      <c r="G88" s="6" t="s">
        <v>35</v>
      </c>
      <c r="H88" s="6" t="s">
        <v>1697</v>
      </c>
      <c r="I88" s="6"/>
      <c r="J88" s="7"/>
      <c r="K88" s="45" t="s">
        <v>680</v>
      </c>
      <c r="L88" s="16" t="s">
        <v>2012</v>
      </c>
      <c r="M88" s="11" t="s">
        <v>87</v>
      </c>
      <c r="N88" s="11" t="s">
        <v>32</v>
      </c>
      <c r="O88" s="11" t="s">
        <v>1503</v>
      </c>
      <c r="P88" s="11"/>
      <c r="Q88" s="11"/>
      <c r="R88" s="11"/>
      <c r="S88" s="6"/>
      <c r="T88" s="6"/>
      <c r="U88" s="6"/>
      <c r="V88" s="6"/>
      <c r="W88" s="7"/>
    </row>
    <row r="89" spans="1:23" ht="16" x14ac:dyDescent="0.2">
      <c r="A89" s="5" t="s">
        <v>564</v>
      </c>
      <c r="B89" s="27">
        <v>45716</v>
      </c>
      <c r="C89" s="6">
        <v>26</v>
      </c>
      <c r="D89" s="6" t="s">
        <v>40</v>
      </c>
      <c r="E89" s="6" t="s">
        <v>23</v>
      </c>
      <c r="F89" s="6" t="s">
        <v>99</v>
      </c>
      <c r="G89" s="6" t="s">
        <v>35</v>
      </c>
      <c r="H89" s="6" t="s">
        <v>43</v>
      </c>
      <c r="I89" s="6"/>
      <c r="J89" s="7"/>
      <c r="K89" s="45" t="s">
        <v>680</v>
      </c>
      <c r="L89" s="15" t="s">
        <v>375</v>
      </c>
      <c r="M89" s="16" t="s">
        <v>90</v>
      </c>
      <c r="N89" s="11" t="s">
        <v>32</v>
      </c>
      <c r="O89" s="11" t="s">
        <v>381</v>
      </c>
      <c r="P89" s="11"/>
      <c r="Q89" s="11"/>
      <c r="R89" s="11"/>
      <c r="S89" s="6">
        <v>8</v>
      </c>
      <c r="T89" s="6"/>
      <c r="U89" s="6"/>
      <c r="V89" s="6"/>
      <c r="W89" s="7"/>
    </row>
    <row r="90" spans="1:23" ht="16" x14ac:dyDescent="0.2">
      <c r="A90" s="2" t="s">
        <v>1923</v>
      </c>
      <c r="B90" s="25">
        <v>45703</v>
      </c>
      <c r="C90" s="3">
        <v>333</v>
      </c>
      <c r="D90" s="3" t="s">
        <v>205</v>
      </c>
      <c r="E90" s="3" t="s">
        <v>82</v>
      </c>
      <c r="F90" s="3" t="s">
        <v>99</v>
      </c>
      <c r="G90" s="3" t="s">
        <v>79</v>
      </c>
      <c r="H90" s="3" t="s">
        <v>31</v>
      </c>
      <c r="I90" s="3"/>
      <c r="J90" s="3"/>
      <c r="K90" s="43" t="s">
        <v>60</v>
      </c>
      <c r="L90" s="10"/>
      <c r="M90" s="10"/>
      <c r="N90" s="10" t="s">
        <v>32</v>
      </c>
      <c r="O90" s="10"/>
      <c r="P90" s="10"/>
      <c r="Q90" s="10"/>
      <c r="R90" s="10"/>
      <c r="S90" s="3"/>
      <c r="T90" s="3"/>
      <c r="U90" s="3"/>
      <c r="V90" s="3"/>
      <c r="W90" s="4"/>
    </row>
    <row r="91" spans="1:23" ht="16" x14ac:dyDescent="0.2">
      <c r="A91" s="2" t="s">
        <v>1418</v>
      </c>
      <c r="B91" s="25">
        <v>45700</v>
      </c>
      <c r="C91" s="3">
        <v>74</v>
      </c>
      <c r="D91" s="3" t="s">
        <v>656</v>
      </c>
      <c r="E91" s="3" t="s">
        <v>23</v>
      </c>
      <c r="F91" s="3" t="s">
        <v>99</v>
      </c>
      <c r="G91" s="3" t="s">
        <v>35</v>
      </c>
      <c r="H91" s="3" t="s">
        <v>301</v>
      </c>
      <c r="I91" s="4"/>
      <c r="J91" s="2"/>
      <c r="K91" s="41" t="s">
        <v>60</v>
      </c>
      <c r="L91" s="10"/>
      <c r="M91" s="10"/>
      <c r="N91" s="10" t="s">
        <v>32</v>
      </c>
      <c r="O91" s="10"/>
      <c r="P91" s="10"/>
      <c r="Q91" s="10"/>
      <c r="R91" s="10"/>
      <c r="S91" s="3"/>
      <c r="T91" s="3"/>
      <c r="U91" s="3"/>
      <c r="V91" s="3"/>
      <c r="W91" s="4"/>
    </row>
    <row r="92" spans="1:23" ht="16" x14ac:dyDescent="0.2">
      <c r="A92" s="2" t="s">
        <v>2056</v>
      </c>
      <c r="B92" s="25">
        <v>45696</v>
      </c>
      <c r="C92" s="3">
        <v>485</v>
      </c>
      <c r="D92" s="3" t="s">
        <v>601</v>
      </c>
      <c r="E92" s="3" t="s">
        <v>241</v>
      </c>
      <c r="F92" s="3" t="s">
        <v>99</v>
      </c>
      <c r="G92" s="3" t="s">
        <v>35</v>
      </c>
      <c r="H92" s="3" t="s">
        <v>31</v>
      </c>
      <c r="I92" s="3"/>
      <c r="J92" s="4"/>
      <c r="K92" s="45" t="s">
        <v>680</v>
      </c>
      <c r="L92" s="13" t="s">
        <v>243</v>
      </c>
      <c r="M92" s="10"/>
      <c r="N92" s="10" t="s">
        <v>32</v>
      </c>
      <c r="O92" s="10" t="s">
        <v>2057</v>
      </c>
      <c r="P92" s="10"/>
      <c r="Q92" s="10"/>
      <c r="R92" s="10"/>
      <c r="S92" s="3"/>
      <c r="T92" s="3"/>
      <c r="U92" s="3"/>
      <c r="V92" s="3"/>
      <c r="W92" s="4"/>
    </row>
    <row r="93" spans="1:23" ht="16" x14ac:dyDescent="0.2">
      <c r="A93" s="2" t="s">
        <v>2061</v>
      </c>
      <c r="B93" s="25">
        <v>45696</v>
      </c>
      <c r="C93" s="3">
        <v>360</v>
      </c>
      <c r="D93" s="3" t="s">
        <v>150</v>
      </c>
      <c r="E93" s="3" t="s">
        <v>23</v>
      </c>
      <c r="F93" s="3" t="s">
        <v>99</v>
      </c>
      <c r="G93" s="3" t="s">
        <v>35</v>
      </c>
      <c r="H93" s="3" t="s">
        <v>858</v>
      </c>
      <c r="I93" s="3"/>
      <c r="J93" s="4"/>
      <c r="K93" s="45" t="s">
        <v>4600</v>
      </c>
      <c r="L93" s="13" t="s">
        <v>944</v>
      </c>
      <c r="M93" s="10" t="s">
        <v>56</v>
      </c>
      <c r="N93" s="10" t="s">
        <v>37</v>
      </c>
      <c r="O93" s="10"/>
      <c r="P93" s="10" t="s">
        <v>2062</v>
      </c>
      <c r="Q93" s="10"/>
      <c r="R93" s="10"/>
      <c r="S93" s="3">
        <v>9</v>
      </c>
      <c r="T93" s="3"/>
      <c r="U93" s="3"/>
      <c r="V93" s="3"/>
      <c r="W93" s="4"/>
    </row>
    <row r="94" spans="1:23" ht="32" x14ac:dyDescent="0.2">
      <c r="A94" s="5" t="s">
        <v>2044</v>
      </c>
      <c r="B94" s="27">
        <v>45695</v>
      </c>
      <c r="C94" s="6">
        <v>114</v>
      </c>
      <c r="D94" s="6" t="s">
        <v>162</v>
      </c>
      <c r="E94" s="6" t="s">
        <v>23</v>
      </c>
      <c r="F94" s="6" t="s">
        <v>99</v>
      </c>
      <c r="G94" s="6" t="s">
        <v>35</v>
      </c>
      <c r="H94" s="6" t="s">
        <v>2045</v>
      </c>
      <c r="I94" s="6"/>
      <c r="J94" s="7"/>
      <c r="K94" s="45" t="s">
        <v>680</v>
      </c>
      <c r="L94" s="16" t="s">
        <v>114</v>
      </c>
      <c r="M94" s="11" t="s">
        <v>536</v>
      </c>
      <c r="N94" s="11" t="s">
        <v>32</v>
      </c>
      <c r="O94" s="11" t="s">
        <v>2046</v>
      </c>
      <c r="P94" s="11"/>
      <c r="Q94" s="11"/>
      <c r="R94" s="11"/>
      <c r="S94" s="6">
        <v>7</v>
      </c>
      <c r="T94" s="6" t="s">
        <v>27</v>
      </c>
      <c r="U94" s="6"/>
      <c r="V94" s="6"/>
      <c r="W94" s="7"/>
    </row>
    <row r="95" spans="1:23" ht="32" x14ac:dyDescent="0.2">
      <c r="A95" s="2" t="s">
        <v>568</v>
      </c>
      <c r="B95" s="25">
        <v>45688</v>
      </c>
      <c r="C95" s="3">
        <v>26</v>
      </c>
      <c r="D95" s="3" t="s">
        <v>40</v>
      </c>
      <c r="E95" s="3" t="s">
        <v>23</v>
      </c>
      <c r="F95" s="3" t="s">
        <v>99</v>
      </c>
      <c r="G95" s="3" t="s">
        <v>35</v>
      </c>
      <c r="H95" s="3" t="s">
        <v>569</v>
      </c>
      <c r="I95" s="3" t="s">
        <v>570</v>
      </c>
      <c r="J95" s="4"/>
      <c r="K95" s="45" t="s">
        <v>394</v>
      </c>
      <c r="L95" s="13" t="s">
        <v>571</v>
      </c>
      <c r="M95" s="10" t="s">
        <v>49</v>
      </c>
      <c r="N95" s="10" t="s">
        <v>32</v>
      </c>
      <c r="O95" s="10" t="s">
        <v>572</v>
      </c>
      <c r="P95" s="10"/>
      <c r="Q95" s="10"/>
      <c r="R95" s="10"/>
      <c r="S95" s="3">
        <v>5</v>
      </c>
      <c r="T95" s="3"/>
      <c r="U95" s="3"/>
      <c r="V95" s="3"/>
      <c r="W95" s="4"/>
    </row>
    <row r="96" spans="1:23" ht="16" x14ac:dyDescent="0.2">
      <c r="A96" s="5" t="s">
        <v>2060</v>
      </c>
      <c r="B96" s="27">
        <v>45688</v>
      </c>
      <c r="C96" s="6">
        <v>56</v>
      </c>
      <c r="D96" s="6" t="s">
        <v>206</v>
      </c>
      <c r="E96" s="6" t="s">
        <v>23</v>
      </c>
      <c r="F96" s="6" t="s">
        <v>767</v>
      </c>
      <c r="G96" s="6" t="s">
        <v>35</v>
      </c>
      <c r="H96" s="6" t="s">
        <v>254</v>
      </c>
      <c r="I96" s="6"/>
      <c r="J96" s="6"/>
      <c r="K96" s="42" t="s">
        <v>60</v>
      </c>
      <c r="L96" s="11" t="s">
        <v>55</v>
      </c>
      <c r="M96" s="11" t="s">
        <v>449</v>
      </c>
      <c r="N96" s="11" t="s">
        <v>25</v>
      </c>
      <c r="O96" s="11"/>
      <c r="P96" s="11"/>
      <c r="Q96" s="11" t="s">
        <v>42</v>
      </c>
      <c r="R96" s="11"/>
      <c r="S96" s="6">
        <v>5</v>
      </c>
      <c r="T96" s="6" t="s">
        <v>27</v>
      </c>
      <c r="U96" s="6"/>
      <c r="V96" s="6"/>
      <c r="W96" s="7"/>
    </row>
    <row r="97" spans="1:23" ht="32" x14ac:dyDescent="0.2">
      <c r="A97" s="2" t="s">
        <v>2040</v>
      </c>
      <c r="B97" s="25">
        <v>45682</v>
      </c>
      <c r="C97" s="3">
        <v>40</v>
      </c>
      <c r="D97" s="3" t="s">
        <v>201</v>
      </c>
      <c r="E97" s="3" t="s">
        <v>23</v>
      </c>
      <c r="F97" s="3" t="s">
        <v>99</v>
      </c>
      <c r="G97" s="3" t="s">
        <v>35</v>
      </c>
      <c r="H97" s="3" t="s">
        <v>335</v>
      </c>
      <c r="I97" s="3"/>
      <c r="J97" s="4"/>
      <c r="K97" s="45" t="s">
        <v>330</v>
      </c>
      <c r="L97" s="13" t="s">
        <v>1973</v>
      </c>
      <c r="M97" s="10" t="s">
        <v>136</v>
      </c>
      <c r="N97" s="10" t="s">
        <v>32</v>
      </c>
      <c r="O97" s="10" t="s">
        <v>1781</v>
      </c>
      <c r="P97" s="12"/>
      <c r="Q97" s="13"/>
      <c r="R97" s="10"/>
      <c r="S97" s="3">
        <v>8</v>
      </c>
      <c r="T97" s="3"/>
      <c r="U97" s="3"/>
      <c r="V97" s="3"/>
      <c r="W97" s="4"/>
    </row>
    <row r="98" spans="1:23" ht="32" x14ac:dyDescent="0.2">
      <c r="A98" s="5" t="s">
        <v>1395</v>
      </c>
      <c r="B98" s="27">
        <v>45679</v>
      </c>
      <c r="C98" s="6">
        <v>412</v>
      </c>
      <c r="D98" s="6" t="s">
        <v>473</v>
      </c>
      <c r="E98" s="6" t="s">
        <v>23</v>
      </c>
      <c r="F98" s="6" t="s">
        <v>99</v>
      </c>
      <c r="G98" s="6" t="s">
        <v>35</v>
      </c>
      <c r="H98" s="6" t="s">
        <v>301</v>
      </c>
      <c r="I98" s="6" t="s">
        <v>1396</v>
      </c>
      <c r="J98" s="7"/>
      <c r="K98" s="45" t="s">
        <v>394</v>
      </c>
      <c r="L98" s="16" t="s">
        <v>425</v>
      </c>
      <c r="M98" s="11" t="s">
        <v>112</v>
      </c>
      <c r="N98" s="11" t="s">
        <v>32</v>
      </c>
      <c r="O98" s="14" t="s">
        <v>1397</v>
      </c>
      <c r="P98" s="16"/>
      <c r="Q98" s="11"/>
      <c r="R98" s="11"/>
      <c r="S98" s="6">
        <v>8</v>
      </c>
      <c r="T98" s="6" t="s">
        <v>27</v>
      </c>
      <c r="U98" s="6"/>
      <c r="V98" s="6"/>
      <c r="W98" s="7"/>
    </row>
    <row r="99" spans="1:23" ht="16" x14ac:dyDescent="0.2">
      <c r="A99" s="2" t="s">
        <v>2138</v>
      </c>
      <c r="B99" s="25">
        <v>45676</v>
      </c>
      <c r="C99" s="3">
        <v>415</v>
      </c>
      <c r="D99" s="3" t="s">
        <v>211</v>
      </c>
      <c r="E99" s="3" t="s">
        <v>29</v>
      </c>
      <c r="F99" s="3" t="s">
        <v>767</v>
      </c>
      <c r="G99" s="3" t="s">
        <v>35</v>
      </c>
      <c r="H99" s="3" t="s">
        <v>50</v>
      </c>
      <c r="I99" s="3"/>
      <c r="J99" s="3"/>
      <c r="K99" s="43" t="s">
        <v>60</v>
      </c>
      <c r="L99" s="10"/>
      <c r="M99" s="10"/>
      <c r="N99" s="10" t="s">
        <v>32</v>
      </c>
      <c r="O99" s="10"/>
      <c r="P99" s="10"/>
      <c r="Q99" s="10"/>
      <c r="R99" s="10"/>
      <c r="S99" s="3"/>
      <c r="T99" s="3"/>
      <c r="U99" s="3"/>
      <c r="V99" s="3"/>
      <c r="W99" s="4"/>
    </row>
    <row r="100" spans="1:23" ht="32" x14ac:dyDescent="0.2">
      <c r="A100" s="2" t="s">
        <v>1456</v>
      </c>
      <c r="B100" s="25">
        <v>45675</v>
      </c>
      <c r="C100" s="3">
        <v>781</v>
      </c>
      <c r="D100" s="3" t="s">
        <v>408</v>
      </c>
      <c r="E100" s="3" t="s">
        <v>68</v>
      </c>
      <c r="F100" s="3" t="s">
        <v>767</v>
      </c>
      <c r="G100" s="3" t="s">
        <v>35</v>
      </c>
      <c r="H100" s="3" t="s">
        <v>301</v>
      </c>
      <c r="I100" s="3"/>
      <c r="J100" s="3"/>
      <c r="K100" s="24" t="s">
        <v>60</v>
      </c>
      <c r="L100" s="10" t="s">
        <v>149</v>
      </c>
      <c r="M100" s="10" t="s">
        <v>1457</v>
      </c>
      <c r="N100" s="10" t="s">
        <v>37</v>
      </c>
      <c r="O100" s="10"/>
      <c r="P100" s="10" t="s">
        <v>1458</v>
      </c>
      <c r="Q100" s="10"/>
      <c r="R100" s="10"/>
      <c r="S100" s="3"/>
      <c r="T100" s="3" t="s">
        <v>32</v>
      </c>
      <c r="U100" s="3"/>
      <c r="V100" s="3" t="s">
        <v>46</v>
      </c>
      <c r="W100" s="4"/>
    </row>
    <row r="101" spans="1:23" ht="16" x14ac:dyDescent="0.2">
      <c r="A101" s="5" t="s">
        <v>2135</v>
      </c>
      <c r="B101" s="27">
        <v>45668</v>
      </c>
      <c r="C101" s="6">
        <v>300</v>
      </c>
      <c r="D101" s="6" t="s">
        <v>599</v>
      </c>
      <c r="E101" s="6" t="s">
        <v>23</v>
      </c>
      <c r="F101" s="6" t="s">
        <v>99</v>
      </c>
      <c r="G101" s="6" t="s">
        <v>33</v>
      </c>
      <c r="H101" s="6" t="s">
        <v>43</v>
      </c>
      <c r="I101" s="6"/>
      <c r="J101" s="7"/>
      <c r="K101" s="45" t="s">
        <v>680</v>
      </c>
      <c r="L101" s="16" t="s">
        <v>699</v>
      </c>
      <c r="M101" s="11" t="s">
        <v>135</v>
      </c>
      <c r="N101" s="11" t="s">
        <v>32</v>
      </c>
      <c r="O101" s="11" t="s">
        <v>2136</v>
      </c>
      <c r="P101" s="11"/>
      <c r="Q101" s="11"/>
      <c r="R101" s="11"/>
      <c r="S101" s="6"/>
      <c r="T101" s="6"/>
      <c r="U101" s="6"/>
      <c r="V101" s="6"/>
      <c r="W101" s="7"/>
    </row>
    <row r="102" spans="1:23" ht="32" x14ac:dyDescent="0.2">
      <c r="A102" s="2" t="s">
        <v>2157</v>
      </c>
      <c r="B102" s="25">
        <v>45666</v>
      </c>
      <c r="C102" s="3">
        <v>344</v>
      </c>
      <c r="D102" s="3" t="s">
        <v>663</v>
      </c>
      <c r="E102" s="3" t="s">
        <v>23</v>
      </c>
      <c r="F102" s="3" t="s">
        <v>99</v>
      </c>
      <c r="G102" s="3" t="s">
        <v>35</v>
      </c>
      <c r="H102" s="3" t="s">
        <v>2158</v>
      </c>
      <c r="I102" s="3" t="s">
        <v>2159</v>
      </c>
      <c r="J102" s="4"/>
      <c r="K102" s="45" t="s">
        <v>680</v>
      </c>
      <c r="L102" s="13" t="s">
        <v>2160</v>
      </c>
      <c r="M102" s="10" t="s">
        <v>2161</v>
      </c>
      <c r="N102" s="10" t="s">
        <v>32</v>
      </c>
      <c r="O102" s="10" t="s">
        <v>2162</v>
      </c>
      <c r="P102" s="10"/>
      <c r="Q102" s="10"/>
      <c r="R102" s="10"/>
      <c r="S102" s="3">
        <v>10</v>
      </c>
      <c r="T102" s="3" t="s">
        <v>27</v>
      </c>
      <c r="U102" s="3"/>
      <c r="V102" s="3"/>
      <c r="W102" s="4"/>
    </row>
    <row r="103" spans="1:23" ht="16" x14ac:dyDescent="0.2">
      <c r="A103" s="5" t="s">
        <v>2112</v>
      </c>
      <c r="B103" s="27">
        <v>45661</v>
      </c>
      <c r="C103" s="6">
        <v>798</v>
      </c>
      <c r="D103" s="6" t="s">
        <v>321</v>
      </c>
      <c r="E103" s="6" t="s">
        <v>68</v>
      </c>
      <c r="F103" s="6" t="s">
        <v>99</v>
      </c>
      <c r="G103" s="6" t="s">
        <v>35</v>
      </c>
      <c r="H103" s="6" t="s">
        <v>2113</v>
      </c>
      <c r="I103" s="6"/>
      <c r="J103" s="6"/>
      <c r="K103" s="43" t="s">
        <v>60</v>
      </c>
      <c r="L103" s="11" t="s">
        <v>1597</v>
      </c>
      <c r="M103" s="11" t="s">
        <v>76</v>
      </c>
      <c r="N103" s="11" t="s">
        <v>25</v>
      </c>
      <c r="O103" s="11"/>
      <c r="P103" s="11"/>
      <c r="Q103" s="11" t="s">
        <v>26</v>
      </c>
      <c r="R103" s="11"/>
      <c r="S103" s="6"/>
      <c r="T103" s="6" t="s">
        <v>27</v>
      </c>
      <c r="U103" s="6"/>
      <c r="V103" s="6"/>
      <c r="W103" s="7"/>
    </row>
    <row r="104" spans="1:23" ht="32" x14ac:dyDescent="0.2">
      <c r="A104" s="2" t="s">
        <v>1568</v>
      </c>
      <c r="B104" s="25">
        <v>45640</v>
      </c>
      <c r="C104" s="3">
        <v>195</v>
      </c>
      <c r="D104" s="3" t="s">
        <v>735</v>
      </c>
      <c r="E104" s="3" t="s">
        <v>265</v>
      </c>
      <c r="F104" s="3" t="s">
        <v>767</v>
      </c>
      <c r="G104" s="3" t="s">
        <v>35</v>
      </c>
      <c r="H104" s="3" t="s">
        <v>254</v>
      </c>
      <c r="I104" s="3" t="s">
        <v>1569</v>
      </c>
      <c r="J104" s="3"/>
      <c r="K104" s="24" t="s">
        <v>60</v>
      </c>
      <c r="L104" s="10" t="s">
        <v>1570</v>
      </c>
      <c r="M104" s="10" t="s">
        <v>736</v>
      </c>
      <c r="N104" s="10" t="s">
        <v>25</v>
      </c>
      <c r="O104" s="10"/>
      <c r="P104" s="10"/>
      <c r="Q104" s="10"/>
      <c r="R104" s="10"/>
      <c r="S104" s="3">
        <v>10</v>
      </c>
      <c r="T104" s="3" t="s">
        <v>27</v>
      </c>
      <c r="U104" s="3"/>
      <c r="V104" s="3"/>
      <c r="W104" s="4"/>
    </row>
    <row r="105" spans="1:23" ht="144" x14ac:dyDescent="0.2">
      <c r="A105" s="5" t="s">
        <v>1571</v>
      </c>
      <c r="B105" s="27">
        <v>45640</v>
      </c>
      <c r="C105" s="6">
        <v>195</v>
      </c>
      <c r="D105" s="6" t="s">
        <v>735</v>
      </c>
      <c r="E105" s="6" t="s">
        <v>265</v>
      </c>
      <c r="F105" s="6" t="s">
        <v>767</v>
      </c>
      <c r="G105" s="6" t="s">
        <v>35</v>
      </c>
      <c r="H105" s="6" t="s">
        <v>254</v>
      </c>
      <c r="I105" s="6" t="s">
        <v>1572</v>
      </c>
      <c r="J105" s="7"/>
      <c r="K105" s="45" t="s">
        <v>999</v>
      </c>
      <c r="L105" s="16" t="s">
        <v>4597</v>
      </c>
      <c r="M105" s="11" t="s">
        <v>1573</v>
      </c>
      <c r="N105" s="11" t="s">
        <v>32</v>
      </c>
      <c r="O105" s="11"/>
      <c r="P105" s="11"/>
      <c r="Q105" s="11"/>
      <c r="R105" s="11"/>
      <c r="S105" s="6">
        <v>5</v>
      </c>
      <c r="T105" s="6" t="s">
        <v>27</v>
      </c>
      <c r="U105" s="6"/>
      <c r="V105" s="6"/>
      <c r="W105" s="7"/>
    </row>
    <row r="106" spans="1:23" ht="16" x14ac:dyDescent="0.2">
      <c r="A106" s="5" t="s">
        <v>2145</v>
      </c>
      <c r="B106" s="27">
        <v>45640</v>
      </c>
      <c r="C106" s="6">
        <v>418</v>
      </c>
      <c r="D106" s="6" t="s">
        <v>69</v>
      </c>
      <c r="E106" s="6" t="s">
        <v>68</v>
      </c>
      <c r="F106" s="6" t="s">
        <v>767</v>
      </c>
      <c r="G106" s="6" t="s">
        <v>35</v>
      </c>
      <c r="H106" s="6" t="s">
        <v>254</v>
      </c>
      <c r="I106" s="6"/>
      <c r="J106" s="7"/>
      <c r="K106" s="45" t="s">
        <v>4600</v>
      </c>
      <c r="L106" s="16" t="s">
        <v>867</v>
      </c>
      <c r="M106" s="11" t="s">
        <v>87</v>
      </c>
      <c r="N106" s="11" t="s">
        <v>25</v>
      </c>
      <c r="O106" s="11"/>
      <c r="P106" s="11"/>
      <c r="Q106" s="11" t="s">
        <v>34</v>
      </c>
      <c r="R106" s="11"/>
      <c r="S106" s="6">
        <v>2</v>
      </c>
      <c r="T106" s="6" t="s">
        <v>25</v>
      </c>
      <c r="U106" s="6"/>
      <c r="V106" s="6"/>
      <c r="W106" s="7"/>
    </row>
    <row r="107" spans="1:23" ht="16" x14ac:dyDescent="0.2">
      <c r="A107" s="2" t="s">
        <v>2202</v>
      </c>
      <c r="B107" s="25">
        <v>45640</v>
      </c>
      <c r="C107" s="3">
        <v>360</v>
      </c>
      <c r="D107" s="3" t="s">
        <v>150</v>
      </c>
      <c r="E107" s="3" t="s">
        <v>23</v>
      </c>
      <c r="F107" s="3" t="s">
        <v>767</v>
      </c>
      <c r="G107" s="3" t="s">
        <v>35</v>
      </c>
      <c r="H107" s="3" t="s">
        <v>31</v>
      </c>
      <c r="I107" s="3"/>
      <c r="J107" s="3"/>
      <c r="K107" s="42" t="s">
        <v>60</v>
      </c>
      <c r="L107" s="10" t="s">
        <v>2203</v>
      </c>
      <c r="M107" s="10" t="s">
        <v>360</v>
      </c>
      <c r="N107" s="10" t="s">
        <v>25</v>
      </c>
      <c r="O107" s="10"/>
      <c r="P107" s="10"/>
      <c r="Q107" s="10" t="s">
        <v>42</v>
      </c>
      <c r="R107" s="10"/>
      <c r="S107" s="3"/>
      <c r="T107" s="3"/>
      <c r="U107" s="3"/>
      <c r="V107" s="3"/>
      <c r="W107" s="4"/>
    </row>
    <row r="108" spans="1:23" ht="32" x14ac:dyDescent="0.2">
      <c r="A108" s="5" t="s">
        <v>2186</v>
      </c>
      <c r="B108" s="27">
        <v>45637</v>
      </c>
      <c r="C108" s="6">
        <v>412</v>
      </c>
      <c r="D108" s="6" t="s">
        <v>473</v>
      </c>
      <c r="E108" s="6" t="s">
        <v>23</v>
      </c>
      <c r="F108" s="6" t="s">
        <v>99</v>
      </c>
      <c r="G108" s="6" t="s">
        <v>35</v>
      </c>
      <c r="H108" s="6" t="s">
        <v>141</v>
      </c>
      <c r="I108" s="6">
        <v>22074</v>
      </c>
      <c r="J108" s="7"/>
      <c r="K108" s="45" t="s">
        <v>680</v>
      </c>
      <c r="L108" s="16" t="s">
        <v>103</v>
      </c>
      <c r="M108" s="11" t="s">
        <v>1030</v>
      </c>
      <c r="N108" s="11" t="s">
        <v>32</v>
      </c>
      <c r="O108" s="11" t="s">
        <v>2187</v>
      </c>
      <c r="P108" s="11"/>
      <c r="Q108" s="11"/>
      <c r="R108" s="11"/>
      <c r="S108" s="6">
        <v>8</v>
      </c>
      <c r="T108" s="6" t="s">
        <v>27</v>
      </c>
      <c r="U108" s="6"/>
      <c r="V108" s="6"/>
      <c r="W108" s="7"/>
    </row>
    <row r="109" spans="1:23" ht="16" x14ac:dyDescent="0.2">
      <c r="A109" s="5" t="s">
        <v>2216</v>
      </c>
      <c r="B109" s="27">
        <v>45633</v>
      </c>
      <c r="C109" s="6">
        <v>606</v>
      </c>
      <c r="D109" s="6" t="s">
        <v>500</v>
      </c>
      <c r="E109" s="6" t="s">
        <v>68</v>
      </c>
      <c r="F109" s="6" t="s">
        <v>99</v>
      </c>
      <c r="G109" s="6" t="s">
        <v>35</v>
      </c>
      <c r="H109" s="6" t="s">
        <v>31</v>
      </c>
      <c r="I109" s="6"/>
      <c r="J109" s="6"/>
      <c r="K109" s="42" t="s">
        <v>60</v>
      </c>
      <c r="L109" s="11" t="s">
        <v>2217</v>
      </c>
      <c r="M109" s="11"/>
      <c r="N109" s="11" t="s">
        <v>37</v>
      </c>
      <c r="O109" s="11"/>
      <c r="P109" s="11" t="s">
        <v>2218</v>
      </c>
      <c r="Q109" s="11"/>
      <c r="R109" s="11"/>
      <c r="S109" s="6">
        <v>7</v>
      </c>
      <c r="T109" s="6" t="s">
        <v>27</v>
      </c>
      <c r="U109" s="6"/>
      <c r="V109" s="6"/>
      <c r="W109" s="7"/>
    </row>
    <row r="110" spans="1:23" ht="16" x14ac:dyDescent="0.2">
      <c r="A110" s="5" t="s">
        <v>2223</v>
      </c>
      <c r="B110" s="27">
        <v>45627</v>
      </c>
      <c r="C110" s="6">
        <v>722</v>
      </c>
      <c r="D110" s="6" t="s">
        <v>728</v>
      </c>
      <c r="E110" s="6" t="s">
        <v>82</v>
      </c>
      <c r="F110" s="6" t="s">
        <v>99</v>
      </c>
      <c r="G110" s="6" t="s">
        <v>35</v>
      </c>
      <c r="H110" s="6" t="s">
        <v>31</v>
      </c>
      <c r="I110" s="6"/>
      <c r="J110" s="7"/>
      <c r="K110" s="45" t="s">
        <v>1652</v>
      </c>
      <c r="L110" s="16" t="s">
        <v>32</v>
      </c>
      <c r="M110" s="11" t="s">
        <v>439</v>
      </c>
      <c r="N110" s="11" t="s">
        <v>32</v>
      </c>
      <c r="O110" s="11" t="s">
        <v>472</v>
      </c>
      <c r="P110" s="11"/>
      <c r="Q110" s="11"/>
      <c r="R110" s="11"/>
      <c r="S110" s="6">
        <v>9</v>
      </c>
      <c r="T110" s="6" t="s">
        <v>27</v>
      </c>
      <c r="U110" s="6"/>
      <c r="V110" s="6"/>
      <c r="W110" s="7"/>
    </row>
    <row r="111" spans="1:23" ht="16" x14ac:dyDescent="0.2">
      <c r="A111" s="5" t="s">
        <v>2248</v>
      </c>
      <c r="B111" s="27">
        <v>45619</v>
      </c>
      <c r="C111" s="6">
        <v>455</v>
      </c>
      <c r="D111" s="6" t="s">
        <v>558</v>
      </c>
      <c r="E111" s="6" t="s">
        <v>29</v>
      </c>
      <c r="F111" s="6" t="s">
        <v>99</v>
      </c>
      <c r="G111" s="6" t="s">
        <v>35</v>
      </c>
      <c r="H111" s="6" t="s">
        <v>43</v>
      </c>
      <c r="I111" s="6"/>
      <c r="J111" s="6"/>
      <c r="K111" s="42" t="s">
        <v>60</v>
      </c>
      <c r="L111" s="11"/>
      <c r="M111" s="11"/>
      <c r="N111" s="11" t="s">
        <v>25</v>
      </c>
      <c r="O111" s="11"/>
      <c r="P111" s="11"/>
      <c r="Q111" s="11" t="s">
        <v>42</v>
      </c>
      <c r="R111" s="11"/>
      <c r="S111" s="6"/>
      <c r="T111" s="6"/>
      <c r="U111" s="6"/>
      <c r="V111" s="6"/>
      <c r="W111" s="7"/>
    </row>
    <row r="112" spans="1:23" ht="48" x14ac:dyDescent="0.2">
      <c r="A112" s="2" t="s">
        <v>2114</v>
      </c>
      <c r="B112" s="25">
        <v>45603</v>
      </c>
      <c r="C112" s="3">
        <v>708</v>
      </c>
      <c r="D112" s="3" t="s">
        <v>826</v>
      </c>
      <c r="E112" s="3" t="s">
        <v>29</v>
      </c>
      <c r="F112" s="3" t="s">
        <v>99</v>
      </c>
      <c r="G112" s="3" t="s">
        <v>33</v>
      </c>
      <c r="H112" s="3" t="s">
        <v>31</v>
      </c>
      <c r="I112" s="3"/>
      <c r="J112" s="4"/>
      <c r="K112" s="45" t="s">
        <v>680</v>
      </c>
      <c r="L112" s="13" t="s">
        <v>2115</v>
      </c>
      <c r="M112" s="10" t="s">
        <v>827</v>
      </c>
      <c r="N112" s="10" t="s">
        <v>32</v>
      </c>
      <c r="O112" s="10" t="s">
        <v>2116</v>
      </c>
      <c r="P112" s="10"/>
      <c r="Q112" s="10"/>
      <c r="R112" s="10"/>
      <c r="S112" s="3">
        <v>10</v>
      </c>
      <c r="T112" s="3" t="s">
        <v>27</v>
      </c>
      <c r="U112" s="3"/>
      <c r="V112" s="3"/>
      <c r="W112" s="4"/>
    </row>
    <row r="113" spans="1:23" ht="32" x14ac:dyDescent="0.2">
      <c r="A113" s="5" t="s">
        <v>2332</v>
      </c>
      <c r="B113" s="27">
        <v>45591</v>
      </c>
      <c r="C113" s="6">
        <v>455</v>
      </c>
      <c r="D113" s="6" t="s">
        <v>558</v>
      </c>
      <c r="E113" s="6" t="s">
        <v>29</v>
      </c>
      <c r="F113" s="6" t="s">
        <v>767</v>
      </c>
      <c r="G113" s="6" t="s">
        <v>35</v>
      </c>
      <c r="H113" s="6" t="s">
        <v>31</v>
      </c>
      <c r="I113" s="6"/>
      <c r="J113" s="6"/>
      <c r="K113" s="42" t="s">
        <v>60</v>
      </c>
      <c r="L113" s="11" t="s">
        <v>2333</v>
      </c>
      <c r="M113" s="11" t="s">
        <v>89</v>
      </c>
      <c r="N113" s="11" t="s">
        <v>25</v>
      </c>
      <c r="O113" s="11"/>
      <c r="P113" s="11"/>
      <c r="Q113" s="11" t="s">
        <v>38</v>
      </c>
      <c r="R113" s="11"/>
      <c r="S113" s="6">
        <v>5</v>
      </c>
      <c r="T113" s="6" t="s">
        <v>27</v>
      </c>
      <c r="U113" s="6"/>
      <c r="V113" s="6"/>
      <c r="W113" s="7"/>
    </row>
    <row r="114" spans="1:23" ht="16" x14ac:dyDescent="0.2">
      <c r="A114" s="2" t="s">
        <v>1420</v>
      </c>
      <c r="B114" s="25">
        <v>45584</v>
      </c>
      <c r="C114" s="3">
        <v>405</v>
      </c>
      <c r="D114" s="3" t="s">
        <v>288</v>
      </c>
      <c r="E114" s="3" t="s">
        <v>23</v>
      </c>
      <c r="F114" s="3" t="s">
        <v>99</v>
      </c>
      <c r="G114" s="3" t="s">
        <v>35</v>
      </c>
      <c r="H114" s="3" t="s">
        <v>301</v>
      </c>
      <c r="I114" s="3">
        <v>9966</v>
      </c>
      <c r="J114" s="4"/>
      <c r="K114" s="45" t="s">
        <v>330</v>
      </c>
      <c r="L114" s="13" t="s">
        <v>1421</v>
      </c>
      <c r="M114" s="10" t="s">
        <v>431</v>
      </c>
      <c r="N114" s="10" t="s">
        <v>32</v>
      </c>
      <c r="O114" s="10"/>
      <c r="P114" s="10"/>
      <c r="Q114" s="10"/>
      <c r="R114" s="10"/>
      <c r="S114" s="3">
        <v>3</v>
      </c>
      <c r="T114" s="3"/>
      <c r="U114" s="3"/>
      <c r="V114" s="3"/>
      <c r="W114" s="4"/>
    </row>
    <row r="115" spans="1:23" ht="16" x14ac:dyDescent="0.2">
      <c r="A115" s="2" t="s">
        <v>2237</v>
      </c>
      <c r="B115" s="25">
        <v>45584</v>
      </c>
      <c r="C115" s="3">
        <v>506</v>
      </c>
      <c r="D115" s="3" t="s">
        <v>720</v>
      </c>
      <c r="E115" s="3" t="s">
        <v>68</v>
      </c>
      <c r="F115" s="3" t="s">
        <v>99</v>
      </c>
      <c r="G115" s="3" t="s">
        <v>67</v>
      </c>
      <c r="H115" s="3" t="s">
        <v>31</v>
      </c>
      <c r="I115" s="3"/>
      <c r="J115" s="3"/>
      <c r="K115" s="43" t="s">
        <v>60</v>
      </c>
      <c r="L115" s="10" t="s">
        <v>2238</v>
      </c>
      <c r="M115" s="10" t="s">
        <v>71</v>
      </c>
      <c r="N115" s="10" t="s">
        <v>25</v>
      </c>
      <c r="O115" s="12"/>
      <c r="P115" s="13"/>
      <c r="Q115" s="10"/>
      <c r="R115" s="10"/>
      <c r="S115" s="3"/>
      <c r="T115" s="3" t="s">
        <v>27</v>
      </c>
      <c r="U115" s="3"/>
      <c r="V115" s="3"/>
      <c r="W115" s="4"/>
    </row>
    <row r="116" spans="1:23" ht="32" x14ac:dyDescent="0.2">
      <c r="A116" s="2" t="s">
        <v>2347</v>
      </c>
      <c r="B116" s="25">
        <v>45584</v>
      </c>
      <c r="C116" s="3">
        <v>544</v>
      </c>
      <c r="D116" s="3" t="s">
        <v>191</v>
      </c>
      <c r="E116" s="3" t="s">
        <v>23</v>
      </c>
      <c r="F116" s="3" t="s">
        <v>99</v>
      </c>
      <c r="G116" s="3" t="s">
        <v>35</v>
      </c>
      <c r="H116" s="3" t="s">
        <v>379</v>
      </c>
      <c r="I116" s="3" t="s">
        <v>2348</v>
      </c>
      <c r="J116" s="3"/>
      <c r="K116" s="23" t="s">
        <v>60</v>
      </c>
      <c r="L116" s="10" t="s">
        <v>380</v>
      </c>
      <c r="M116" s="10" t="s">
        <v>2349</v>
      </c>
      <c r="N116" s="10" t="s">
        <v>25</v>
      </c>
      <c r="O116" s="10"/>
      <c r="P116" s="10"/>
      <c r="Q116" s="10" t="s">
        <v>26</v>
      </c>
      <c r="R116" s="10"/>
      <c r="S116" s="3">
        <v>1</v>
      </c>
      <c r="T116" s="3" t="s">
        <v>25</v>
      </c>
      <c r="U116" s="3"/>
      <c r="V116" s="3"/>
      <c r="W116" s="4"/>
    </row>
    <row r="117" spans="1:23" ht="16" x14ac:dyDescent="0.2">
      <c r="A117" s="2" t="s">
        <v>2329</v>
      </c>
      <c r="B117" s="25">
        <v>45583</v>
      </c>
      <c r="C117" s="3">
        <v>74</v>
      </c>
      <c r="D117" s="3" t="s">
        <v>656</v>
      </c>
      <c r="E117" s="3" t="s">
        <v>23</v>
      </c>
      <c r="F117" s="3" t="s">
        <v>99</v>
      </c>
      <c r="G117" s="3" t="s">
        <v>35</v>
      </c>
      <c r="H117" s="3" t="s">
        <v>31</v>
      </c>
      <c r="I117" s="3"/>
      <c r="J117" s="3"/>
      <c r="K117" s="24" t="s">
        <v>60</v>
      </c>
      <c r="L117" s="10"/>
      <c r="M117" s="10"/>
      <c r="N117" s="10" t="s">
        <v>25</v>
      </c>
      <c r="O117" s="10"/>
      <c r="P117" s="10"/>
      <c r="Q117" s="10"/>
      <c r="R117" s="10"/>
      <c r="S117" s="3"/>
      <c r="T117" s="3"/>
      <c r="U117" s="3"/>
      <c r="V117" s="3"/>
      <c r="W117" s="4"/>
    </row>
    <row r="118" spans="1:23" ht="16" x14ac:dyDescent="0.2">
      <c r="A118" s="2" t="s">
        <v>2224</v>
      </c>
      <c r="B118" s="25">
        <v>45581</v>
      </c>
      <c r="C118" s="3">
        <v>557</v>
      </c>
      <c r="D118" s="3" t="s">
        <v>484</v>
      </c>
      <c r="E118" s="3" t="s">
        <v>23</v>
      </c>
      <c r="F118" s="3" t="s">
        <v>99</v>
      </c>
      <c r="G118" s="3" t="s">
        <v>35</v>
      </c>
      <c r="H118" s="3" t="s">
        <v>254</v>
      </c>
      <c r="I118" s="3"/>
      <c r="J118" s="4">
        <v>2000</v>
      </c>
      <c r="K118" s="45" t="s">
        <v>680</v>
      </c>
      <c r="L118" s="13"/>
      <c r="M118" s="10" t="s">
        <v>361</v>
      </c>
      <c r="N118" s="10" t="s">
        <v>32</v>
      </c>
      <c r="O118" s="10" t="s">
        <v>2225</v>
      </c>
      <c r="P118" s="10"/>
      <c r="Q118" s="10"/>
      <c r="R118" s="10"/>
      <c r="S118" s="3">
        <v>10</v>
      </c>
      <c r="T118" s="3" t="s">
        <v>27</v>
      </c>
      <c r="U118" s="3"/>
      <c r="V118" s="3"/>
      <c r="W118" s="4"/>
    </row>
    <row r="119" spans="1:23" ht="32" x14ac:dyDescent="0.2">
      <c r="A119" s="5" t="s">
        <v>2227</v>
      </c>
      <c r="B119" s="27">
        <v>45579</v>
      </c>
      <c r="C119" s="6">
        <v>777</v>
      </c>
      <c r="D119" s="6" t="s">
        <v>511</v>
      </c>
      <c r="E119" s="6" t="s">
        <v>82</v>
      </c>
      <c r="F119" s="6" t="s">
        <v>99</v>
      </c>
      <c r="G119" s="6" t="s">
        <v>35</v>
      </c>
      <c r="H119" s="6" t="s">
        <v>31</v>
      </c>
      <c r="I119" s="6" t="s">
        <v>2228</v>
      </c>
      <c r="J119" s="7"/>
      <c r="K119" s="45" t="s">
        <v>680</v>
      </c>
      <c r="L119" s="16" t="s">
        <v>149</v>
      </c>
      <c r="M119" s="11" t="s">
        <v>1915</v>
      </c>
      <c r="N119" s="11" t="s">
        <v>32</v>
      </c>
      <c r="O119" s="11" t="s">
        <v>2229</v>
      </c>
      <c r="P119" s="11"/>
      <c r="Q119" s="11"/>
      <c r="R119" s="11"/>
      <c r="S119" s="6">
        <v>1</v>
      </c>
      <c r="T119" s="6" t="s">
        <v>27</v>
      </c>
      <c r="U119" s="6"/>
      <c r="V119" s="6"/>
      <c r="W119" s="7" t="s">
        <v>2230</v>
      </c>
    </row>
    <row r="120" spans="1:23" ht="64" x14ac:dyDescent="0.2">
      <c r="A120" s="5" t="s">
        <v>1404</v>
      </c>
      <c r="B120" s="27">
        <v>45570</v>
      </c>
      <c r="C120" s="6">
        <v>9</v>
      </c>
      <c r="D120" s="6" t="s">
        <v>485</v>
      </c>
      <c r="E120" s="6" t="s">
        <v>23</v>
      </c>
      <c r="F120" s="6" t="s">
        <v>99</v>
      </c>
      <c r="G120" s="6" t="s">
        <v>35</v>
      </c>
      <c r="H120" s="6" t="s">
        <v>301</v>
      </c>
      <c r="I120" s="6" t="s">
        <v>784</v>
      </c>
      <c r="J120" s="7">
        <v>2022</v>
      </c>
      <c r="K120" s="45" t="s">
        <v>680</v>
      </c>
      <c r="L120" s="16" t="s">
        <v>1405</v>
      </c>
      <c r="M120" s="11" t="s">
        <v>1406</v>
      </c>
      <c r="N120" s="11" t="s">
        <v>32</v>
      </c>
      <c r="O120" s="11" t="s">
        <v>1407</v>
      </c>
      <c r="P120" s="11"/>
      <c r="Q120" s="11"/>
      <c r="R120" s="11"/>
      <c r="S120" s="6">
        <v>6</v>
      </c>
      <c r="T120" s="6" t="s">
        <v>27</v>
      </c>
      <c r="U120" s="6"/>
      <c r="V120" s="6"/>
      <c r="W120" s="7"/>
    </row>
    <row r="121" spans="1:23" ht="16" x14ac:dyDescent="0.2">
      <c r="A121" s="5" t="s">
        <v>2369</v>
      </c>
      <c r="B121" s="27">
        <v>45563</v>
      </c>
      <c r="C121" s="6">
        <v>685</v>
      </c>
      <c r="D121" s="6" t="s">
        <v>263</v>
      </c>
      <c r="E121" s="6" t="s">
        <v>29</v>
      </c>
      <c r="F121" s="6" t="s">
        <v>767</v>
      </c>
      <c r="G121" s="6" t="s">
        <v>35</v>
      </c>
      <c r="H121" s="6" t="s">
        <v>31</v>
      </c>
      <c r="I121" s="6"/>
      <c r="J121" s="6"/>
      <c r="K121" s="42" t="s">
        <v>60</v>
      </c>
      <c r="L121" s="11" t="s">
        <v>2370</v>
      </c>
      <c r="M121" s="11"/>
      <c r="N121" s="11" t="s">
        <v>25</v>
      </c>
      <c r="O121" s="11"/>
      <c r="P121" s="11"/>
      <c r="Q121" s="11" t="s">
        <v>42</v>
      </c>
      <c r="R121" s="11"/>
      <c r="S121" s="6">
        <v>5</v>
      </c>
      <c r="T121" s="6" t="s">
        <v>27</v>
      </c>
      <c r="U121" s="6"/>
      <c r="V121" s="6"/>
      <c r="W121" s="7" t="s">
        <v>2371</v>
      </c>
    </row>
    <row r="122" spans="1:23" ht="32" x14ac:dyDescent="0.2">
      <c r="A122" s="2" t="s">
        <v>1432</v>
      </c>
      <c r="B122" s="25">
        <v>45561</v>
      </c>
      <c r="C122" s="3">
        <v>723</v>
      </c>
      <c r="D122" s="3" t="s">
        <v>581</v>
      </c>
      <c r="E122" s="3" t="s">
        <v>23</v>
      </c>
      <c r="F122" s="3" t="s">
        <v>99</v>
      </c>
      <c r="G122" s="3" t="s">
        <v>35</v>
      </c>
      <c r="H122" s="3" t="s">
        <v>301</v>
      </c>
      <c r="I122" s="3"/>
      <c r="J122" s="4">
        <v>2022</v>
      </c>
      <c r="K122" s="45" t="s">
        <v>680</v>
      </c>
      <c r="L122" s="13" t="s">
        <v>877</v>
      </c>
      <c r="M122" s="10" t="s">
        <v>66</v>
      </c>
      <c r="N122" s="10" t="s">
        <v>32</v>
      </c>
      <c r="O122" s="10" t="s">
        <v>1433</v>
      </c>
      <c r="P122" s="10"/>
      <c r="Q122" s="10"/>
      <c r="R122" s="10"/>
      <c r="S122" s="3">
        <v>9</v>
      </c>
      <c r="T122" s="3" t="s">
        <v>27</v>
      </c>
      <c r="U122" s="3"/>
      <c r="V122" s="3"/>
      <c r="W122" s="4"/>
    </row>
    <row r="123" spans="1:23" ht="48" x14ac:dyDescent="0.2">
      <c r="A123" s="5" t="s">
        <v>2307</v>
      </c>
      <c r="B123" s="27">
        <v>45554</v>
      </c>
      <c r="C123" s="6">
        <v>50</v>
      </c>
      <c r="D123" s="6" t="s">
        <v>363</v>
      </c>
      <c r="E123" s="6" t="s">
        <v>23</v>
      </c>
      <c r="F123" s="6" t="s">
        <v>767</v>
      </c>
      <c r="G123" s="6" t="s">
        <v>35</v>
      </c>
      <c r="H123" s="6" t="s">
        <v>31</v>
      </c>
      <c r="I123" s="6" t="s">
        <v>2308</v>
      </c>
      <c r="J123" s="7"/>
      <c r="K123" s="45" t="s">
        <v>836</v>
      </c>
      <c r="L123" s="16" t="s">
        <v>2309</v>
      </c>
      <c r="M123" s="11" t="s">
        <v>2310</v>
      </c>
      <c r="N123" s="11" t="s">
        <v>25</v>
      </c>
      <c r="O123" s="11"/>
      <c r="P123" s="11"/>
      <c r="Q123" s="11" t="s">
        <v>44</v>
      </c>
      <c r="R123" s="11"/>
      <c r="S123" s="6"/>
      <c r="T123" s="6" t="s">
        <v>27</v>
      </c>
      <c r="U123" s="6"/>
      <c r="V123" s="6"/>
      <c r="W123" s="7"/>
    </row>
    <row r="124" spans="1:23" ht="32" x14ac:dyDescent="0.2">
      <c r="A124" s="5" t="s">
        <v>2356</v>
      </c>
      <c r="B124" s="27">
        <v>45553</v>
      </c>
      <c r="C124" s="6">
        <v>412</v>
      </c>
      <c r="D124" s="6" t="s">
        <v>473</v>
      </c>
      <c r="E124" s="6" t="s">
        <v>23</v>
      </c>
      <c r="F124" s="6" t="s">
        <v>767</v>
      </c>
      <c r="G124" s="6" t="s">
        <v>35</v>
      </c>
      <c r="H124" s="6" t="s">
        <v>141</v>
      </c>
      <c r="I124" s="6" t="s">
        <v>2357</v>
      </c>
      <c r="J124" s="7"/>
      <c r="K124" s="45" t="s">
        <v>330</v>
      </c>
      <c r="L124" s="16" t="s">
        <v>2358</v>
      </c>
      <c r="M124" s="11" t="s">
        <v>249</v>
      </c>
      <c r="N124" s="11" t="s">
        <v>25</v>
      </c>
      <c r="O124" s="11"/>
      <c r="P124" s="11"/>
      <c r="Q124" s="11" t="s">
        <v>38</v>
      </c>
      <c r="R124" s="11"/>
      <c r="S124" s="6">
        <v>7</v>
      </c>
      <c r="T124" s="6" t="s">
        <v>27</v>
      </c>
      <c r="U124" s="6"/>
      <c r="V124" s="6"/>
      <c r="W124" s="7"/>
    </row>
    <row r="125" spans="1:23" ht="16" x14ac:dyDescent="0.2">
      <c r="A125" s="2" t="s">
        <v>1398</v>
      </c>
      <c r="B125" s="25">
        <v>45542</v>
      </c>
      <c r="C125" s="3">
        <v>15</v>
      </c>
      <c r="D125" s="3" t="s">
        <v>142</v>
      </c>
      <c r="E125" s="3" t="s">
        <v>23</v>
      </c>
      <c r="F125" s="3" t="s">
        <v>99</v>
      </c>
      <c r="G125" s="3" t="s">
        <v>35</v>
      </c>
      <c r="H125" s="3" t="s">
        <v>301</v>
      </c>
      <c r="I125" s="3">
        <v>1592</v>
      </c>
      <c r="J125" s="4"/>
      <c r="K125" s="45" t="s">
        <v>999</v>
      </c>
      <c r="L125" s="13" t="s">
        <v>357</v>
      </c>
      <c r="M125" s="10" t="s">
        <v>1325</v>
      </c>
      <c r="N125" s="10" t="s">
        <v>37</v>
      </c>
      <c r="O125" s="10"/>
      <c r="P125" s="10" t="s">
        <v>641</v>
      </c>
      <c r="Q125" s="10"/>
      <c r="R125" s="10"/>
      <c r="S125" s="3"/>
      <c r="T125" s="3"/>
      <c r="U125" s="3"/>
      <c r="V125" s="3"/>
      <c r="W125" s="4"/>
    </row>
    <row r="126" spans="1:23" ht="32" x14ac:dyDescent="0.2">
      <c r="A126" s="2" t="s">
        <v>2359</v>
      </c>
      <c r="B126" s="25">
        <v>45539</v>
      </c>
      <c r="C126" s="3">
        <v>412</v>
      </c>
      <c r="D126" s="3" t="s">
        <v>473</v>
      </c>
      <c r="E126" s="3" t="s">
        <v>23</v>
      </c>
      <c r="F126" s="3" t="s">
        <v>767</v>
      </c>
      <c r="G126" s="3" t="s">
        <v>35</v>
      </c>
      <c r="H126" s="3" t="s">
        <v>858</v>
      </c>
      <c r="I126" s="3" t="s">
        <v>2360</v>
      </c>
      <c r="J126" s="4"/>
      <c r="K126" s="45" t="s">
        <v>394</v>
      </c>
      <c r="L126" s="13" t="s">
        <v>2156</v>
      </c>
      <c r="M126" s="10" t="s">
        <v>188</v>
      </c>
      <c r="N126" s="10" t="s">
        <v>32</v>
      </c>
      <c r="O126" s="10" t="s">
        <v>2361</v>
      </c>
      <c r="P126" s="10"/>
      <c r="Q126" s="10"/>
      <c r="R126" s="10"/>
      <c r="S126" s="3">
        <v>8</v>
      </c>
      <c r="T126" s="3" t="s">
        <v>27</v>
      </c>
      <c r="U126" s="3"/>
      <c r="V126" s="3"/>
      <c r="W126" s="4"/>
    </row>
    <row r="127" spans="1:23" ht="112" x14ac:dyDescent="0.2">
      <c r="A127" s="2" t="s">
        <v>2431</v>
      </c>
      <c r="B127" s="25">
        <v>45539</v>
      </c>
      <c r="C127" s="3">
        <v>557</v>
      </c>
      <c r="D127" s="3" t="s">
        <v>484</v>
      </c>
      <c r="E127" s="3" t="s">
        <v>23</v>
      </c>
      <c r="F127" s="3" t="s">
        <v>767</v>
      </c>
      <c r="G127" s="3" t="s">
        <v>35</v>
      </c>
      <c r="H127" s="3" t="s">
        <v>43</v>
      </c>
      <c r="I127" s="3" t="s">
        <v>2432</v>
      </c>
      <c r="J127" s="4">
        <v>2003</v>
      </c>
      <c r="K127" s="45" t="s">
        <v>680</v>
      </c>
      <c r="L127" s="13"/>
      <c r="M127" s="10" t="s">
        <v>2433</v>
      </c>
      <c r="N127" s="10" t="s">
        <v>32</v>
      </c>
      <c r="O127" s="10" t="s">
        <v>164</v>
      </c>
      <c r="P127" s="10"/>
      <c r="Q127" s="10"/>
      <c r="R127" s="10"/>
      <c r="S127" s="3">
        <v>7</v>
      </c>
      <c r="T127" s="3" t="s">
        <v>32</v>
      </c>
      <c r="U127" s="3" t="s">
        <v>158</v>
      </c>
      <c r="V127" s="3"/>
      <c r="W127" s="4"/>
    </row>
    <row r="128" spans="1:23" ht="32" x14ac:dyDescent="0.2">
      <c r="A128" s="2" t="s">
        <v>2440</v>
      </c>
      <c r="B128" s="25">
        <v>45536</v>
      </c>
      <c r="C128" s="3">
        <v>411</v>
      </c>
      <c r="D128" s="3" t="s">
        <v>541</v>
      </c>
      <c r="E128" s="3" t="s">
        <v>23</v>
      </c>
      <c r="F128" s="3" t="s">
        <v>767</v>
      </c>
      <c r="G128" s="3" t="s">
        <v>35</v>
      </c>
      <c r="H128" s="3" t="s">
        <v>43</v>
      </c>
      <c r="I128" s="3" t="s">
        <v>2441</v>
      </c>
      <c r="J128" s="4">
        <v>2004</v>
      </c>
      <c r="K128" s="45" t="s">
        <v>999</v>
      </c>
      <c r="L128" s="13" t="s">
        <v>2442</v>
      </c>
      <c r="M128" s="10" t="s">
        <v>2443</v>
      </c>
      <c r="N128" s="10" t="s">
        <v>25</v>
      </c>
      <c r="O128" s="10"/>
      <c r="P128" s="10"/>
      <c r="Q128" s="10"/>
      <c r="R128" s="10"/>
      <c r="S128" s="3">
        <v>10</v>
      </c>
      <c r="T128" s="3" t="s">
        <v>32</v>
      </c>
      <c r="U128" s="3"/>
      <c r="V128" s="3" t="s">
        <v>105</v>
      </c>
      <c r="W128" s="4"/>
    </row>
    <row r="129" spans="1:23" ht="32" x14ac:dyDescent="0.2">
      <c r="A129" s="5" t="s">
        <v>1750</v>
      </c>
      <c r="B129" s="27">
        <v>45535</v>
      </c>
      <c r="C129" s="6">
        <v>688</v>
      </c>
      <c r="D129" s="6" t="s">
        <v>372</v>
      </c>
      <c r="E129" s="6" t="s">
        <v>23</v>
      </c>
      <c r="F129" s="6" t="s">
        <v>99</v>
      </c>
      <c r="G129" s="6" t="s">
        <v>35</v>
      </c>
      <c r="H129" s="6" t="s">
        <v>406</v>
      </c>
      <c r="I129" s="6"/>
      <c r="J129" s="6">
        <v>2014</v>
      </c>
      <c r="K129" s="42" t="s">
        <v>60</v>
      </c>
      <c r="L129" s="11" t="s">
        <v>1751</v>
      </c>
      <c r="M129" s="11" t="s">
        <v>243</v>
      </c>
      <c r="N129" s="11" t="s">
        <v>32</v>
      </c>
      <c r="O129" s="11" t="s">
        <v>120</v>
      </c>
      <c r="P129" s="11"/>
      <c r="Q129" s="11"/>
      <c r="R129" s="11"/>
      <c r="S129" s="6"/>
      <c r="T129" s="6"/>
      <c r="U129" s="6"/>
      <c r="V129" s="6"/>
      <c r="W129" s="7"/>
    </row>
    <row r="130" spans="1:23" ht="32" x14ac:dyDescent="0.2">
      <c r="A130" s="2" t="s">
        <v>2289</v>
      </c>
      <c r="B130" s="25">
        <v>45535</v>
      </c>
      <c r="C130" s="3">
        <v>398</v>
      </c>
      <c r="D130" s="3" t="s">
        <v>28</v>
      </c>
      <c r="E130" s="3" t="s">
        <v>29</v>
      </c>
      <c r="F130" s="3" t="s">
        <v>767</v>
      </c>
      <c r="G130" s="3" t="s">
        <v>35</v>
      </c>
      <c r="H130" s="3" t="s">
        <v>254</v>
      </c>
      <c r="I130" s="3" t="s">
        <v>2290</v>
      </c>
      <c r="J130" s="4"/>
      <c r="K130" s="45" t="s">
        <v>836</v>
      </c>
      <c r="L130" s="13" t="s">
        <v>2291</v>
      </c>
      <c r="M130" s="10" t="s">
        <v>786</v>
      </c>
      <c r="N130" s="10" t="s">
        <v>25</v>
      </c>
      <c r="O130" s="10"/>
      <c r="P130" s="10"/>
      <c r="Q130" s="10" t="s">
        <v>38</v>
      </c>
      <c r="R130" s="10"/>
      <c r="S130" s="3">
        <v>6</v>
      </c>
      <c r="T130" s="3" t="s">
        <v>32</v>
      </c>
      <c r="U130" s="3"/>
      <c r="V130" s="3"/>
      <c r="W130" s="4"/>
    </row>
    <row r="131" spans="1:23" ht="32" x14ac:dyDescent="0.2">
      <c r="A131" s="5" t="s">
        <v>2397</v>
      </c>
      <c r="B131" s="27">
        <v>45535</v>
      </c>
      <c r="C131" s="6">
        <v>40</v>
      </c>
      <c r="D131" s="6" t="s">
        <v>201</v>
      </c>
      <c r="E131" s="6" t="s">
        <v>23</v>
      </c>
      <c r="F131" s="6" t="s">
        <v>99</v>
      </c>
      <c r="G131" s="6" t="s">
        <v>35</v>
      </c>
      <c r="H131" s="6" t="s">
        <v>635</v>
      </c>
      <c r="I131" s="6"/>
      <c r="J131" s="6">
        <v>2022</v>
      </c>
      <c r="K131" s="43"/>
      <c r="L131" s="11" t="s">
        <v>2398</v>
      </c>
      <c r="M131" s="11" t="s">
        <v>136</v>
      </c>
      <c r="N131" s="11" t="s">
        <v>37</v>
      </c>
      <c r="O131" s="11"/>
      <c r="P131" s="11" t="s">
        <v>2399</v>
      </c>
      <c r="Q131" s="11"/>
      <c r="R131" s="11"/>
      <c r="S131" s="6"/>
      <c r="T131" s="6" t="s">
        <v>27</v>
      </c>
      <c r="U131" s="6"/>
      <c r="V131" s="6"/>
      <c r="W131" s="7"/>
    </row>
    <row r="132" spans="1:23" ht="16" x14ac:dyDescent="0.2">
      <c r="A132" s="5" t="s">
        <v>2239</v>
      </c>
      <c r="B132" s="27">
        <v>45528</v>
      </c>
      <c r="C132" s="6">
        <v>249</v>
      </c>
      <c r="D132" s="6" t="s">
        <v>737</v>
      </c>
      <c r="E132" s="6" t="s">
        <v>68</v>
      </c>
      <c r="F132" s="6" t="s">
        <v>99</v>
      </c>
      <c r="G132" s="6" t="s">
        <v>35</v>
      </c>
      <c r="H132" s="6" t="s">
        <v>31</v>
      </c>
      <c r="I132" s="6"/>
      <c r="J132" s="6">
        <v>1960</v>
      </c>
      <c r="K132" s="23"/>
      <c r="L132" s="11" t="s">
        <v>27</v>
      </c>
      <c r="M132" s="11" t="s">
        <v>1252</v>
      </c>
      <c r="N132" s="11" t="s">
        <v>25</v>
      </c>
      <c r="O132" s="11"/>
      <c r="P132" s="11"/>
      <c r="Q132" s="11" t="s">
        <v>26</v>
      </c>
      <c r="R132" s="11"/>
      <c r="S132" s="6"/>
      <c r="T132" s="6"/>
      <c r="U132" s="6"/>
      <c r="V132" s="6"/>
      <c r="W132" s="7"/>
    </row>
    <row r="133" spans="1:23" ht="16" x14ac:dyDescent="0.2">
      <c r="A133" s="2" t="s">
        <v>2375</v>
      </c>
      <c r="B133" s="25">
        <v>45524</v>
      </c>
      <c r="C133" s="3">
        <v>653</v>
      </c>
      <c r="D133" s="3" t="s">
        <v>108</v>
      </c>
      <c r="E133" s="3" t="s">
        <v>23</v>
      </c>
      <c r="F133" s="3" t="s">
        <v>767</v>
      </c>
      <c r="G133" s="3" t="s">
        <v>35</v>
      </c>
      <c r="H133" s="3" t="s">
        <v>43</v>
      </c>
      <c r="I133" s="3" t="s">
        <v>2376</v>
      </c>
      <c r="J133" s="3">
        <v>2021</v>
      </c>
      <c r="K133" s="23"/>
      <c r="L133" s="10" t="s">
        <v>2377</v>
      </c>
      <c r="M133" s="10" t="s">
        <v>2378</v>
      </c>
      <c r="N133" s="10" t="s">
        <v>32</v>
      </c>
      <c r="O133" s="10" t="s">
        <v>2379</v>
      </c>
      <c r="P133" s="10"/>
      <c r="Q133" s="10"/>
      <c r="R133" s="10"/>
      <c r="S133" s="3">
        <v>9</v>
      </c>
      <c r="T133" s="3" t="s">
        <v>27</v>
      </c>
      <c r="U133" s="3"/>
      <c r="V133" s="3"/>
      <c r="W133" s="4"/>
    </row>
    <row r="134" spans="1:23" ht="32" x14ac:dyDescent="0.2">
      <c r="A134" s="2" t="s">
        <v>1402</v>
      </c>
      <c r="B134" s="25">
        <v>45514</v>
      </c>
      <c r="C134" s="3">
        <v>401</v>
      </c>
      <c r="D134" s="3" t="s">
        <v>661</v>
      </c>
      <c r="E134" s="3" t="s">
        <v>68</v>
      </c>
      <c r="F134" s="3" t="s">
        <v>99</v>
      </c>
      <c r="G134" s="3" t="s">
        <v>35</v>
      </c>
      <c r="H134" s="3" t="s">
        <v>301</v>
      </c>
      <c r="I134" s="3" t="s">
        <v>533</v>
      </c>
      <c r="J134" s="3">
        <v>2020</v>
      </c>
      <c r="K134" s="23"/>
      <c r="L134" s="10"/>
      <c r="M134" s="10" t="s">
        <v>1403</v>
      </c>
      <c r="N134" s="10" t="s">
        <v>25</v>
      </c>
      <c r="O134" s="10"/>
      <c r="P134" s="10"/>
      <c r="Q134" s="10" t="s">
        <v>70</v>
      </c>
      <c r="R134" s="10"/>
      <c r="S134" s="3">
        <v>5</v>
      </c>
      <c r="T134" s="3" t="s">
        <v>27</v>
      </c>
      <c r="U134" s="3"/>
      <c r="V134" s="3"/>
      <c r="W134" s="4"/>
    </row>
    <row r="135" spans="1:23" ht="32" x14ac:dyDescent="0.2">
      <c r="A135" s="5" t="s">
        <v>2444</v>
      </c>
      <c r="B135" s="27">
        <v>45514</v>
      </c>
      <c r="C135" s="6">
        <v>621</v>
      </c>
      <c r="D135" s="6" t="s">
        <v>171</v>
      </c>
      <c r="E135" s="6" t="s">
        <v>29</v>
      </c>
      <c r="F135" s="6" t="s">
        <v>767</v>
      </c>
      <c r="G135" s="6" t="s">
        <v>35</v>
      </c>
      <c r="H135" s="6" t="s">
        <v>254</v>
      </c>
      <c r="I135" s="6"/>
      <c r="J135" s="6"/>
      <c r="K135" s="23"/>
      <c r="L135" s="11" t="s">
        <v>433</v>
      </c>
      <c r="M135" s="11" t="s">
        <v>122</v>
      </c>
      <c r="N135" s="11" t="s">
        <v>32</v>
      </c>
      <c r="O135" s="11" t="s">
        <v>2445</v>
      </c>
      <c r="P135" s="11"/>
      <c r="Q135" s="11"/>
      <c r="R135" s="11"/>
      <c r="S135" s="6"/>
      <c r="T135" s="6"/>
      <c r="U135" s="6"/>
      <c r="V135" s="6"/>
      <c r="W135" s="7"/>
    </row>
    <row r="136" spans="1:23" ht="16" x14ac:dyDescent="0.2">
      <c r="A136" s="5" t="s">
        <v>2437</v>
      </c>
      <c r="B136" s="27">
        <v>45502</v>
      </c>
      <c r="C136" s="6">
        <v>692</v>
      </c>
      <c r="D136" s="6" t="s">
        <v>481</v>
      </c>
      <c r="E136" s="6" t="s">
        <v>23</v>
      </c>
      <c r="F136" s="6" t="s">
        <v>99</v>
      </c>
      <c r="G136" s="6" t="s">
        <v>35</v>
      </c>
      <c r="H136" s="6" t="s">
        <v>31</v>
      </c>
      <c r="I136" s="6" t="s">
        <v>176</v>
      </c>
      <c r="J136" s="6">
        <v>2005</v>
      </c>
      <c r="K136" s="23"/>
      <c r="L136" s="11" t="s">
        <v>2438</v>
      </c>
      <c r="M136" s="11" t="s">
        <v>90</v>
      </c>
      <c r="N136" s="11" t="s">
        <v>32</v>
      </c>
      <c r="O136" s="11" t="s">
        <v>2439</v>
      </c>
      <c r="P136" s="11"/>
      <c r="Q136" s="11"/>
      <c r="R136" s="11"/>
      <c r="S136" s="6">
        <v>6</v>
      </c>
      <c r="T136" s="6" t="s">
        <v>27</v>
      </c>
      <c r="U136" s="6"/>
      <c r="V136" s="6"/>
      <c r="W136" s="7"/>
    </row>
    <row r="137" spans="1:23" ht="32" x14ac:dyDescent="0.2">
      <c r="A137" s="2" t="s">
        <v>2476</v>
      </c>
      <c r="B137" s="25">
        <v>45499</v>
      </c>
      <c r="C137" s="3">
        <v>56</v>
      </c>
      <c r="D137" s="3" t="s">
        <v>206</v>
      </c>
      <c r="E137" s="3" t="s">
        <v>23</v>
      </c>
      <c r="F137" s="3" t="s">
        <v>99</v>
      </c>
      <c r="G137" s="3" t="s">
        <v>35</v>
      </c>
      <c r="H137" s="3" t="s">
        <v>1883</v>
      </c>
      <c r="I137" s="3" t="s">
        <v>2477</v>
      </c>
      <c r="J137" s="3">
        <v>2019</v>
      </c>
      <c r="K137" s="23"/>
      <c r="L137" s="10"/>
      <c r="M137" s="10" t="s">
        <v>2117</v>
      </c>
      <c r="N137" s="10" t="s">
        <v>25</v>
      </c>
      <c r="O137" s="10"/>
      <c r="P137" s="10"/>
      <c r="Q137" s="10"/>
      <c r="R137" s="10"/>
      <c r="S137" s="3"/>
      <c r="T137" s="3"/>
      <c r="U137" s="3"/>
      <c r="V137" s="3"/>
      <c r="W137" s="4"/>
    </row>
    <row r="138" spans="1:23" ht="16" x14ac:dyDescent="0.2">
      <c r="A138" s="2" t="s">
        <v>2501</v>
      </c>
      <c r="B138" s="25">
        <v>45493</v>
      </c>
      <c r="C138" s="3">
        <v>765</v>
      </c>
      <c r="D138" s="3" t="s">
        <v>1516</v>
      </c>
      <c r="E138" s="3" t="s">
        <v>78</v>
      </c>
      <c r="F138" s="3" t="s">
        <v>99</v>
      </c>
      <c r="G138" s="3" t="s">
        <v>35</v>
      </c>
      <c r="H138" s="3" t="s">
        <v>403</v>
      </c>
      <c r="I138" s="3"/>
      <c r="J138" s="3"/>
      <c r="K138" s="23"/>
      <c r="L138" s="10"/>
      <c r="M138" s="10"/>
      <c r="N138" s="10" t="s">
        <v>32</v>
      </c>
      <c r="O138" s="10"/>
      <c r="P138" s="10"/>
      <c r="Q138" s="10"/>
      <c r="R138" s="10"/>
      <c r="S138" s="3"/>
      <c r="T138" s="3"/>
      <c r="U138" s="3"/>
      <c r="V138" s="3"/>
      <c r="W138" s="4"/>
    </row>
    <row r="139" spans="1:23" ht="16" x14ac:dyDescent="0.2">
      <c r="A139" s="5" t="s">
        <v>2554</v>
      </c>
      <c r="B139" s="27">
        <v>45458</v>
      </c>
      <c r="C139" s="6">
        <v>544</v>
      </c>
      <c r="D139" s="6" t="s">
        <v>191</v>
      </c>
      <c r="E139" s="6" t="s">
        <v>23</v>
      </c>
      <c r="F139" s="6" t="s">
        <v>99</v>
      </c>
      <c r="G139" s="6" t="s">
        <v>35</v>
      </c>
      <c r="H139" s="6" t="s">
        <v>43</v>
      </c>
      <c r="I139" s="6" t="s">
        <v>2555</v>
      </c>
      <c r="J139" s="6">
        <v>2023</v>
      </c>
      <c r="K139" s="23"/>
      <c r="L139" s="11" t="s">
        <v>284</v>
      </c>
      <c r="M139" s="11" t="s">
        <v>2556</v>
      </c>
      <c r="N139" s="11" t="s">
        <v>25</v>
      </c>
      <c r="O139" s="11"/>
      <c r="P139" s="11"/>
      <c r="Q139" s="11" t="s">
        <v>42</v>
      </c>
      <c r="R139" s="11"/>
      <c r="S139" s="6"/>
      <c r="T139" s="6" t="s">
        <v>27</v>
      </c>
      <c r="U139" s="6"/>
      <c r="V139" s="6"/>
      <c r="W139" s="7"/>
    </row>
    <row r="140" spans="1:23" ht="32" x14ac:dyDescent="0.2">
      <c r="A140" s="2" t="s">
        <v>2581</v>
      </c>
      <c r="B140" s="25">
        <v>45451</v>
      </c>
      <c r="C140" s="3">
        <v>685</v>
      </c>
      <c r="D140" s="3" t="s">
        <v>263</v>
      </c>
      <c r="E140" s="3" t="s">
        <v>29</v>
      </c>
      <c r="F140" s="3" t="s">
        <v>99</v>
      </c>
      <c r="G140" s="3" t="s">
        <v>35</v>
      </c>
      <c r="H140" s="3" t="s">
        <v>275</v>
      </c>
      <c r="I140" s="3"/>
      <c r="J140" s="3">
        <v>2020</v>
      </c>
      <c r="K140" s="23"/>
      <c r="L140" s="10" t="s">
        <v>2582</v>
      </c>
      <c r="M140" s="10" t="s">
        <v>2583</v>
      </c>
      <c r="N140" s="10" t="s">
        <v>32</v>
      </c>
      <c r="O140" s="10" t="s">
        <v>2584</v>
      </c>
      <c r="P140" s="10"/>
      <c r="Q140" s="10"/>
      <c r="R140" s="10"/>
      <c r="S140" s="3"/>
      <c r="T140" s="3" t="s">
        <v>27</v>
      </c>
      <c r="U140" s="3"/>
      <c r="V140" s="3"/>
      <c r="W140" s="4"/>
    </row>
    <row r="141" spans="1:23" ht="32" x14ac:dyDescent="0.2">
      <c r="A141" s="5" t="s">
        <v>2571</v>
      </c>
      <c r="B141" s="27">
        <v>45437</v>
      </c>
      <c r="C141" s="6">
        <v>621</v>
      </c>
      <c r="D141" s="6" t="s">
        <v>171</v>
      </c>
      <c r="E141" s="6" t="s">
        <v>29</v>
      </c>
      <c r="F141" s="6" t="s">
        <v>767</v>
      </c>
      <c r="G141" s="6" t="s">
        <v>35</v>
      </c>
      <c r="H141" s="6" t="s">
        <v>275</v>
      </c>
      <c r="I141" s="6"/>
      <c r="J141" s="6"/>
      <c r="K141" s="23"/>
      <c r="L141" s="11"/>
      <c r="M141" s="11" t="s">
        <v>122</v>
      </c>
      <c r="N141" s="11" t="s">
        <v>32</v>
      </c>
      <c r="O141" s="11" t="s">
        <v>2572</v>
      </c>
      <c r="P141" s="11"/>
      <c r="Q141" s="11"/>
      <c r="R141" s="11"/>
      <c r="S141" s="6"/>
      <c r="T141" s="6"/>
      <c r="U141" s="6"/>
      <c r="V141" s="6"/>
      <c r="W141" s="7"/>
    </row>
    <row r="142" spans="1:23" ht="32" x14ac:dyDescent="0.2">
      <c r="A142" s="2" t="s">
        <v>2219</v>
      </c>
      <c r="B142" s="25">
        <v>45415</v>
      </c>
      <c r="C142" s="3">
        <v>745</v>
      </c>
      <c r="D142" s="3" t="s">
        <v>1504</v>
      </c>
      <c r="E142" s="3" t="s">
        <v>29</v>
      </c>
      <c r="F142" s="3" t="s">
        <v>767</v>
      </c>
      <c r="G142" s="3" t="s">
        <v>35</v>
      </c>
      <c r="H142" s="3" t="s">
        <v>141</v>
      </c>
      <c r="I142" s="3" t="s">
        <v>2220</v>
      </c>
      <c r="J142" s="3">
        <v>2021</v>
      </c>
      <c r="K142" s="23"/>
      <c r="L142" s="10" t="s">
        <v>2221</v>
      </c>
      <c r="M142" s="10" t="s">
        <v>2155</v>
      </c>
      <c r="N142" s="10" t="s">
        <v>32</v>
      </c>
      <c r="O142" s="10" t="s">
        <v>2222</v>
      </c>
      <c r="P142" s="10"/>
      <c r="Q142" s="10"/>
      <c r="R142" s="10"/>
      <c r="S142" s="3">
        <v>8</v>
      </c>
      <c r="T142" s="3" t="s">
        <v>27</v>
      </c>
      <c r="U142" s="3"/>
      <c r="V142" s="3"/>
      <c r="W142" s="4"/>
    </row>
    <row r="143" spans="1:23" ht="48" x14ac:dyDescent="0.2">
      <c r="A143" s="2" t="s">
        <v>2446</v>
      </c>
      <c r="B143" s="25">
        <v>45414</v>
      </c>
      <c r="C143" s="3">
        <v>708</v>
      </c>
      <c r="D143" s="3" t="s">
        <v>826</v>
      </c>
      <c r="E143" s="3" t="s">
        <v>29</v>
      </c>
      <c r="F143" s="3" t="s">
        <v>767</v>
      </c>
      <c r="G143" s="3" t="s">
        <v>35</v>
      </c>
      <c r="H143" s="3" t="s">
        <v>43</v>
      </c>
      <c r="I143" s="3" t="s">
        <v>2447</v>
      </c>
      <c r="J143" s="3"/>
      <c r="K143" s="23"/>
      <c r="L143" s="10" t="s">
        <v>2448</v>
      </c>
      <c r="M143" s="10" t="s">
        <v>827</v>
      </c>
      <c r="N143" s="10" t="s">
        <v>32</v>
      </c>
      <c r="O143" s="10" t="s">
        <v>2449</v>
      </c>
      <c r="P143" s="10"/>
      <c r="Q143" s="10"/>
      <c r="R143" s="10"/>
      <c r="S143" s="3">
        <v>10</v>
      </c>
      <c r="T143" s="3" t="s">
        <v>27</v>
      </c>
      <c r="U143" s="3"/>
      <c r="V143" s="3"/>
      <c r="W143" s="4"/>
    </row>
    <row r="144" spans="1:23" ht="32" x14ac:dyDescent="0.2">
      <c r="A144" s="5" t="s">
        <v>2500</v>
      </c>
      <c r="B144" s="27">
        <v>45414</v>
      </c>
      <c r="C144" s="6">
        <v>764</v>
      </c>
      <c r="D144" s="6" t="s">
        <v>2236</v>
      </c>
      <c r="E144" s="6" t="s">
        <v>23</v>
      </c>
      <c r="F144" s="6" t="s">
        <v>767</v>
      </c>
      <c r="G144" s="6" t="s">
        <v>35</v>
      </c>
      <c r="H144" s="6" t="s">
        <v>43</v>
      </c>
      <c r="I144" s="6"/>
      <c r="J144" s="6"/>
      <c r="K144" s="23"/>
      <c r="L144" s="11" t="s">
        <v>507</v>
      </c>
      <c r="M144" s="11" t="s">
        <v>112</v>
      </c>
      <c r="N144" s="11" t="s">
        <v>32</v>
      </c>
      <c r="O144" s="11" t="s">
        <v>333</v>
      </c>
      <c r="P144" s="11"/>
      <c r="Q144" s="11"/>
      <c r="R144" s="11"/>
      <c r="S144" s="6">
        <v>4</v>
      </c>
      <c r="T144" s="6" t="s">
        <v>27</v>
      </c>
      <c r="U144" s="6"/>
      <c r="V144" s="6"/>
      <c r="W144" s="7"/>
    </row>
    <row r="145" spans="1:23" ht="32" x14ac:dyDescent="0.2">
      <c r="A145" s="2" t="s">
        <v>2656</v>
      </c>
      <c r="B145" s="25">
        <v>45414</v>
      </c>
      <c r="C145" s="3">
        <v>755</v>
      </c>
      <c r="D145" s="3" t="s">
        <v>332</v>
      </c>
      <c r="E145" s="3" t="s">
        <v>23</v>
      </c>
      <c r="F145" s="3" t="s">
        <v>767</v>
      </c>
      <c r="G145" s="3" t="s">
        <v>35</v>
      </c>
      <c r="H145" s="3" t="s">
        <v>141</v>
      </c>
      <c r="I145" s="3"/>
      <c r="J145" s="3"/>
      <c r="K145" s="23"/>
      <c r="L145" s="10" t="s">
        <v>2657</v>
      </c>
      <c r="M145" s="10" t="s">
        <v>886</v>
      </c>
      <c r="N145" s="10" t="s">
        <v>32</v>
      </c>
      <c r="O145" s="10" t="s">
        <v>2658</v>
      </c>
      <c r="P145" s="10"/>
      <c r="Q145" s="10"/>
      <c r="R145" s="10"/>
      <c r="S145" s="3">
        <v>7</v>
      </c>
      <c r="T145" s="3" t="s">
        <v>32</v>
      </c>
      <c r="U145" s="3" t="s">
        <v>741</v>
      </c>
      <c r="V145" s="3"/>
      <c r="W145" s="4"/>
    </row>
    <row r="146" spans="1:23" ht="16" x14ac:dyDescent="0.2">
      <c r="A146" s="5" t="s">
        <v>2697</v>
      </c>
      <c r="B146" s="27">
        <v>45395</v>
      </c>
      <c r="C146" s="6">
        <v>300</v>
      </c>
      <c r="D146" s="6" t="s">
        <v>599</v>
      </c>
      <c r="E146" s="6" t="s">
        <v>23</v>
      </c>
      <c r="F146" s="6" t="s">
        <v>99</v>
      </c>
      <c r="G146" s="6" t="s">
        <v>35</v>
      </c>
      <c r="H146" s="6" t="s">
        <v>106</v>
      </c>
      <c r="I146" s="6"/>
      <c r="J146" s="6"/>
      <c r="K146" s="24"/>
      <c r="L146" s="11" t="s">
        <v>235</v>
      </c>
      <c r="M146" s="11"/>
      <c r="N146" s="11" t="s">
        <v>37</v>
      </c>
      <c r="O146" s="11"/>
      <c r="P146" s="11" t="s">
        <v>2698</v>
      </c>
      <c r="Q146" s="11"/>
      <c r="R146" s="11"/>
      <c r="S146" s="6"/>
      <c r="T146" s="6" t="s">
        <v>27</v>
      </c>
      <c r="U146" s="6"/>
      <c r="V146" s="6"/>
      <c r="W146" s="7"/>
    </row>
    <row r="147" spans="1:23" ht="16" x14ac:dyDescent="0.2">
      <c r="A147" s="5" t="s">
        <v>1309</v>
      </c>
      <c r="B147" s="27">
        <v>45381</v>
      </c>
      <c r="C147" s="6">
        <v>314</v>
      </c>
      <c r="D147" s="6" t="s">
        <v>370</v>
      </c>
      <c r="E147" s="6" t="s">
        <v>82</v>
      </c>
      <c r="F147" s="6" t="s">
        <v>99</v>
      </c>
      <c r="G147" s="6" t="s">
        <v>35</v>
      </c>
      <c r="H147" s="6" t="s">
        <v>106</v>
      </c>
      <c r="I147" s="6" t="s">
        <v>1310</v>
      </c>
      <c r="J147" s="7">
        <v>2003</v>
      </c>
      <c r="K147" s="45"/>
      <c r="L147" s="16" t="s">
        <v>1311</v>
      </c>
      <c r="M147" s="11" t="s">
        <v>87</v>
      </c>
      <c r="N147" s="11" t="s">
        <v>25</v>
      </c>
      <c r="O147" s="11"/>
      <c r="P147" s="11"/>
      <c r="Q147" s="11" t="s">
        <v>42</v>
      </c>
      <c r="R147" s="11"/>
      <c r="S147" s="6">
        <v>6</v>
      </c>
      <c r="T147" s="6" t="s">
        <v>27</v>
      </c>
      <c r="U147" s="6"/>
      <c r="V147" s="6"/>
      <c r="W147" s="7"/>
    </row>
    <row r="148" spans="1:23" ht="48" x14ac:dyDescent="0.2">
      <c r="A148" s="2" t="s">
        <v>2570</v>
      </c>
      <c r="B148" s="25">
        <v>45377</v>
      </c>
      <c r="C148" s="3">
        <v>656</v>
      </c>
      <c r="D148" s="3" t="s">
        <v>175</v>
      </c>
      <c r="E148" s="3" t="s">
        <v>23</v>
      </c>
      <c r="F148" s="3" t="s">
        <v>767</v>
      </c>
      <c r="G148" s="3" t="s">
        <v>35</v>
      </c>
      <c r="H148" s="3" t="s">
        <v>31</v>
      </c>
      <c r="I148" s="3" t="s">
        <v>55</v>
      </c>
      <c r="J148" s="3">
        <v>2016</v>
      </c>
      <c r="K148" s="42"/>
      <c r="L148" s="10" t="s">
        <v>1044</v>
      </c>
      <c r="M148" s="10" t="s">
        <v>195</v>
      </c>
      <c r="N148" s="10" t="s">
        <v>32</v>
      </c>
      <c r="O148" s="10"/>
      <c r="P148" s="10"/>
      <c r="Q148" s="10"/>
      <c r="R148" s="10"/>
      <c r="S148" s="3">
        <v>7</v>
      </c>
      <c r="T148" s="3"/>
      <c r="U148" s="3"/>
      <c r="V148" s="3"/>
      <c r="W148" s="4"/>
    </row>
    <row r="149" spans="1:23" ht="16" x14ac:dyDescent="0.2">
      <c r="A149" s="2" t="s">
        <v>1574</v>
      </c>
      <c r="B149" s="25">
        <v>45373</v>
      </c>
      <c r="C149" s="3">
        <v>894</v>
      </c>
      <c r="D149" s="3" t="s">
        <v>1001</v>
      </c>
      <c r="E149" s="3" t="s">
        <v>23</v>
      </c>
      <c r="F149" s="3" t="s">
        <v>99</v>
      </c>
      <c r="G149" s="3" t="s">
        <v>35</v>
      </c>
      <c r="H149" s="3" t="s">
        <v>31</v>
      </c>
      <c r="I149" s="3" t="s">
        <v>176</v>
      </c>
      <c r="J149" s="4">
        <v>2012</v>
      </c>
      <c r="K149" s="45"/>
      <c r="L149" s="13" t="s">
        <v>1575</v>
      </c>
      <c r="M149" s="10" t="s">
        <v>713</v>
      </c>
      <c r="N149" s="10" t="s">
        <v>32</v>
      </c>
      <c r="O149" s="10" t="s">
        <v>151</v>
      </c>
      <c r="P149" s="10"/>
      <c r="Q149" s="10"/>
      <c r="R149" s="10"/>
      <c r="S149" s="3">
        <v>6</v>
      </c>
      <c r="T149" s="3" t="s">
        <v>32</v>
      </c>
      <c r="U149" s="3"/>
      <c r="V149" s="3" t="s">
        <v>46</v>
      </c>
      <c r="W149" s="4"/>
    </row>
    <row r="150" spans="1:23" ht="48" x14ac:dyDescent="0.2">
      <c r="A150" s="5" t="s">
        <v>2752</v>
      </c>
      <c r="B150" s="27">
        <v>45367</v>
      </c>
      <c r="C150" s="6">
        <v>401</v>
      </c>
      <c r="D150" s="6" t="s">
        <v>661</v>
      </c>
      <c r="E150" s="6" t="s">
        <v>68</v>
      </c>
      <c r="F150" s="6" t="s">
        <v>767</v>
      </c>
      <c r="G150" s="6" t="s">
        <v>35</v>
      </c>
      <c r="H150" s="6" t="s">
        <v>141</v>
      </c>
      <c r="I150" s="6"/>
      <c r="J150" s="6"/>
      <c r="K150" s="43"/>
      <c r="L150" s="11" t="s">
        <v>2753</v>
      </c>
      <c r="M150" s="11" t="s">
        <v>2754</v>
      </c>
      <c r="N150" s="11" t="s">
        <v>37</v>
      </c>
      <c r="O150" s="11"/>
      <c r="P150" s="11" t="s">
        <v>2755</v>
      </c>
      <c r="Q150" s="11"/>
      <c r="R150" s="11"/>
      <c r="S150" s="6">
        <v>6</v>
      </c>
      <c r="T150" s="6" t="s">
        <v>27</v>
      </c>
      <c r="U150" s="6"/>
      <c r="V150" s="6"/>
      <c r="W150" s="7"/>
    </row>
    <row r="151" spans="1:23" ht="16" x14ac:dyDescent="0.2">
      <c r="A151" s="5" t="s">
        <v>2458</v>
      </c>
      <c r="B151" s="27">
        <v>45366</v>
      </c>
      <c r="C151" s="6">
        <v>26</v>
      </c>
      <c r="D151" s="6" t="s">
        <v>40</v>
      </c>
      <c r="E151" s="6" t="s">
        <v>23</v>
      </c>
      <c r="F151" s="6" t="s">
        <v>767</v>
      </c>
      <c r="G151" s="6" t="s">
        <v>35</v>
      </c>
      <c r="H151" s="6" t="s">
        <v>43</v>
      </c>
      <c r="I151" s="6">
        <v>1000</v>
      </c>
      <c r="J151" s="6">
        <v>2022</v>
      </c>
      <c r="K151" s="24"/>
      <c r="L151" s="11" t="s">
        <v>589</v>
      </c>
      <c r="M151" s="11" t="s">
        <v>90</v>
      </c>
      <c r="N151" s="11" t="s">
        <v>32</v>
      </c>
      <c r="O151" s="11" t="s">
        <v>2459</v>
      </c>
      <c r="P151" s="11"/>
      <c r="Q151" s="11"/>
      <c r="R151" s="11"/>
      <c r="S151" s="6">
        <v>10</v>
      </c>
      <c r="T151" s="6"/>
      <c r="U151" s="6"/>
      <c r="V151" s="6"/>
      <c r="W151" s="7"/>
    </row>
    <row r="152" spans="1:23" ht="32" x14ac:dyDescent="0.2">
      <c r="A152" s="5" t="s">
        <v>1430</v>
      </c>
      <c r="B152" s="27">
        <v>45360</v>
      </c>
      <c r="C152" s="6">
        <v>360</v>
      </c>
      <c r="D152" s="6" t="s">
        <v>150</v>
      </c>
      <c r="E152" s="6" t="s">
        <v>23</v>
      </c>
      <c r="F152" s="6" t="s">
        <v>99</v>
      </c>
      <c r="G152" s="6" t="s">
        <v>35</v>
      </c>
      <c r="H152" s="6" t="s">
        <v>301</v>
      </c>
      <c r="I152" s="6"/>
      <c r="J152" s="7">
        <v>2016</v>
      </c>
      <c r="K152" s="45"/>
      <c r="L152" s="16"/>
      <c r="M152" s="11" t="s">
        <v>524</v>
      </c>
      <c r="N152" s="11" t="s">
        <v>32</v>
      </c>
      <c r="O152" s="11" t="s">
        <v>1431</v>
      </c>
      <c r="P152" s="14"/>
      <c r="Q152" s="16"/>
      <c r="R152" s="11"/>
      <c r="S152" s="6"/>
      <c r="T152" s="6"/>
      <c r="U152" s="6"/>
      <c r="V152" s="6"/>
      <c r="W152" s="7"/>
    </row>
    <row r="153" spans="1:23" ht="48" x14ac:dyDescent="0.2">
      <c r="A153" s="2" t="s">
        <v>2786</v>
      </c>
      <c r="B153" s="25">
        <v>45360</v>
      </c>
      <c r="C153" s="3">
        <v>685</v>
      </c>
      <c r="D153" s="3" t="s">
        <v>263</v>
      </c>
      <c r="E153" s="3" t="s">
        <v>29</v>
      </c>
      <c r="F153" s="3" t="s">
        <v>99</v>
      </c>
      <c r="G153" s="3" t="s">
        <v>35</v>
      </c>
      <c r="H153" s="3" t="s">
        <v>31</v>
      </c>
      <c r="I153" s="3"/>
      <c r="J153" s="3"/>
      <c r="K153" s="43"/>
      <c r="L153" s="10" t="s">
        <v>2787</v>
      </c>
      <c r="M153" s="10" t="s">
        <v>2585</v>
      </c>
      <c r="N153" s="10" t="s">
        <v>32</v>
      </c>
      <c r="O153" s="10"/>
      <c r="P153" s="10"/>
      <c r="Q153" s="10"/>
      <c r="R153" s="10"/>
      <c r="S153" s="3">
        <v>10</v>
      </c>
      <c r="T153" s="3" t="s">
        <v>27</v>
      </c>
      <c r="U153" s="3"/>
      <c r="V153" s="3"/>
      <c r="W153" s="4"/>
    </row>
    <row r="154" spans="1:23" ht="16" x14ac:dyDescent="0.2">
      <c r="A154" s="2" t="s">
        <v>2771</v>
      </c>
      <c r="B154" s="25">
        <v>45353</v>
      </c>
      <c r="C154" s="3">
        <v>519</v>
      </c>
      <c r="D154" s="3" t="s">
        <v>86</v>
      </c>
      <c r="E154" s="3" t="s">
        <v>68</v>
      </c>
      <c r="F154" s="3" t="s">
        <v>99</v>
      </c>
      <c r="G154" s="3" t="s">
        <v>35</v>
      </c>
      <c r="H154" s="3" t="s">
        <v>141</v>
      </c>
      <c r="I154" s="3"/>
      <c r="J154" s="3"/>
      <c r="K154" s="23"/>
      <c r="L154" s="10" t="s">
        <v>2772</v>
      </c>
      <c r="M154" s="10"/>
      <c r="N154" s="10" t="s">
        <v>32</v>
      </c>
      <c r="O154" s="10" t="s">
        <v>247</v>
      </c>
      <c r="P154" s="10"/>
      <c r="Q154" s="10"/>
      <c r="R154" s="10"/>
      <c r="S154" s="3">
        <v>8</v>
      </c>
      <c r="T154" s="3" t="s">
        <v>27</v>
      </c>
      <c r="U154" s="3"/>
      <c r="V154" s="3"/>
      <c r="W154" s="4"/>
    </row>
    <row r="155" spans="1:23" ht="32" x14ac:dyDescent="0.2">
      <c r="A155" s="2" t="s">
        <v>2814</v>
      </c>
      <c r="B155" s="25">
        <v>45339</v>
      </c>
      <c r="C155" s="3">
        <v>15</v>
      </c>
      <c r="D155" s="3" t="s">
        <v>142</v>
      </c>
      <c r="E155" s="3" t="s">
        <v>23</v>
      </c>
      <c r="F155" s="3" t="s">
        <v>99</v>
      </c>
      <c r="G155" s="3" t="s">
        <v>35</v>
      </c>
      <c r="H155" s="3" t="s">
        <v>58</v>
      </c>
      <c r="I155" s="3" t="s">
        <v>55</v>
      </c>
      <c r="J155" s="3"/>
      <c r="K155" s="23"/>
      <c r="L155" s="10" t="s">
        <v>2815</v>
      </c>
      <c r="M155" s="10" t="s">
        <v>349</v>
      </c>
      <c r="N155" s="10" t="s">
        <v>25</v>
      </c>
      <c r="O155" s="10"/>
      <c r="P155" s="10"/>
      <c r="Q155" s="10" t="s">
        <v>26</v>
      </c>
      <c r="R155" s="10"/>
      <c r="S155" s="3"/>
      <c r="T155" s="3"/>
      <c r="U155" s="3"/>
      <c r="V155" s="3"/>
      <c r="W155" s="4"/>
    </row>
    <row r="156" spans="1:23" ht="16" x14ac:dyDescent="0.2">
      <c r="A156" s="5" t="s">
        <v>2825</v>
      </c>
      <c r="B156" s="27">
        <v>45332</v>
      </c>
      <c r="C156" s="6">
        <v>503</v>
      </c>
      <c r="D156" s="6" t="s">
        <v>438</v>
      </c>
      <c r="E156" s="6" t="s">
        <v>82</v>
      </c>
      <c r="F156" s="6" t="s">
        <v>99</v>
      </c>
      <c r="G156" s="6" t="s">
        <v>35</v>
      </c>
      <c r="H156" s="6" t="s">
        <v>254</v>
      </c>
      <c r="I156" s="6"/>
      <c r="J156" s="6">
        <v>2019</v>
      </c>
      <c r="K156" s="23"/>
      <c r="L156" s="11" t="s">
        <v>2826</v>
      </c>
      <c r="M156" s="11" t="s">
        <v>118</v>
      </c>
      <c r="N156" s="11" t="s">
        <v>32</v>
      </c>
      <c r="O156" s="11" t="s">
        <v>2827</v>
      </c>
      <c r="P156" s="11"/>
      <c r="Q156" s="11"/>
      <c r="R156" s="11"/>
      <c r="S156" s="6">
        <v>3</v>
      </c>
      <c r="T156" s="6" t="s">
        <v>27</v>
      </c>
      <c r="U156" s="6"/>
      <c r="V156" s="6"/>
      <c r="W156" s="7"/>
    </row>
    <row r="157" spans="1:23" ht="32" x14ac:dyDescent="0.2">
      <c r="A157" s="2" t="s">
        <v>2828</v>
      </c>
      <c r="B157" s="25">
        <v>45332</v>
      </c>
      <c r="C157" s="3">
        <v>129</v>
      </c>
      <c r="D157" s="3" t="s">
        <v>207</v>
      </c>
      <c r="E157" s="3" t="s">
        <v>92</v>
      </c>
      <c r="F157" s="3" t="s">
        <v>99</v>
      </c>
      <c r="G157" s="3" t="s">
        <v>79</v>
      </c>
      <c r="H157" s="3" t="s">
        <v>31</v>
      </c>
      <c r="I157" s="3"/>
      <c r="J157" s="3"/>
      <c r="K157" s="23"/>
      <c r="L157" s="10"/>
      <c r="M157" s="10" t="s">
        <v>2829</v>
      </c>
      <c r="N157" s="10" t="s">
        <v>32</v>
      </c>
      <c r="O157" s="12" t="s">
        <v>2830</v>
      </c>
      <c r="P157" s="13"/>
      <c r="Q157" s="10"/>
      <c r="R157" s="10"/>
      <c r="S157" s="3">
        <v>8</v>
      </c>
      <c r="T157" s="3"/>
      <c r="U157" s="3"/>
      <c r="V157" s="3"/>
      <c r="W157" s="4"/>
    </row>
    <row r="158" spans="1:23" ht="16" x14ac:dyDescent="0.2">
      <c r="A158" s="5" t="s">
        <v>2804</v>
      </c>
      <c r="B158" s="27">
        <v>45325</v>
      </c>
      <c r="C158" s="6">
        <v>547</v>
      </c>
      <c r="D158" s="6" t="s">
        <v>940</v>
      </c>
      <c r="E158" s="6" t="s">
        <v>68</v>
      </c>
      <c r="F158" s="6" t="s">
        <v>767</v>
      </c>
      <c r="G158" s="6" t="s">
        <v>35</v>
      </c>
      <c r="H158" s="6" t="s">
        <v>141</v>
      </c>
      <c r="I158" s="6"/>
      <c r="J158" s="6">
        <v>2019</v>
      </c>
      <c r="K158" s="23"/>
      <c r="L158" s="11"/>
      <c r="M158" s="11" t="s">
        <v>673</v>
      </c>
      <c r="N158" s="11" t="s">
        <v>32</v>
      </c>
      <c r="O158" s="11" t="s">
        <v>1159</v>
      </c>
      <c r="P158" s="11"/>
      <c r="Q158" s="11"/>
      <c r="R158" s="11"/>
      <c r="S158" s="6"/>
      <c r="T158" s="6"/>
      <c r="U158" s="6"/>
      <c r="V158" s="6"/>
      <c r="W158" s="7"/>
    </row>
    <row r="159" spans="1:23" ht="32" x14ac:dyDescent="0.2">
      <c r="A159" s="5" t="s">
        <v>2854</v>
      </c>
      <c r="B159" s="27">
        <v>45325</v>
      </c>
      <c r="C159" s="6">
        <v>621</v>
      </c>
      <c r="D159" s="6" t="s">
        <v>171</v>
      </c>
      <c r="E159" s="6" t="s">
        <v>29</v>
      </c>
      <c r="F159" s="6" t="s">
        <v>767</v>
      </c>
      <c r="G159" s="6" t="s">
        <v>35</v>
      </c>
      <c r="H159" s="6" t="s">
        <v>43</v>
      </c>
      <c r="I159" s="6" t="s">
        <v>1858</v>
      </c>
      <c r="J159" s="6"/>
      <c r="K159" s="23"/>
      <c r="L159" s="11" t="s">
        <v>2855</v>
      </c>
      <c r="M159" s="11" t="s">
        <v>2856</v>
      </c>
      <c r="N159" s="11" t="s">
        <v>32</v>
      </c>
      <c r="O159" s="11" t="s">
        <v>2857</v>
      </c>
      <c r="P159" s="11"/>
      <c r="Q159" s="11"/>
      <c r="R159" s="11"/>
      <c r="S159" s="6"/>
      <c r="T159" s="6"/>
      <c r="U159" s="6"/>
      <c r="V159" s="6"/>
      <c r="W159" s="7"/>
    </row>
    <row r="160" spans="1:23" ht="32" x14ac:dyDescent="0.2">
      <c r="A160" s="2" t="s">
        <v>2858</v>
      </c>
      <c r="B160" s="25">
        <v>45325</v>
      </c>
      <c r="C160" s="3">
        <v>621</v>
      </c>
      <c r="D160" s="3" t="s">
        <v>171</v>
      </c>
      <c r="E160" s="3" t="s">
        <v>29</v>
      </c>
      <c r="F160" s="3" t="s">
        <v>767</v>
      </c>
      <c r="G160" s="3" t="s">
        <v>35</v>
      </c>
      <c r="H160" s="3" t="s">
        <v>50</v>
      </c>
      <c r="I160" s="3"/>
      <c r="J160" s="3"/>
      <c r="K160" s="23"/>
      <c r="L160" s="10" t="s">
        <v>961</v>
      </c>
      <c r="M160" s="10" t="s">
        <v>122</v>
      </c>
      <c r="N160" s="10" t="s">
        <v>32</v>
      </c>
      <c r="O160" s="10" t="s">
        <v>2859</v>
      </c>
      <c r="P160" s="10"/>
      <c r="Q160" s="10"/>
      <c r="R160" s="10"/>
      <c r="S160" s="3"/>
      <c r="T160" s="3"/>
      <c r="U160" s="3"/>
      <c r="V160" s="3"/>
      <c r="W160" s="4"/>
    </row>
    <row r="161" spans="1:23" ht="16" x14ac:dyDescent="0.2">
      <c r="A161" s="5" t="s">
        <v>2860</v>
      </c>
      <c r="B161" s="27">
        <v>45325</v>
      </c>
      <c r="C161" s="6">
        <v>7</v>
      </c>
      <c r="D161" s="6" t="s">
        <v>502</v>
      </c>
      <c r="E161" s="6" t="s">
        <v>23</v>
      </c>
      <c r="F161" s="6" t="s">
        <v>99</v>
      </c>
      <c r="G161" s="6" t="s">
        <v>35</v>
      </c>
      <c r="H161" s="6" t="s">
        <v>31</v>
      </c>
      <c r="I161" s="6"/>
      <c r="J161" s="6"/>
      <c r="K161" s="23"/>
      <c r="L161" s="11"/>
      <c r="M161" s="11"/>
      <c r="N161" s="11" t="s">
        <v>25</v>
      </c>
      <c r="O161" s="11"/>
      <c r="P161" s="11"/>
      <c r="Q161" s="11"/>
      <c r="R161" s="11"/>
      <c r="S161" s="6"/>
      <c r="T161" s="6"/>
      <c r="U161" s="6"/>
      <c r="V161" s="6"/>
      <c r="W161" s="7"/>
    </row>
    <row r="162" spans="1:23" ht="16" x14ac:dyDescent="0.2">
      <c r="A162" s="2" t="s">
        <v>2244</v>
      </c>
      <c r="B162" s="25">
        <v>45324</v>
      </c>
      <c r="C162" s="3">
        <v>688</v>
      </c>
      <c r="D162" s="3" t="s">
        <v>372</v>
      </c>
      <c r="E162" s="3" t="s">
        <v>23</v>
      </c>
      <c r="F162" s="3" t="s">
        <v>99</v>
      </c>
      <c r="G162" s="3" t="s">
        <v>35</v>
      </c>
      <c r="H162" s="3" t="s">
        <v>635</v>
      </c>
      <c r="I162" s="3"/>
      <c r="J162" s="3">
        <v>2022</v>
      </c>
      <c r="K162" s="23"/>
      <c r="L162" s="10" t="s">
        <v>1700</v>
      </c>
      <c r="M162" s="10" t="s">
        <v>1028</v>
      </c>
      <c r="N162" s="10" t="s">
        <v>32</v>
      </c>
      <c r="O162" s="10" t="s">
        <v>2245</v>
      </c>
      <c r="P162" s="10"/>
      <c r="Q162" s="10"/>
      <c r="R162" s="10"/>
      <c r="S162" s="3">
        <v>6</v>
      </c>
      <c r="T162" s="3" t="s">
        <v>32</v>
      </c>
      <c r="U162" s="3" t="s">
        <v>2246</v>
      </c>
      <c r="V162" s="3"/>
      <c r="W162" s="4"/>
    </row>
    <row r="163" spans="1:23" ht="16" x14ac:dyDescent="0.2">
      <c r="A163" s="5" t="s">
        <v>2839</v>
      </c>
      <c r="B163" s="27">
        <v>45317</v>
      </c>
      <c r="C163" s="6">
        <v>692</v>
      </c>
      <c r="D163" s="6" t="s">
        <v>481</v>
      </c>
      <c r="E163" s="6" t="s">
        <v>23</v>
      </c>
      <c r="F163" s="6" t="s">
        <v>99</v>
      </c>
      <c r="G163" s="6" t="s">
        <v>35</v>
      </c>
      <c r="H163" s="6" t="s">
        <v>31</v>
      </c>
      <c r="I163" s="6" t="s">
        <v>1000</v>
      </c>
      <c r="J163" s="6">
        <v>2010</v>
      </c>
      <c r="K163" s="23"/>
      <c r="L163" s="11" t="s">
        <v>1928</v>
      </c>
      <c r="M163" s="11" t="s">
        <v>793</v>
      </c>
      <c r="N163" s="11" t="s">
        <v>25</v>
      </c>
      <c r="O163" s="11"/>
      <c r="P163" s="11"/>
      <c r="Q163" s="11" t="s">
        <v>42</v>
      </c>
      <c r="R163" s="11"/>
      <c r="S163" s="6">
        <v>6</v>
      </c>
      <c r="T163" s="6" t="s">
        <v>27</v>
      </c>
      <c r="U163" s="6"/>
      <c r="V163" s="6"/>
      <c r="W163" s="7"/>
    </row>
    <row r="164" spans="1:23" ht="32" x14ac:dyDescent="0.2">
      <c r="A164" s="5" t="s">
        <v>2905</v>
      </c>
      <c r="B164" s="27">
        <v>45310</v>
      </c>
      <c r="C164" s="6">
        <v>674</v>
      </c>
      <c r="D164" s="6" t="s">
        <v>1509</v>
      </c>
      <c r="E164" s="6" t="s">
        <v>23</v>
      </c>
      <c r="F164" s="6" t="s">
        <v>99</v>
      </c>
      <c r="G164" s="6" t="s">
        <v>35</v>
      </c>
      <c r="H164" s="6" t="s">
        <v>43</v>
      </c>
      <c r="I164" s="6" t="s">
        <v>2906</v>
      </c>
      <c r="J164" s="6">
        <v>2019</v>
      </c>
      <c r="K164" s="23"/>
      <c r="L164" s="11" t="s">
        <v>859</v>
      </c>
      <c r="M164" s="11" t="s">
        <v>66</v>
      </c>
      <c r="N164" s="11" t="s">
        <v>32</v>
      </c>
      <c r="O164" s="11" t="s">
        <v>860</v>
      </c>
      <c r="P164" s="11"/>
      <c r="Q164" s="11"/>
      <c r="R164" s="11"/>
      <c r="S164" s="6"/>
      <c r="T164" s="6" t="s">
        <v>27</v>
      </c>
      <c r="U164" s="6"/>
      <c r="V164" s="6"/>
      <c r="W164" s="7"/>
    </row>
    <row r="165" spans="1:23" ht="32" x14ac:dyDescent="0.2">
      <c r="A165" s="2" t="s">
        <v>2910</v>
      </c>
      <c r="B165" s="25">
        <v>45307</v>
      </c>
      <c r="C165" s="3">
        <v>515</v>
      </c>
      <c r="D165" s="3" t="s">
        <v>177</v>
      </c>
      <c r="E165" s="3" t="s">
        <v>23</v>
      </c>
      <c r="F165" s="3" t="s">
        <v>767</v>
      </c>
      <c r="G165" s="3" t="s">
        <v>35</v>
      </c>
      <c r="H165" s="3" t="s">
        <v>58</v>
      </c>
      <c r="I165" s="3"/>
      <c r="J165" s="3">
        <v>2000</v>
      </c>
      <c r="K165" s="23"/>
      <c r="L165" s="10" t="s">
        <v>2911</v>
      </c>
      <c r="M165" s="10" t="s">
        <v>2912</v>
      </c>
      <c r="N165" s="10" t="s">
        <v>32</v>
      </c>
      <c r="O165" s="10" t="s">
        <v>2813</v>
      </c>
      <c r="P165" s="10"/>
      <c r="Q165" s="10"/>
      <c r="R165" s="10"/>
      <c r="S165" s="3">
        <v>10</v>
      </c>
      <c r="T165" s="3" t="s">
        <v>27</v>
      </c>
      <c r="U165" s="3"/>
      <c r="V165" s="3"/>
      <c r="W165" s="4"/>
    </row>
    <row r="166" spans="1:23" ht="32" x14ac:dyDescent="0.2">
      <c r="A166" s="2" t="s">
        <v>2968</v>
      </c>
      <c r="B166" s="25">
        <v>45276</v>
      </c>
      <c r="C166" s="3">
        <v>478</v>
      </c>
      <c r="D166" s="3" t="s">
        <v>1479</v>
      </c>
      <c r="E166" s="3" t="s">
        <v>29</v>
      </c>
      <c r="F166" s="3" t="s">
        <v>767</v>
      </c>
      <c r="G166" s="3" t="s">
        <v>35</v>
      </c>
      <c r="H166" s="3" t="s">
        <v>141</v>
      </c>
      <c r="I166" s="3" t="s">
        <v>2969</v>
      </c>
      <c r="J166" s="3">
        <v>2008</v>
      </c>
      <c r="K166" s="23"/>
      <c r="L166" s="10" t="s">
        <v>2970</v>
      </c>
      <c r="M166" s="10" t="s">
        <v>2967</v>
      </c>
      <c r="N166" s="10" t="s">
        <v>37</v>
      </c>
      <c r="O166" s="10"/>
      <c r="P166" s="10" t="s">
        <v>2971</v>
      </c>
      <c r="Q166" s="10"/>
      <c r="R166" s="10"/>
      <c r="S166" s="3">
        <v>9</v>
      </c>
      <c r="T166" s="3" t="s">
        <v>27</v>
      </c>
      <c r="U166" s="3"/>
      <c r="V166" s="3"/>
      <c r="W166" s="4" t="s">
        <v>2972</v>
      </c>
    </row>
    <row r="167" spans="1:23" ht="32" x14ac:dyDescent="0.2">
      <c r="A167" s="5" t="s">
        <v>2964</v>
      </c>
      <c r="B167" s="27">
        <v>45275</v>
      </c>
      <c r="C167" s="6">
        <v>36</v>
      </c>
      <c r="D167" s="6" t="s">
        <v>199</v>
      </c>
      <c r="E167" s="6" t="s">
        <v>23</v>
      </c>
      <c r="F167" s="6" t="s">
        <v>99</v>
      </c>
      <c r="G167" s="6" t="s">
        <v>35</v>
      </c>
      <c r="H167" s="6" t="s">
        <v>254</v>
      </c>
      <c r="I167" s="6" t="s">
        <v>2965</v>
      </c>
      <c r="J167" s="6">
        <v>2020</v>
      </c>
      <c r="K167" s="23"/>
      <c r="L167" s="11" t="s">
        <v>165</v>
      </c>
      <c r="M167" s="11" t="s">
        <v>837</v>
      </c>
      <c r="N167" s="11" t="s">
        <v>32</v>
      </c>
      <c r="O167" s="11" t="s">
        <v>2966</v>
      </c>
      <c r="P167" s="11"/>
      <c r="Q167" s="11"/>
      <c r="R167" s="11"/>
      <c r="S167" s="6">
        <v>8</v>
      </c>
      <c r="T167" s="6"/>
      <c r="U167" s="6"/>
      <c r="V167" s="6"/>
      <c r="W167" s="7"/>
    </row>
    <row r="168" spans="1:23" ht="16" x14ac:dyDescent="0.2">
      <c r="A168" s="2" t="s">
        <v>2954</v>
      </c>
      <c r="B168" s="25">
        <v>45274</v>
      </c>
      <c r="C168" s="3">
        <v>4</v>
      </c>
      <c r="D168" s="3" t="s">
        <v>209</v>
      </c>
      <c r="E168" s="3" t="s">
        <v>23</v>
      </c>
      <c r="F168" s="3" t="s">
        <v>99</v>
      </c>
      <c r="G168" s="3" t="s">
        <v>35</v>
      </c>
      <c r="H168" s="3" t="s">
        <v>31</v>
      </c>
      <c r="I168" s="3"/>
      <c r="J168" s="3"/>
      <c r="K168" s="23"/>
      <c r="L168" s="10" t="s">
        <v>225</v>
      </c>
      <c r="M168" s="10" t="s">
        <v>431</v>
      </c>
      <c r="N168" s="10" t="s">
        <v>32</v>
      </c>
      <c r="O168" s="10" t="s">
        <v>1128</v>
      </c>
      <c r="P168" s="10"/>
      <c r="Q168" s="10"/>
      <c r="R168" s="10"/>
      <c r="S168" s="3">
        <v>8</v>
      </c>
      <c r="T168" s="3"/>
      <c r="U168" s="3"/>
      <c r="V168" s="3"/>
      <c r="W168" s="4"/>
    </row>
    <row r="169" spans="1:23" ht="32" x14ac:dyDescent="0.2">
      <c r="A169" s="5" t="s">
        <v>2644</v>
      </c>
      <c r="B169" s="27">
        <v>45269</v>
      </c>
      <c r="C169" s="6">
        <v>646</v>
      </c>
      <c r="D169" s="6" t="s">
        <v>773</v>
      </c>
      <c r="E169" s="6" t="s">
        <v>68</v>
      </c>
      <c r="F169" s="6" t="s">
        <v>99</v>
      </c>
      <c r="G169" s="6" t="s">
        <v>35</v>
      </c>
      <c r="H169" s="6" t="s">
        <v>254</v>
      </c>
      <c r="I169" s="6"/>
      <c r="J169" s="6"/>
      <c r="K169" s="23"/>
      <c r="L169" s="11" t="s">
        <v>2645</v>
      </c>
      <c r="M169" s="11" t="s">
        <v>2622</v>
      </c>
      <c r="N169" s="11" t="s">
        <v>32</v>
      </c>
      <c r="O169" s="11" t="s">
        <v>2646</v>
      </c>
      <c r="P169" s="11"/>
      <c r="Q169" s="11"/>
      <c r="R169" s="11"/>
      <c r="S169" s="6"/>
      <c r="T169" s="6"/>
      <c r="U169" s="6"/>
      <c r="V169" s="6"/>
      <c r="W169" s="7"/>
    </row>
    <row r="170" spans="1:23" ht="48" x14ac:dyDescent="0.2">
      <c r="A170" s="5" t="s">
        <v>2784</v>
      </c>
      <c r="B170" s="27">
        <v>45262</v>
      </c>
      <c r="C170" s="6">
        <v>519</v>
      </c>
      <c r="D170" s="6" t="s">
        <v>86</v>
      </c>
      <c r="E170" s="6" t="s">
        <v>68</v>
      </c>
      <c r="F170" s="6" t="s">
        <v>767</v>
      </c>
      <c r="G170" s="6" t="s">
        <v>35</v>
      </c>
      <c r="H170" s="6" t="s">
        <v>2306</v>
      </c>
      <c r="I170" s="6"/>
      <c r="J170" s="6">
        <v>2018</v>
      </c>
      <c r="K170" s="23"/>
      <c r="L170" s="11"/>
      <c r="M170" s="11" t="s">
        <v>2785</v>
      </c>
      <c r="N170" s="11" t="s">
        <v>25</v>
      </c>
      <c r="O170" s="11"/>
      <c r="P170" s="11"/>
      <c r="Q170" s="11" t="s">
        <v>42</v>
      </c>
      <c r="R170" s="11"/>
      <c r="S170" s="6">
        <v>4</v>
      </c>
      <c r="T170" s="6"/>
      <c r="U170" s="6"/>
      <c r="V170" s="6"/>
      <c r="W170" s="7"/>
    </row>
    <row r="171" spans="1:23" ht="48" x14ac:dyDescent="0.2">
      <c r="A171" s="5" t="s">
        <v>2590</v>
      </c>
      <c r="B171" s="27">
        <v>45256</v>
      </c>
      <c r="C171" s="6">
        <v>562</v>
      </c>
      <c r="D171" s="6" t="s">
        <v>869</v>
      </c>
      <c r="E171" s="6" t="s">
        <v>78</v>
      </c>
      <c r="F171" s="6" t="s">
        <v>99</v>
      </c>
      <c r="G171" s="6" t="s">
        <v>35</v>
      </c>
      <c r="H171" s="6" t="s">
        <v>31</v>
      </c>
      <c r="I171" s="6"/>
      <c r="J171" s="6">
        <v>2010</v>
      </c>
      <c r="K171" s="23"/>
      <c r="L171" s="11" t="s">
        <v>246</v>
      </c>
      <c r="M171" s="11" t="s">
        <v>1517</v>
      </c>
      <c r="N171" s="11" t="s">
        <v>32</v>
      </c>
      <c r="O171" s="11" t="s">
        <v>2591</v>
      </c>
      <c r="P171" s="11"/>
      <c r="Q171" s="11"/>
      <c r="R171" s="11"/>
      <c r="S171" s="6">
        <v>9</v>
      </c>
      <c r="T171" s="6" t="s">
        <v>27</v>
      </c>
      <c r="U171" s="6"/>
      <c r="V171" s="6"/>
      <c r="W171" s="7"/>
    </row>
    <row r="172" spans="1:23" ht="32" x14ac:dyDescent="0.2">
      <c r="A172" s="5" t="s">
        <v>3007</v>
      </c>
      <c r="B172" s="27">
        <v>45255</v>
      </c>
      <c r="C172" s="6">
        <v>621</v>
      </c>
      <c r="D172" s="6" t="s">
        <v>171</v>
      </c>
      <c r="E172" s="6" t="s">
        <v>29</v>
      </c>
      <c r="F172" s="6" t="s">
        <v>767</v>
      </c>
      <c r="G172" s="6" t="s">
        <v>35</v>
      </c>
      <c r="H172" s="6" t="s">
        <v>106</v>
      </c>
      <c r="I172" s="6" t="s">
        <v>3008</v>
      </c>
      <c r="J172" s="6"/>
      <c r="K172" s="23"/>
      <c r="L172" s="11" t="s">
        <v>3009</v>
      </c>
      <c r="M172" s="11" t="s">
        <v>122</v>
      </c>
      <c r="N172" s="11" t="s">
        <v>32</v>
      </c>
      <c r="O172" s="11" t="s">
        <v>3010</v>
      </c>
      <c r="P172" s="11"/>
      <c r="Q172" s="11"/>
      <c r="R172" s="11"/>
      <c r="S172" s="6"/>
      <c r="T172" s="6"/>
      <c r="U172" s="6"/>
      <c r="V172" s="6"/>
      <c r="W172" s="7"/>
    </row>
    <row r="173" spans="1:23" ht="16" x14ac:dyDescent="0.2">
      <c r="A173" s="5" t="s">
        <v>2986</v>
      </c>
      <c r="B173" s="27">
        <v>45238</v>
      </c>
      <c r="C173" s="6">
        <v>74</v>
      </c>
      <c r="D173" s="6" t="s">
        <v>656</v>
      </c>
      <c r="E173" s="6" t="s">
        <v>23</v>
      </c>
      <c r="F173" s="6" t="s">
        <v>99</v>
      </c>
      <c r="G173" s="6" t="s">
        <v>35</v>
      </c>
      <c r="H173" s="6" t="s">
        <v>31</v>
      </c>
      <c r="I173" s="6"/>
      <c r="J173" s="6"/>
      <c r="K173" s="23"/>
      <c r="L173" s="11"/>
      <c r="M173" s="11"/>
      <c r="N173" s="11" t="s">
        <v>37</v>
      </c>
      <c r="O173" s="11"/>
      <c r="P173" s="11" t="s">
        <v>1149</v>
      </c>
      <c r="Q173" s="11"/>
      <c r="R173" s="11"/>
      <c r="S173" s="6"/>
      <c r="T173" s="6"/>
      <c r="U173" s="6"/>
      <c r="V173" s="6"/>
      <c r="W173" s="7"/>
    </row>
    <row r="174" spans="1:23" ht="16" x14ac:dyDescent="0.2">
      <c r="A174" s="2" t="s">
        <v>3064</v>
      </c>
      <c r="B174" s="25">
        <v>45231</v>
      </c>
      <c r="C174" s="3">
        <v>557</v>
      </c>
      <c r="D174" s="3" t="s">
        <v>484</v>
      </c>
      <c r="E174" s="3" t="s">
        <v>23</v>
      </c>
      <c r="F174" s="3" t="s">
        <v>99</v>
      </c>
      <c r="G174" s="3" t="s">
        <v>35</v>
      </c>
      <c r="H174" s="3" t="s">
        <v>43</v>
      </c>
      <c r="I174" s="3"/>
      <c r="J174" s="3">
        <v>2000</v>
      </c>
      <c r="K174" s="23"/>
      <c r="L174" s="10" t="s">
        <v>3065</v>
      </c>
      <c r="M174" s="10" t="s">
        <v>3066</v>
      </c>
      <c r="N174" s="10" t="s">
        <v>32</v>
      </c>
      <c r="O174" s="10"/>
      <c r="P174" s="12"/>
      <c r="Q174" s="13"/>
      <c r="R174" s="10"/>
      <c r="S174" s="3">
        <v>10</v>
      </c>
      <c r="T174" s="3"/>
      <c r="U174" s="3"/>
      <c r="V174" s="3"/>
      <c r="W174" s="4"/>
    </row>
    <row r="175" spans="1:23" ht="32" x14ac:dyDescent="0.2">
      <c r="A175" s="5" t="s">
        <v>2951</v>
      </c>
      <c r="B175" s="27">
        <v>45227</v>
      </c>
      <c r="C175" s="6">
        <v>40</v>
      </c>
      <c r="D175" s="6" t="s">
        <v>201</v>
      </c>
      <c r="E175" s="6" t="s">
        <v>23</v>
      </c>
      <c r="F175" s="6" t="s">
        <v>99</v>
      </c>
      <c r="G175" s="6" t="s">
        <v>35</v>
      </c>
      <c r="H175" s="6" t="s">
        <v>569</v>
      </c>
      <c r="I175" s="6"/>
      <c r="J175" s="6">
        <v>2015</v>
      </c>
      <c r="K175" s="23"/>
      <c r="L175" s="11" t="s">
        <v>2321</v>
      </c>
      <c r="M175" s="11" t="s">
        <v>136</v>
      </c>
      <c r="N175" s="11" t="s">
        <v>32</v>
      </c>
      <c r="O175" s="11" t="s">
        <v>2952</v>
      </c>
      <c r="P175" s="11"/>
      <c r="Q175" s="11"/>
      <c r="R175" s="11"/>
      <c r="S175" s="6">
        <v>9</v>
      </c>
      <c r="T175" s="6" t="s">
        <v>27</v>
      </c>
      <c r="U175" s="6"/>
      <c r="V175" s="6"/>
      <c r="W175" s="7"/>
    </row>
    <row r="176" spans="1:23" ht="16" x14ac:dyDescent="0.2">
      <c r="A176" s="2" t="s">
        <v>3098</v>
      </c>
      <c r="B176" s="25">
        <v>45212</v>
      </c>
      <c r="C176" s="3">
        <v>422</v>
      </c>
      <c r="D176" s="3" t="s">
        <v>373</v>
      </c>
      <c r="E176" s="3" t="s">
        <v>23</v>
      </c>
      <c r="F176" s="3" t="s">
        <v>99</v>
      </c>
      <c r="G176" s="3" t="s">
        <v>35</v>
      </c>
      <c r="H176" s="3" t="s">
        <v>50</v>
      </c>
      <c r="I176" s="3" t="s">
        <v>3099</v>
      </c>
      <c r="J176" s="3">
        <v>2018</v>
      </c>
      <c r="K176" s="23"/>
      <c r="L176" s="10" t="s">
        <v>840</v>
      </c>
      <c r="M176" s="10" t="s">
        <v>64</v>
      </c>
      <c r="N176" s="10" t="s">
        <v>25</v>
      </c>
      <c r="O176" s="10"/>
      <c r="P176" s="10"/>
      <c r="Q176" s="10" t="s">
        <v>44</v>
      </c>
      <c r="R176" s="10"/>
      <c r="S176" s="3">
        <v>4</v>
      </c>
      <c r="T176" s="3" t="s">
        <v>27</v>
      </c>
      <c r="U176" s="3"/>
      <c r="V176" s="3"/>
      <c r="W176" s="4"/>
    </row>
    <row r="177" spans="1:23" ht="16" x14ac:dyDescent="0.2">
      <c r="A177" s="5" t="s">
        <v>3074</v>
      </c>
      <c r="B177" s="27">
        <v>45203</v>
      </c>
      <c r="C177" s="6">
        <v>596</v>
      </c>
      <c r="D177" s="6" t="s">
        <v>1496</v>
      </c>
      <c r="E177" s="6" t="s">
        <v>23</v>
      </c>
      <c r="F177" s="6" t="s">
        <v>767</v>
      </c>
      <c r="G177" s="6" t="s">
        <v>35</v>
      </c>
      <c r="H177" s="6" t="s">
        <v>141</v>
      </c>
      <c r="I177" s="6"/>
      <c r="J177" s="6"/>
      <c r="K177" s="23"/>
      <c r="L177" s="11" t="s">
        <v>90</v>
      </c>
      <c r="M177" s="11"/>
      <c r="N177" s="11" t="s">
        <v>37</v>
      </c>
      <c r="O177" s="11"/>
      <c r="P177" s="11" t="s">
        <v>3075</v>
      </c>
      <c r="Q177" s="11"/>
      <c r="R177" s="11"/>
      <c r="S177" s="6">
        <v>6</v>
      </c>
      <c r="T177" s="6" t="s">
        <v>27</v>
      </c>
      <c r="U177" s="6"/>
      <c r="V177" s="6"/>
      <c r="W177" s="7"/>
    </row>
    <row r="178" spans="1:23" ht="16" x14ac:dyDescent="0.2">
      <c r="A178" s="2" t="s">
        <v>2840</v>
      </c>
      <c r="B178" s="25">
        <v>45201</v>
      </c>
      <c r="C178" s="3">
        <v>692</v>
      </c>
      <c r="D178" s="3" t="s">
        <v>481</v>
      </c>
      <c r="E178" s="3" t="s">
        <v>23</v>
      </c>
      <c r="F178" s="3" t="s">
        <v>99</v>
      </c>
      <c r="G178" s="3" t="s">
        <v>35</v>
      </c>
      <c r="H178" s="3" t="s">
        <v>2841</v>
      </c>
      <c r="I178" s="3" t="s">
        <v>1000</v>
      </c>
      <c r="J178" s="3">
        <v>2015</v>
      </c>
      <c r="K178" s="23"/>
      <c r="L178" s="10" t="s">
        <v>863</v>
      </c>
      <c r="M178" s="10" t="s">
        <v>813</v>
      </c>
      <c r="N178" s="10" t="s">
        <v>32</v>
      </c>
      <c r="O178" s="10" t="s">
        <v>863</v>
      </c>
      <c r="P178" s="10"/>
      <c r="Q178" s="10"/>
      <c r="R178" s="10"/>
      <c r="S178" s="3">
        <v>6</v>
      </c>
      <c r="T178" s="3" t="s">
        <v>32</v>
      </c>
      <c r="U178" s="3" t="s">
        <v>852</v>
      </c>
      <c r="V178" s="3" t="s">
        <v>46</v>
      </c>
      <c r="W178" s="4"/>
    </row>
    <row r="179" spans="1:23" ht="80" x14ac:dyDescent="0.2">
      <c r="A179" s="5" t="s">
        <v>3112</v>
      </c>
      <c r="B179" s="27">
        <v>45199</v>
      </c>
      <c r="C179" s="6">
        <v>47</v>
      </c>
      <c r="D179" s="6" t="s">
        <v>992</v>
      </c>
      <c r="E179" s="6" t="s">
        <v>23</v>
      </c>
      <c r="F179" s="6" t="s">
        <v>99</v>
      </c>
      <c r="G179" s="6" t="s">
        <v>35</v>
      </c>
      <c r="H179" s="6" t="s">
        <v>549</v>
      </c>
      <c r="I179" s="6"/>
      <c r="J179" s="6"/>
      <c r="K179" s="23"/>
      <c r="L179" s="11" t="s">
        <v>840</v>
      </c>
      <c r="M179" s="11" t="s">
        <v>3113</v>
      </c>
      <c r="N179" s="11" t="s">
        <v>25</v>
      </c>
      <c r="O179" s="11"/>
      <c r="P179" s="11"/>
      <c r="Q179" s="11" t="s">
        <v>38</v>
      </c>
      <c r="R179" s="11"/>
      <c r="S179" s="6">
        <v>5</v>
      </c>
      <c r="T179" s="6" t="s">
        <v>27</v>
      </c>
      <c r="U179" s="6"/>
      <c r="V179" s="6"/>
      <c r="W179" s="7"/>
    </row>
    <row r="180" spans="1:23" ht="32" x14ac:dyDescent="0.2">
      <c r="A180" s="5" t="s">
        <v>3128</v>
      </c>
      <c r="B180" s="27">
        <v>45185</v>
      </c>
      <c r="C180" s="6">
        <v>129</v>
      </c>
      <c r="D180" s="6" t="s">
        <v>207</v>
      </c>
      <c r="E180" s="6" t="s">
        <v>92</v>
      </c>
      <c r="F180" s="6" t="s">
        <v>99</v>
      </c>
      <c r="G180" s="6" t="s">
        <v>35</v>
      </c>
      <c r="H180" s="6" t="s">
        <v>168</v>
      </c>
      <c r="I180" s="6"/>
      <c r="J180" s="6">
        <v>2013</v>
      </c>
      <c r="K180" s="23"/>
      <c r="L180" s="11"/>
      <c r="M180" s="11" t="s">
        <v>3129</v>
      </c>
      <c r="N180" s="11" t="s">
        <v>32</v>
      </c>
      <c r="O180" s="11" t="s">
        <v>3130</v>
      </c>
      <c r="P180" s="11"/>
      <c r="Q180" s="11"/>
      <c r="R180" s="11"/>
      <c r="S180" s="6">
        <v>6</v>
      </c>
      <c r="T180" s="6"/>
      <c r="U180" s="6"/>
      <c r="V180" s="6"/>
      <c r="W180" s="7"/>
    </row>
    <row r="181" spans="1:23" ht="16" x14ac:dyDescent="0.2">
      <c r="A181" s="2" t="s">
        <v>2996</v>
      </c>
      <c r="B181" s="25">
        <v>45184</v>
      </c>
      <c r="C181" s="3">
        <v>26</v>
      </c>
      <c r="D181" s="3" t="s">
        <v>40</v>
      </c>
      <c r="E181" s="3" t="s">
        <v>23</v>
      </c>
      <c r="F181" s="3" t="s">
        <v>99</v>
      </c>
      <c r="G181" s="3" t="s">
        <v>35</v>
      </c>
      <c r="H181" s="3" t="s">
        <v>43</v>
      </c>
      <c r="I181" s="3" t="s">
        <v>2997</v>
      </c>
      <c r="J181" s="3">
        <v>2021</v>
      </c>
      <c r="K181" s="23"/>
      <c r="L181" s="10" t="s">
        <v>2998</v>
      </c>
      <c r="M181" s="10" t="s">
        <v>90</v>
      </c>
      <c r="N181" s="10" t="s">
        <v>37</v>
      </c>
      <c r="O181" s="10"/>
      <c r="P181" s="10" t="s">
        <v>2999</v>
      </c>
      <c r="Q181" s="10"/>
      <c r="R181" s="10"/>
      <c r="S181" s="3">
        <v>5</v>
      </c>
      <c r="T181" s="3"/>
      <c r="U181" s="3"/>
      <c r="V181" s="3"/>
      <c r="W181" s="4"/>
    </row>
    <row r="182" spans="1:23" ht="16" x14ac:dyDescent="0.2">
      <c r="A182" s="2" t="s">
        <v>3124</v>
      </c>
      <c r="B182" s="25">
        <v>45182</v>
      </c>
      <c r="C182" s="3">
        <v>239</v>
      </c>
      <c r="D182" s="3" t="s">
        <v>202</v>
      </c>
      <c r="E182" s="3" t="s">
        <v>23</v>
      </c>
      <c r="F182" s="3" t="s">
        <v>99</v>
      </c>
      <c r="G182" s="3" t="s">
        <v>35</v>
      </c>
      <c r="H182" s="3" t="s">
        <v>254</v>
      </c>
      <c r="I182" s="3"/>
      <c r="J182" s="3"/>
      <c r="K182" s="23"/>
      <c r="L182" s="10"/>
      <c r="M182" s="10" t="s">
        <v>56</v>
      </c>
      <c r="N182" s="10" t="s">
        <v>25</v>
      </c>
      <c r="O182" s="10"/>
      <c r="P182" s="10"/>
      <c r="Q182" s="10" t="s">
        <v>42</v>
      </c>
      <c r="R182" s="10"/>
      <c r="S182" s="3">
        <v>5</v>
      </c>
      <c r="T182" s="3"/>
      <c r="U182" s="3"/>
      <c r="V182" s="3"/>
      <c r="W182" s="4"/>
    </row>
    <row r="183" spans="1:23" ht="16" x14ac:dyDescent="0.2">
      <c r="A183" s="2" t="s">
        <v>3140</v>
      </c>
      <c r="B183" s="25">
        <v>45180</v>
      </c>
      <c r="C183" s="3">
        <v>78</v>
      </c>
      <c r="D183" s="3" t="s">
        <v>336</v>
      </c>
      <c r="E183" s="3" t="s">
        <v>23</v>
      </c>
      <c r="F183" s="3" t="s">
        <v>99</v>
      </c>
      <c r="G183" s="3" t="s">
        <v>35</v>
      </c>
      <c r="H183" s="3" t="s">
        <v>31</v>
      </c>
      <c r="I183" s="3"/>
      <c r="J183" s="3"/>
      <c r="K183" s="23"/>
      <c r="L183" s="10" t="s">
        <v>248</v>
      </c>
      <c r="M183" s="10" t="s">
        <v>3141</v>
      </c>
      <c r="N183" s="10" t="s">
        <v>32</v>
      </c>
      <c r="O183" s="10" t="s">
        <v>3142</v>
      </c>
      <c r="P183" s="10"/>
      <c r="Q183" s="10"/>
      <c r="R183" s="10"/>
      <c r="S183" s="3">
        <v>9</v>
      </c>
      <c r="T183" s="3" t="s">
        <v>27</v>
      </c>
      <c r="U183" s="3"/>
      <c r="V183" s="3"/>
      <c r="W183" s="4"/>
    </row>
    <row r="184" spans="1:23" ht="16" x14ac:dyDescent="0.2">
      <c r="A184" s="2" t="s">
        <v>3117</v>
      </c>
      <c r="B184" s="25">
        <v>45171</v>
      </c>
      <c r="C184" s="3">
        <v>15</v>
      </c>
      <c r="D184" s="3" t="s">
        <v>142</v>
      </c>
      <c r="E184" s="3" t="s">
        <v>23</v>
      </c>
      <c r="F184" s="3" t="s">
        <v>99</v>
      </c>
      <c r="G184" s="3" t="s">
        <v>35</v>
      </c>
      <c r="H184" s="3" t="s">
        <v>254</v>
      </c>
      <c r="I184" s="3" t="s">
        <v>3118</v>
      </c>
      <c r="J184" s="3">
        <v>2021</v>
      </c>
      <c r="K184" s="23"/>
      <c r="L184" s="10" t="s">
        <v>3079</v>
      </c>
      <c r="M184" s="10" t="s">
        <v>135</v>
      </c>
      <c r="N184" s="10" t="s">
        <v>37</v>
      </c>
      <c r="O184" s="10"/>
      <c r="P184" s="10" t="s">
        <v>3119</v>
      </c>
      <c r="Q184" s="10"/>
      <c r="R184" s="10"/>
      <c r="S184" s="3"/>
      <c r="T184" s="3"/>
      <c r="U184" s="3"/>
      <c r="V184" s="3"/>
      <c r="W184" s="4"/>
    </row>
    <row r="185" spans="1:23" ht="16" x14ac:dyDescent="0.2">
      <c r="A185" s="5" t="s">
        <v>3120</v>
      </c>
      <c r="B185" s="27">
        <v>45171</v>
      </c>
      <c r="C185" s="6">
        <v>15</v>
      </c>
      <c r="D185" s="6" t="s">
        <v>142</v>
      </c>
      <c r="E185" s="6" t="s">
        <v>23</v>
      </c>
      <c r="F185" s="6" t="s">
        <v>99</v>
      </c>
      <c r="G185" s="6" t="s">
        <v>35</v>
      </c>
      <c r="H185" s="6" t="s">
        <v>635</v>
      </c>
      <c r="I185" s="6">
        <v>1884</v>
      </c>
      <c r="J185" s="6">
        <v>2019</v>
      </c>
      <c r="K185" s="23"/>
      <c r="L185" s="11" t="s">
        <v>348</v>
      </c>
      <c r="M185" s="11" t="s">
        <v>642</v>
      </c>
      <c r="N185" s="11" t="s">
        <v>32</v>
      </c>
      <c r="O185" s="11" t="s">
        <v>3121</v>
      </c>
      <c r="P185" s="11"/>
      <c r="Q185" s="11"/>
      <c r="R185" s="11"/>
      <c r="S185" s="6"/>
      <c r="T185" s="6"/>
      <c r="U185" s="6"/>
      <c r="V185" s="6"/>
      <c r="W185" s="7"/>
    </row>
    <row r="186" spans="1:23" ht="409.6" x14ac:dyDescent="0.2">
      <c r="A186" s="2" t="s">
        <v>3160</v>
      </c>
      <c r="B186" s="25">
        <v>45165</v>
      </c>
      <c r="C186" s="3">
        <v>419</v>
      </c>
      <c r="D186" s="3" t="s">
        <v>185</v>
      </c>
      <c r="E186" s="3" t="s">
        <v>29</v>
      </c>
      <c r="F186" s="3" t="s">
        <v>767</v>
      </c>
      <c r="G186" s="3" t="s">
        <v>35</v>
      </c>
      <c r="H186" s="3" t="s">
        <v>50</v>
      </c>
      <c r="I186" s="3">
        <v>5513</v>
      </c>
      <c r="J186" s="3">
        <v>2015</v>
      </c>
      <c r="K186" s="23"/>
      <c r="L186" s="10" t="s">
        <v>3161</v>
      </c>
      <c r="M186" s="10" t="s">
        <v>261</v>
      </c>
      <c r="N186" s="10" t="s">
        <v>32</v>
      </c>
      <c r="O186" s="10" t="s">
        <v>4598</v>
      </c>
      <c r="P186" s="10"/>
      <c r="Q186" s="10"/>
      <c r="R186" s="10"/>
      <c r="S186" s="3">
        <v>8</v>
      </c>
      <c r="T186" s="3" t="s">
        <v>32</v>
      </c>
      <c r="U186" s="3" t="s">
        <v>3162</v>
      </c>
      <c r="V186" s="3"/>
      <c r="W186" s="4" t="s">
        <v>3163</v>
      </c>
    </row>
    <row r="187" spans="1:23" ht="16" x14ac:dyDescent="0.2">
      <c r="A187" s="2" t="s">
        <v>3195</v>
      </c>
      <c r="B187" s="25">
        <v>45115</v>
      </c>
      <c r="C187" s="3">
        <v>300</v>
      </c>
      <c r="D187" s="3" t="s">
        <v>599</v>
      </c>
      <c r="E187" s="3" t="s">
        <v>23</v>
      </c>
      <c r="F187" s="3" t="s">
        <v>99</v>
      </c>
      <c r="G187" s="3" t="s">
        <v>35</v>
      </c>
      <c r="H187" s="3" t="s">
        <v>141</v>
      </c>
      <c r="I187" s="3">
        <v>744</v>
      </c>
      <c r="J187" s="3"/>
      <c r="K187" s="24"/>
      <c r="L187" s="10"/>
      <c r="M187" s="10" t="s">
        <v>1192</v>
      </c>
      <c r="N187" s="10" t="s">
        <v>25</v>
      </c>
      <c r="O187" s="10"/>
      <c r="P187" s="10"/>
      <c r="Q187" s="10" t="s">
        <v>44</v>
      </c>
      <c r="R187" s="10"/>
      <c r="S187" s="3"/>
      <c r="T187" s="3" t="s">
        <v>27</v>
      </c>
      <c r="U187" s="3"/>
      <c r="V187" s="3"/>
      <c r="W187" s="4"/>
    </row>
    <row r="188" spans="1:23" ht="48" x14ac:dyDescent="0.2">
      <c r="A188" s="2" t="s">
        <v>1449</v>
      </c>
      <c r="B188" s="25">
        <v>45105</v>
      </c>
      <c r="C188" s="3">
        <v>412</v>
      </c>
      <c r="D188" s="3" t="s">
        <v>473</v>
      </c>
      <c r="E188" s="3" t="s">
        <v>23</v>
      </c>
      <c r="F188" s="3" t="s">
        <v>99</v>
      </c>
      <c r="G188" s="3" t="s">
        <v>35</v>
      </c>
      <c r="H188" s="3" t="s">
        <v>301</v>
      </c>
      <c r="I188" s="3" t="s">
        <v>176</v>
      </c>
      <c r="J188" s="4"/>
      <c r="K188" s="45"/>
      <c r="L188" s="13" t="s">
        <v>1450</v>
      </c>
      <c r="M188" s="10" t="s">
        <v>1451</v>
      </c>
      <c r="N188" s="10" t="s">
        <v>32</v>
      </c>
      <c r="O188" s="10" t="s">
        <v>1452</v>
      </c>
      <c r="P188" s="10"/>
      <c r="Q188" s="10"/>
      <c r="R188" s="10"/>
      <c r="S188" s="3">
        <v>7</v>
      </c>
      <c r="T188" s="3" t="s">
        <v>27</v>
      </c>
      <c r="U188" s="3"/>
      <c r="V188" s="3"/>
      <c r="W188" s="4"/>
    </row>
    <row r="189" spans="1:23" ht="16" x14ac:dyDescent="0.2">
      <c r="A189" s="5" t="s">
        <v>3165</v>
      </c>
      <c r="B189" s="27">
        <v>45105</v>
      </c>
      <c r="C189" s="6">
        <v>74</v>
      </c>
      <c r="D189" s="6" t="s">
        <v>656</v>
      </c>
      <c r="E189" s="6" t="s">
        <v>23</v>
      </c>
      <c r="F189" s="6" t="s">
        <v>99</v>
      </c>
      <c r="G189" s="6" t="s">
        <v>35</v>
      </c>
      <c r="H189" s="6" t="s">
        <v>31</v>
      </c>
      <c r="I189" s="6"/>
      <c r="J189" s="6"/>
      <c r="K189" s="43"/>
      <c r="L189" s="11"/>
      <c r="M189" s="11"/>
      <c r="N189" s="11" t="s">
        <v>32</v>
      </c>
      <c r="O189" s="11"/>
      <c r="P189" s="11"/>
      <c r="Q189" s="11"/>
      <c r="R189" s="11"/>
      <c r="S189" s="6"/>
      <c r="T189" s="6" t="s">
        <v>27</v>
      </c>
      <c r="U189" s="6"/>
      <c r="V189" s="6"/>
      <c r="W189" s="7"/>
    </row>
    <row r="190" spans="1:23" ht="16" x14ac:dyDescent="0.2">
      <c r="A190" s="2" t="s">
        <v>2595</v>
      </c>
      <c r="B190" s="25">
        <v>45094</v>
      </c>
      <c r="C190" s="3">
        <v>560</v>
      </c>
      <c r="D190" s="3" t="s">
        <v>941</v>
      </c>
      <c r="E190" s="3" t="s">
        <v>68</v>
      </c>
      <c r="F190" s="3" t="s">
        <v>99</v>
      </c>
      <c r="G190" s="3" t="s">
        <v>35</v>
      </c>
      <c r="H190" s="3" t="s">
        <v>31</v>
      </c>
      <c r="I190" s="3"/>
      <c r="J190" s="3"/>
      <c r="K190" s="23"/>
      <c r="L190" s="10"/>
      <c r="M190" s="10" t="s">
        <v>439</v>
      </c>
      <c r="N190" s="10" t="s">
        <v>32</v>
      </c>
      <c r="O190" s="12"/>
      <c r="P190" s="13"/>
      <c r="Q190" s="10"/>
      <c r="R190" s="10"/>
      <c r="S190" s="3"/>
      <c r="T190" s="3"/>
      <c r="U190" s="3"/>
      <c r="V190" s="3"/>
      <c r="W190" s="4"/>
    </row>
    <row r="191" spans="1:23" ht="16" x14ac:dyDescent="0.2">
      <c r="A191" s="5" t="s">
        <v>3157</v>
      </c>
      <c r="B191" s="27">
        <v>45092</v>
      </c>
      <c r="C191" s="6">
        <v>4</v>
      </c>
      <c r="D191" s="6" t="s">
        <v>209</v>
      </c>
      <c r="E191" s="6" t="s">
        <v>23</v>
      </c>
      <c r="F191" s="6" t="s">
        <v>99</v>
      </c>
      <c r="G191" s="6" t="s">
        <v>35</v>
      </c>
      <c r="H191" s="6" t="s">
        <v>258</v>
      </c>
      <c r="I191" s="6" t="s">
        <v>3158</v>
      </c>
      <c r="J191" s="6"/>
      <c r="K191" s="23"/>
      <c r="L191" s="11" t="s">
        <v>560</v>
      </c>
      <c r="M191" s="11" t="s">
        <v>323</v>
      </c>
      <c r="N191" s="11" t="s">
        <v>25</v>
      </c>
      <c r="O191" s="11"/>
      <c r="P191" s="11"/>
      <c r="Q191" s="11" t="s">
        <v>38</v>
      </c>
      <c r="R191" s="11"/>
      <c r="S191" s="6">
        <v>9</v>
      </c>
      <c r="T191" s="6"/>
      <c r="U191" s="6"/>
      <c r="V191" s="6"/>
      <c r="W191" s="7"/>
    </row>
    <row r="192" spans="1:23" ht="32" x14ac:dyDescent="0.2">
      <c r="A192" s="5" t="s">
        <v>3209</v>
      </c>
      <c r="B192" s="27">
        <v>45091</v>
      </c>
      <c r="C192" s="6">
        <v>239</v>
      </c>
      <c r="D192" s="6" t="s">
        <v>202</v>
      </c>
      <c r="E192" s="6" t="s">
        <v>23</v>
      </c>
      <c r="F192" s="6" t="s">
        <v>99</v>
      </c>
      <c r="G192" s="6" t="s">
        <v>35</v>
      </c>
      <c r="H192" s="6" t="s">
        <v>43</v>
      </c>
      <c r="I192" s="6"/>
      <c r="J192" s="6"/>
      <c r="K192" s="23"/>
      <c r="L192" s="11"/>
      <c r="M192" s="11" t="s">
        <v>66</v>
      </c>
      <c r="N192" s="11" t="s">
        <v>32</v>
      </c>
      <c r="O192" s="14" t="s">
        <v>120</v>
      </c>
      <c r="P192" s="16"/>
      <c r="Q192" s="11"/>
      <c r="R192" s="11"/>
      <c r="S192" s="6">
        <v>5</v>
      </c>
      <c r="T192" s="6"/>
      <c r="U192" s="6"/>
      <c r="V192" s="6"/>
      <c r="W192" s="7"/>
    </row>
    <row r="193" spans="1:23" ht="16" x14ac:dyDescent="0.2">
      <c r="A193" s="5" t="s">
        <v>3224</v>
      </c>
      <c r="B193" s="27">
        <v>45087</v>
      </c>
      <c r="C193" s="6">
        <v>401</v>
      </c>
      <c r="D193" s="6" t="s">
        <v>661</v>
      </c>
      <c r="E193" s="6" t="s">
        <v>68</v>
      </c>
      <c r="F193" s="6" t="s">
        <v>99</v>
      </c>
      <c r="G193" s="6" t="s">
        <v>35</v>
      </c>
      <c r="H193" s="6" t="s">
        <v>31</v>
      </c>
      <c r="I193" s="6"/>
      <c r="J193" s="6"/>
      <c r="K193" s="23"/>
      <c r="L193" s="11" t="s">
        <v>2958</v>
      </c>
      <c r="M193" s="11" t="s">
        <v>83</v>
      </c>
      <c r="N193" s="11" t="s">
        <v>32</v>
      </c>
      <c r="O193" s="11" t="s">
        <v>2958</v>
      </c>
      <c r="P193" s="11"/>
      <c r="Q193" s="11"/>
      <c r="R193" s="11"/>
      <c r="S193" s="6">
        <v>9</v>
      </c>
      <c r="T193" s="6" t="s">
        <v>27</v>
      </c>
      <c r="U193" s="6"/>
      <c r="V193" s="6"/>
      <c r="W193" s="7"/>
    </row>
    <row r="194" spans="1:23" ht="32" x14ac:dyDescent="0.2">
      <c r="A194" s="2" t="s">
        <v>3238</v>
      </c>
      <c r="B194" s="25">
        <v>45081</v>
      </c>
      <c r="C194" s="3">
        <v>411</v>
      </c>
      <c r="D194" s="3" t="s">
        <v>541</v>
      </c>
      <c r="E194" s="3" t="s">
        <v>23</v>
      </c>
      <c r="F194" s="3" t="s">
        <v>767</v>
      </c>
      <c r="G194" s="3" t="s">
        <v>35</v>
      </c>
      <c r="H194" s="3" t="s">
        <v>141</v>
      </c>
      <c r="I194" s="3" t="s">
        <v>3239</v>
      </c>
      <c r="J194" s="3">
        <v>2015</v>
      </c>
      <c r="K194" s="23"/>
      <c r="L194" s="10" t="s">
        <v>1999</v>
      </c>
      <c r="M194" s="10" t="s">
        <v>1510</v>
      </c>
      <c r="N194" s="10" t="s">
        <v>32</v>
      </c>
      <c r="O194" s="10" t="s">
        <v>3240</v>
      </c>
      <c r="P194" s="10"/>
      <c r="Q194" s="10"/>
      <c r="R194" s="10"/>
      <c r="S194" s="3">
        <v>9</v>
      </c>
      <c r="T194" s="3" t="s">
        <v>27</v>
      </c>
      <c r="U194" s="3"/>
      <c r="V194" s="3"/>
      <c r="W194" s="4"/>
    </row>
    <row r="195" spans="1:23" ht="32" x14ac:dyDescent="0.2">
      <c r="A195" s="2" t="s">
        <v>3181</v>
      </c>
      <c r="B195" s="25">
        <v>45073</v>
      </c>
      <c r="C195" s="3">
        <v>40</v>
      </c>
      <c r="D195" s="3" t="s">
        <v>201</v>
      </c>
      <c r="E195" s="3" t="s">
        <v>23</v>
      </c>
      <c r="F195" s="3" t="s">
        <v>99</v>
      </c>
      <c r="G195" s="3" t="s">
        <v>35</v>
      </c>
      <c r="H195" s="3" t="s">
        <v>31</v>
      </c>
      <c r="I195" s="3"/>
      <c r="J195" s="3"/>
      <c r="K195" s="24"/>
      <c r="L195" s="10" t="s">
        <v>3182</v>
      </c>
      <c r="M195" s="10" t="s">
        <v>136</v>
      </c>
      <c r="N195" s="10" t="s">
        <v>32</v>
      </c>
      <c r="O195" s="10" t="s">
        <v>3183</v>
      </c>
      <c r="P195" s="10"/>
      <c r="Q195" s="10"/>
      <c r="R195" s="10"/>
      <c r="S195" s="3">
        <v>9</v>
      </c>
      <c r="T195" s="3" t="s">
        <v>27</v>
      </c>
      <c r="U195" s="3"/>
      <c r="V195" s="3"/>
      <c r="W195" s="4"/>
    </row>
    <row r="196" spans="1:23" ht="32" x14ac:dyDescent="0.2">
      <c r="A196" s="5" t="s">
        <v>1413</v>
      </c>
      <c r="B196" s="27">
        <v>45059</v>
      </c>
      <c r="C196" s="6">
        <v>250</v>
      </c>
      <c r="D196" s="6" t="s">
        <v>304</v>
      </c>
      <c r="E196" s="6" t="s">
        <v>305</v>
      </c>
      <c r="F196" s="6" t="s">
        <v>99</v>
      </c>
      <c r="G196" s="6" t="s">
        <v>35</v>
      </c>
      <c r="H196" s="6" t="s">
        <v>301</v>
      </c>
      <c r="I196" s="6" t="s">
        <v>1414</v>
      </c>
      <c r="J196" s="7">
        <v>2017</v>
      </c>
      <c r="K196" s="45"/>
      <c r="L196" s="16" t="s">
        <v>1415</v>
      </c>
      <c r="M196" s="11" t="s">
        <v>1416</v>
      </c>
      <c r="N196" s="11" t="s">
        <v>32</v>
      </c>
      <c r="O196" s="11" t="s">
        <v>1417</v>
      </c>
      <c r="P196" s="11"/>
      <c r="Q196" s="11"/>
      <c r="R196" s="11"/>
      <c r="S196" s="6">
        <v>7</v>
      </c>
      <c r="T196" s="6"/>
      <c r="U196" s="6"/>
      <c r="V196" s="6"/>
      <c r="W196" s="7"/>
    </row>
    <row r="197" spans="1:23" ht="16" x14ac:dyDescent="0.2">
      <c r="A197" s="5" t="s">
        <v>3293</v>
      </c>
      <c r="B197" s="27">
        <v>45056</v>
      </c>
      <c r="C197" s="6">
        <v>239</v>
      </c>
      <c r="D197" s="6" t="s">
        <v>202</v>
      </c>
      <c r="E197" s="6" t="s">
        <v>23</v>
      </c>
      <c r="F197" s="6" t="s">
        <v>99</v>
      </c>
      <c r="G197" s="6" t="s">
        <v>35</v>
      </c>
      <c r="H197" s="6" t="s">
        <v>31</v>
      </c>
      <c r="I197" s="6"/>
      <c r="J197" s="6"/>
      <c r="K197" s="43"/>
      <c r="L197" s="11"/>
      <c r="M197" s="11" t="s">
        <v>3294</v>
      </c>
      <c r="N197" s="11" t="s">
        <v>32</v>
      </c>
      <c r="O197" s="11" t="s">
        <v>3295</v>
      </c>
      <c r="P197" s="11"/>
      <c r="Q197" s="11"/>
      <c r="R197" s="11"/>
      <c r="S197" s="6">
        <v>5</v>
      </c>
      <c r="T197" s="6"/>
      <c r="U197" s="6"/>
      <c r="V197" s="6"/>
      <c r="W197" s="7"/>
    </row>
    <row r="198" spans="1:23" ht="32" x14ac:dyDescent="0.2">
      <c r="A198" s="2" t="s">
        <v>3232</v>
      </c>
      <c r="B198" s="25">
        <v>45051</v>
      </c>
      <c r="C198" s="3">
        <v>26</v>
      </c>
      <c r="D198" s="3" t="s">
        <v>40</v>
      </c>
      <c r="E198" s="3" t="s">
        <v>23</v>
      </c>
      <c r="F198" s="3" t="s">
        <v>99</v>
      </c>
      <c r="G198" s="3" t="s">
        <v>35</v>
      </c>
      <c r="H198" s="3" t="s">
        <v>254</v>
      </c>
      <c r="I198" s="3" t="s">
        <v>3233</v>
      </c>
      <c r="J198" s="3">
        <v>2016</v>
      </c>
      <c r="K198" s="23"/>
      <c r="L198" s="10"/>
      <c r="M198" s="10" t="s">
        <v>3234</v>
      </c>
      <c r="N198" s="10" t="s">
        <v>32</v>
      </c>
      <c r="O198" s="10" t="s">
        <v>3235</v>
      </c>
      <c r="P198" s="10"/>
      <c r="Q198" s="10"/>
      <c r="R198" s="10"/>
      <c r="S198" s="3">
        <v>9</v>
      </c>
      <c r="T198" s="3" t="s">
        <v>27</v>
      </c>
      <c r="U198" s="3"/>
      <c r="V198" s="3"/>
      <c r="W198" s="4"/>
    </row>
    <row r="199" spans="1:23" ht="32" x14ac:dyDescent="0.2">
      <c r="A199" s="2" t="s">
        <v>2888</v>
      </c>
      <c r="B199" s="25">
        <v>45045</v>
      </c>
      <c r="C199" s="3">
        <v>538</v>
      </c>
      <c r="D199" s="3" t="s">
        <v>181</v>
      </c>
      <c r="E199" s="3" t="s">
        <v>23</v>
      </c>
      <c r="F199" s="3" t="s">
        <v>99</v>
      </c>
      <c r="G199" s="3" t="s">
        <v>35</v>
      </c>
      <c r="H199" s="3" t="s">
        <v>43</v>
      </c>
      <c r="I199" s="3"/>
      <c r="J199" s="3"/>
      <c r="K199" s="23"/>
      <c r="L199" s="10" t="s">
        <v>2889</v>
      </c>
      <c r="M199" s="10" t="s">
        <v>2890</v>
      </c>
      <c r="N199" s="10" t="s">
        <v>32</v>
      </c>
      <c r="O199" s="10" t="s">
        <v>2891</v>
      </c>
      <c r="P199" s="10"/>
      <c r="Q199" s="10"/>
      <c r="R199" s="10"/>
      <c r="S199" s="3">
        <v>7</v>
      </c>
      <c r="T199" s="3" t="s">
        <v>27</v>
      </c>
      <c r="U199" s="3"/>
      <c r="V199" s="3"/>
      <c r="W199" s="4"/>
    </row>
    <row r="200" spans="1:23" ht="16" x14ac:dyDescent="0.2">
      <c r="A200" s="5" t="s">
        <v>3339</v>
      </c>
      <c r="B200" s="27">
        <v>45045</v>
      </c>
      <c r="C200" s="6">
        <v>455</v>
      </c>
      <c r="D200" s="6" t="s">
        <v>558</v>
      </c>
      <c r="E200" s="6" t="s">
        <v>29</v>
      </c>
      <c r="F200" s="6" t="s">
        <v>767</v>
      </c>
      <c r="G200" s="6" t="s">
        <v>35</v>
      </c>
      <c r="H200" s="6" t="s">
        <v>43</v>
      </c>
      <c r="I200" s="6"/>
      <c r="J200" s="6"/>
      <c r="K200" s="23"/>
      <c r="L200" s="11"/>
      <c r="M200" s="11" t="s">
        <v>173</v>
      </c>
      <c r="N200" s="11" t="s">
        <v>37</v>
      </c>
      <c r="O200" s="11"/>
      <c r="P200" s="11" t="s">
        <v>3340</v>
      </c>
      <c r="Q200" s="11"/>
      <c r="R200" s="11"/>
      <c r="S200" s="6"/>
      <c r="T200" s="6"/>
      <c r="U200" s="6"/>
      <c r="V200" s="6"/>
      <c r="W200" s="7"/>
    </row>
    <row r="201" spans="1:23" ht="16" x14ac:dyDescent="0.2">
      <c r="A201" s="5" t="s">
        <v>3236</v>
      </c>
      <c r="B201" s="27">
        <v>45044</v>
      </c>
      <c r="C201" s="6">
        <v>26</v>
      </c>
      <c r="D201" s="6" t="s">
        <v>40</v>
      </c>
      <c r="E201" s="6" t="s">
        <v>23</v>
      </c>
      <c r="F201" s="6" t="s">
        <v>99</v>
      </c>
      <c r="G201" s="6" t="s">
        <v>35</v>
      </c>
      <c r="H201" s="6" t="s">
        <v>43</v>
      </c>
      <c r="I201" s="6" t="s">
        <v>3237</v>
      </c>
      <c r="J201" s="6">
        <v>2015</v>
      </c>
      <c r="K201" s="23"/>
      <c r="L201" s="11" t="s">
        <v>63</v>
      </c>
      <c r="M201" s="11" t="s">
        <v>48</v>
      </c>
      <c r="N201" s="11" t="s">
        <v>25</v>
      </c>
      <c r="O201" s="11"/>
      <c r="P201" s="11"/>
      <c r="Q201" s="11" t="s">
        <v>41</v>
      </c>
      <c r="R201" s="11"/>
      <c r="S201" s="6">
        <v>5</v>
      </c>
      <c r="T201" s="6" t="s">
        <v>27</v>
      </c>
      <c r="U201" s="6"/>
      <c r="V201" s="6"/>
      <c r="W201" s="7"/>
    </row>
    <row r="202" spans="1:23" ht="32" x14ac:dyDescent="0.2">
      <c r="A202" s="2" t="s">
        <v>3331</v>
      </c>
      <c r="B202" s="25">
        <v>45038</v>
      </c>
      <c r="C202" s="3">
        <v>50</v>
      </c>
      <c r="D202" s="3" t="s">
        <v>363</v>
      </c>
      <c r="E202" s="3" t="s">
        <v>23</v>
      </c>
      <c r="F202" s="3" t="s">
        <v>99</v>
      </c>
      <c r="G202" s="3" t="s">
        <v>35</v>
      </c>
      <c r="H202" s="3" t="s">
        <v>145</v>
      </c>
      <c r="I202" s="3" t="s">
        <v>3332</v>
      </c>
      <c r="J202" s="3"/>
      <c r="K202" s="23"/>
      <c r="L202" s="10" t="s">
        <v>419</v>
      </c>
      <c r="M202" s="10" t="s">
        <v>812</v>
      </c>
      <c r="N202" s="10" t="s">
        <v>25</v>
      </c>
      <c r="O202" s="10"/>
      <c r="P202" s="10" t="s">
        <v>3166</v>
      </c>
      <c r="Q202" s="10"/>
      <c r="R202" s="10"/>
      <c r="S202" s="3"/>
      <c r="T202" s="3" t="s">
        <v>32</v>
      </c>
      <c r="U202" s="3"/>
      <c r="V202" s="3" t="s">
        <v>46</v>
      </c>
      <c r="W202" s="4"/>
    </row>
    <row r="203" spans="1:23" ht="16" x14ac:dyDescent="0.2">
      <c r="A203" s="2" t="s">
        <v>3212</v>
      </c>
      <c r="B203" s="25">
        <v>45031</v>
      </c>
      <c r="C203" s="3">
        <v>415</v>
      </c>
      <c r="D203" s="3" t="s">
        <v>211</v>
      </c>
      <c r="E203" s="3" t="s">
        <v>29</v>
      </c>
      <c r="F203" s="3" t="s">
        <v>99</v>
      </c>
      <c r="G203" s="3" t="s">
        <v>35</v>
      </c>
      <c r="H203" s="3" t="s">
        <v>31</v>
      </c>
      <c r="I203" s="3"/>
      <c r="J203" s="3"/>
      <c r="K203" s="23"/>
      <c r="L203" s="10"/>
      <c r="M203" s="10"/>
      <c r="N203" s="10" t="s">
        <v>37</v>
      </c>
      <c r="O203" s="10"/>
      <c r="P203" s="10"/>
      <c r="Q203" s="10"/>
      <c r="R203" s="10"/>
      <c r="S203" s="3"/>
      <c r="T203" s="3"/>
      <c r="U203" s="3"/>
      <c r="V203" s="3"/>
      <c r="W203" s="4"/>
    </row>
    <row r="204" spans="1:23" ht="16" x14ac:dyDescent="0.2">
      <c r="A204" s="5" t="s">
        <v>3213</v>
      </c>
      <c r="B204" s="27">
        <v>45031</v>
      </c>
      <c r="C204" s="6">
        <v>415</v>
      </c>
      <c r="D204" s="6" t="s">
        <v>211</v>
      </c>
      <c r="E204" s="6" t="s">
        <v>29</v>
      </c>
      <c r="F204" s="6" t="s">
        <v>767</v>
      </c>
      <c r="G204" s="6" t="s">
        <v>35</v>
      </c>
      <c r="H204" s="6" t="s">
        <v>43</v>
      </c>
      <c r="I204" s="6"/>
      <c r="J204" s="6"/>
      <c r="K204" s="23"/>
      <c r="L204" s="11"/>
      <c r="M204" s="11"/>
      <c r="N204" s="11" t="s">
        <v>32</v>
      </c>
      <c r="O204" s="14"/>
      <c r="P204" s="16"/>
      <c r="Q204" s="11"/>
      <c r="R204" s="11"/>
      <c r="S204" s="6"/>
      <c r="T204" s="6"/>
      <c r="U204" s="6"/>
      <c r="V204" s="6"/>
      <c r="W204" s="7"/>
    </row>
    <row r="205" spans="1:23" ht="16" x14ac:dyDescent="0.2">
      <c r="A205" s="2" t="s">
        <v>3215</v>
      </c>
      <c r="B205" s="25">
        <v>45031</v>
      </c>
      <c r="C205" s="3">
        <v>415</v>
      </c>
      <c r="D205" s="3" t="s">
        <v>211</v>
      </c>
      <c r="E205" s="3" t="s">
        <v>29</v>
      </c>
      <c r="F205" s="3" t="s">
        <v>767</v>
      </c>
      <c r="G205" s="3" t="s">
        <v>35</v>
      </c>
      <c r="H205" s="3" t="s">
        <v>254</v>
      </c>
      <c r="I205" s="3"/>
      <c r="J205" s="3"/>
      <c r="K205" s="23"/>
      <c r="L205" s="10"/>
      <c r="M205" s="10"/>
      <c r="N205" s="10" t="s">
        <v>32</v>
      </c>
      <c r="O205" s="10"/>
      <c r="P205" s="10"/>
      <c r="Q205" s="10"/>
      <c r="R205" s="10"/>
      <c r="S205" s="3">
        <v>8</v>
      </c>
      <c r="T205" s="3"/>
      <c r="U205" s="3"/>
      <c r="V205" s="3"/>
      <c r="W205" s="4"/>
    </row>
    <row r="206" spans="1:23" ht="32" x14ac:dyDescent="0.2">
      <c r="A206" s="5" t="s">
        <v>3365</v>
      </c>
      <c r="B206" s="27">
        <v>45023</v>
      </c>
      <c r="C206" s="6">
        <v>114</v>
      </c>
      <c r="D206" s="6" t="s">
        <v>162</v>
      </c>
      <c r="E206" s="6" t="s">
        <v>23</v>
      </c>
      <c r="F206" s="6" t="s">
        <v>99</v>
      </c>
      <c r="G206" s="6" t="s">
        <v>35</v>
      </c>
      <c r="H206" s="6" t="s">
        <v>31</v>
      </c>
      <c r="I206" s="6"/>
      <c r="J206" s="6"/>
      <c r="K206" s="23"/>
      <c r="L206" s="11" t="s">
        <v>114</v>
      </c>
      <c r="M206" s="11" t="s">
        <v>220</v>
      </c>
      <c r="N206" s="11" t="s">
        <v>32</v>
      </c>
      <c r="O206" s="11" t="s">
        <v>3366</v>
      </c>
      <c r="P206" s="11"/>
      <c r="Q206" s="11"/>
      <c r="R206" s="11"/>
      <c r="S206" s="6">
        <v>10</v>
      </c>
      <c r="T206" s="6" t="s">
        <v>27</v>
      </c>
      <c r="U206" s="6"/>
      <c r="V206" s="6"/>
      <c r="W206" s="7"/>
    </row>
    <row r="207" spans="1:23" ht="32" x14ac:dyDescent="0.2">
      <c r="A207" s="2" t="s">
        <v>3367</v>
      </c>
      <c r="B207" s="25">
        <v>45020</v>
      </c>
      <c r="C207" s="3">
        <v>99</v>
      </c>
      <c r="D207" s="3" t="s">
        <v>1209</v>
      </c>
      <c r="E207" s="3" t="s">
        <v>29</v>
      </c>
      <c r="F207" s="3" t="s">
        <v>99</v>
      </c>
      <c r="G207" s="3" t="s">
        <v>33</v>
      </c>
      <c r="H207" s="3" t="s">
        <v>501</v>
      </c>
      <c r="I207" s="3"/>
      <c r="J207" s="3"/>
      <c r="K207" s="23"/>
      <c r="L207" s="10"/>
      <c r="M207" s="10" t="s">
        <v>1731</v>
      </c>
      <c r="N207" s="10" t="s">
        <v>25</v>
      </c>
      <c r="O207" s="12"/>
      <c r="P207" s="17"/>
      <c r="Q207" s="17"/>
      <c r="R207" s="13"/>
      <c r="S207" s="3"/>
      <c r="T207" s="3"/>
      <c r="U207" s="4"/>
      <c r="V207" s="2"/>
      <c r="W207" s="4"/>
    </row>
    <row r="208" spans="1:23" ht="32" x14ac:dyDescent="0.2">
      <c r="A208" s="2" t="s">
        <v>3356</v>
      </c>
      <c r="B208" s="25">
        <v>45017</v>
      </c>
      <c r="C208" s="3">
        <v>4</v>
      </c>
      <c r="D208" s="3" t="s">
        <v>209</v>
      </c>
      <c r="E208" s="3" t="s">
        <v>23</v>
      </c>
      <c r="F208" s="3" t="s">
        <v>99</v>
      </c>
      <c r="G208" s="3" t="s">
        <v>35</v>
      </c>
      <c r="H208" s="3" t="s">
        <v>141</v>
      </c>
      <c r="I208" s="3" t="s">
        <v>3357</v>
      </c>
      <c r="J208" s="3">
        <v>2003</v>
      </c>
      <c r="K208" s="23"/>
      <c r="L208" s="10" t="s">
        <v>3358</v>
      </c>
      <c r="M208" s="10" t="s">
        <v>3359</v>
      </c>
      <c r="N208" s="10" t="s">
        <v>37</v>
      </c>
      <c r="O208" s="10"/>
      <c r="P208" s="10" t="s">
        <v>3360</v>
      </c>
      <c r="Q208" s="10"/>
      <c r="R208" s="10"/>
      <c r="S208" s="3">
        <v>10</v>
      </c>
      <c r="T208" s="3" t="s">
        <v>25</v>
      </c>
      <c r="U208" s="3"/>
      <c r="V208" s="3"/>
      <c r="W208" s="4"/>
    </row>
    <row r="209" spans="1:23" ht="16" x14ac:dyDescent="0.2">
      <c r="A209" s="2" t="s">
        <v>3373</v>
      </c>
      <c r="B209" s="25">
        <v>45015</v>
      </c>
      <c r="C209" s="3">
        <v>526</v>
      </c>
      <c r="D209" s="3" t="s">
        <v>799</v>
      </c>
      <c r="E209" s="3" t="s">
        <v>800</v>
      </c>
      <c r="F209" s="3" t="s">
        <v>767</v>
      </c>
      <c r="G209" s="3" t="s">
        <v>35</v>
      </c>
      <c r="H209" s="3" t="s">
        <v>635</v>
      </c>
      <c r="I209" s="3" t="s">
        <v>3374</v>
      </c>
      <c r="J209" s="3">
        <v>2000</v>
      </c>
      <c r="K209" s="23"/>
      <c r="L209" s="10" t="s">
        <v>607</v>
      </c>
      <c r="M209" s="10" t="s">
        <v>3375</v>
      </c>
      <c r="N209" s="10" t="s">
        <v>32</v>
      </c>
      <c r="O209" s="12" t="s">
        <v>253</v>
      </c>
      <c r="P209" s="13"/>
      <c r="Q209" s="10"/>
      <c r="R209" s="10"/>
      <c r="S209" s="3">
        <v>4</v>
      </c>
      <c r="T209" s="3"/>
      <c r="U209" s="3"/>
      <c r="V209" s="3"/>
      <c r="W209" s="4"/>
    </row>
    <row r="210" spans="1:23" ht="16" x14ac:dyDescent="0.2">
      <c r="A210" s="5" t="s">
        <v>3368</v>
      </c>
      <c r="B210" s="27">
        <v>45014</v>
      </c>
      <c r="C210" s="6">
        <v>74</v>
      </c>
      <c r="D210" s="6" t="s">
        <v>656</v>
      </c>
      <c r="E210" s="6" t="s">
        <v>23</v>
      </c>
      <c r="F210" s="6" t="s">
        <v>99</v>
      </c>
      <c r="G210" s="6" t="s">
        <v>35</v>
      </c>
      <c r="H210" s="6" t="s">
        <v>31</v>
      </c>
      <c r="I210" s="6"/>
      <c r="J210" s="6"/>
      <c r="K210" s="23"/>
      <c r="L210" s="11"/>
      <c r="M210" s="11"/>
      <c r="N210" s="11" t="s">
        <v>25</v>
      </c>
      <c r="O210" s="11"/>
      <c r="P210" s="11"/>
      <c r="Q210" s="11"/>
      <c r="R210" s="11"/>
      <c r="S210" s="6"/>
      <c r="T210" s="6"/>
      <c r="U210" s="6"/>
      <c r="V210" s="6"/>
      <c r="W210" s="7"/>
    </row>
    <row r="211" spans="1:23" ht="32" x14ac:dyDescent="0.2">
      <c r="A211" s="5" t="s">
        <v>3386</v>
      </c>
      <c r="B211" s="27">
        <v>45010</v>
      </c>
      <c r="C211" s="6">
        <v>47</v>
      </c>
      <c r="D211" s="6" t="s">
        <v>992</v>
      </c>
      <c r="E211" s="6" t="s">
        <v>23</v>
      </c>
      <c r="F211" s="6" t="s">
        <v>99</v>
      </c>
      <c r="G211" s="6" t="s">
        <v>35</v>
      </c>
      <c r="H211" s="6" t="s">
        <v>31</v>
      </c>
      <c r="I211" s="6" t="s">
        <v>3387</v>
      </c>
      <c r="J211" s="6"/>
      <c r="K211" s="23"/>
      <c r="L211" s="11" t="s">
        <v>63</v>
      </c>
      <c r="M211" s="11" t="s">
        <v>249</v>
      </c>
      <c r="N211" s="11" t="s">
        <v>25</v>
      </c>
      <c r="O211" s="11"/>
      <c r="P211" s="11"/>
      <c r="Q211" s="11" t="s">
        <v>38</v>
      </c>
      <c r="R211" s="11"/>
      <c r="S211" s="6">
        <v>6</v>
      </c>
      <c r="T211" s="6" t="s">
        <v>32</v>
      </c>
      <c r="U211" s="6"/>
      <c r="V211" s="6" t="s">
        <v>46</v>
      </c>
      <c r="W211" s="7"/>
    </row>
    <row r="212" spans="1:23" ht="32" x14ac:dyDescent="0.2">
      <c r="A212" s="2" t="s">
        <v>2739</v>
      </c>
      <c r="B212" s="25">
        <v>45003</v>
      </c>
      <c r="C212" s="3">
        <v>560</v>
      </c>
      <c r="D212" s="3" t="s">
        <v>941</v>
      </c>
      <c r="E212" s="3" t="s">
        <v>68</v>
      </c>
      <c r="F212" s="3" t="s">
        <v>99</v>
      </c>
      <c r="G212" s="3" t="s">
        <v>35</v>
      </c>
      <c r="H212" s="3" t="s">
        <v>31</v>
      </c>
      <c r="I212" s="3"/>
      <c r="J212" s="3"/>
      <c r="K212" s="23"/>
      <c r="L212" s="10"/>
      <c r="M212" s="10" t="s">
        <v>144</v>
      </c>
      <c r="N212" s="10" t="s">
        <v>32</v>
      </c>
      <c r="O212" s="10"/>
      <c r="P212" s="10"/>
      <c r="Q212" s="10"/>
      <c r="R212" s="10"/>
      <c r="S212" s="3"/>
      <c r="T212" s="3"/>
      <c r="U212" s="3"/>
      <c r="V212" s="3"/>
      <c r="W212" s="4"/>
    </row>
    <row r="213" spans="1:23" ht="32" x14ac:dyDescent="0.2">
      <c r="A213" s="5" t="s">
        <v>3415</v>
      </c>
      <c r="B213" s="27">
        <v>44990</v>
      </c>
      <c r="C213" s="6">
        <v>374</v>
      </c>
      <c r="D213" s="6" t="s">
        <v>491</v>
      </c>
      <c r="E213" s="6" t="s">
        <v>23</v>
      </c>
      <c r="F213" s="6" t="s">
        <v>99</v>
      </c>
      <c r="G213" s="6" t="s">
        <v>35</v>
      </c>
      <c r="H213" s="6" t="s">
        <v>50</v>
      </c>
      <c r="I213" s="6">
        <v>5544</v>
      </c>
      <c r="J213" s="6"/>
      <c r="K213" s="23"/>
      <c r="L213" s="11" t="s">
        <v>3416</v>
      </c>
      <c r="M213" s="11" t="s">
        <v>3417</v>
      </c>
      <c r="N213" s="11" t="s">
        <v>32</v>
      </c>
      <c r="O213" s="11" t="s">
        <v>2950</v>
      </c>
      <c r="P213" s="11"/>
      <c r="Q213" s="11"/>
      <c r="R213" s="11"/>
      <c r="S213" s="6">
        <v>8</v>
      </c>
      <c r="T213" s="6" t="s">
        <v>25</v>
      </c>
      <c r="U213" s="6"/>
      <c r="V213" s="6"/>
      <c r="W213" s="7"/>
    </row>
    <row r="214" spans="1:23" ht="48" x14ac:dyDescent="0.2">
      <c r="A214" s="2" t="s">
        <v>3409</v>
      </c>
      <c r="B214" s="25">
        <v>44989</v>
      </c>
      <c r="C214" s="3">
        <v>15</v>
      </c>
      <c r="D214" s="3" t="s">
        <v>142</v>
      </c>
      <c r="E214" s="3" t="s">
        <v>23</v>
      </c>
      <c r="F214" s="3" t="s">
        <v>99</v>
      </c>
      <c r="G214" s="3" t="s">
        <v>35</v>
      </c>
      <c r="H214" s="3" t="s">
        <v>1472</v>
      </c>
      <c r="I214" s="3" t="s">
        <v>176</v>
      </c>
      <c r="J214" s="3">
        <v>2022</v>
      </c>
      <c r="K214" s="23"/>
      <c r="L214" s="10" t="s">
        <v>3410</v>
      </c>
      <c r="M214" s="10" t="s">
        <v>3411</v>
      </c>
      <c r="N214" s="10" t="s">
        <v>32</v>
      </c>
      <c r="O214" s="10" t="s">
        <v>874</v>
      </c>
      <c r="P214" s="10"/>
      <c r="Q214" s="10"/>
      <c r="R214" s="10"/>
      <c r="S214" s="3"/>
      <c r="T214" s="3"/>
      <c r="U214" s="3"/>
      <c r="V214" s="3"/>
      <c r="W214" s="4"/>
    </row>
    <row r="215" spans="1:23" ht="16" x14ac:dyDescent="0.2">
      <c r="A215" s="2" t="s">
        <v>3431</v>
      </c>
      <c r="B215" s="25">
        <v>44981</v>
      </c>
      <c r="C215" s="3">
        <v>529</v>
      </c>
      <c r="D215" s="3" t="s">
        <v>968</v>
      </c>
      <c r="E215" s="3" t="s">
        <v>23</v>
      </c>
      <c r="F215" s="3" t="s">
        <v>99</v>
      </c>
      <c r="G215" s="3" t="s">
        <v>35</v>
      </c>
      <c r="H215" s="3" t="s">
        <v>31</v>
      </c>
      <c r="I215" s="3"/>
      <c r="J215" s="3">
        <v>2015</v>
      </c>
      <c r="K215" s="23"/>
      <c r="L215" s="10" t="s">
        <v>512</v>
      </c>
      <c r="M215" s="10" t="s">
        <v>512</v>
      </c>
      <c r="N215" s="10" t="s">
        <v>32</v>
      </c>
      <c r="O215" s="10" t="s">
        <v>2824</v>
      </c>
      <c r="P215" s="10"/>
      <c r="Q215" s="10"/>
      <c r="R215" s="10"/>
      <c r="S215" s="3">
        <v>4</v>
      </c>
      <c r="T215" s="3" t="s">
        <v>27</v>
      </c>
      <c r="U215" s="3"/>
      <c r="V215" s="3"/>
      <c r="W215" s="4"/>
    </row>
    <row r="216" spans="1:23" ht="16" x14ac:dyDescent="0.2">
      <c r="A216" s="2" t="s">
        <v>2720</v>
      </c>
      <c r="B216" s="25">
        <v>44968</v>
      </c>
      <c r="C216" s="3">
        <v>317</v>
      </c>
      <c r="D216" s="3" t="s">
        <v>378</v>
      </c>
      <c r="E216" s="3" t="s">
        <v>29</v>
      </c>
      <c r="F216" s="3" t="s">
        <v>767</v>
      </c>
      <c r="G216" s="3" t="s">
        <v>35</v>
      </c>
      <c r="H216" s="3" t="s">
        <v>141</v>
      </c>
      <c r="I216" s="3"/>
      <c r="J216" s="3"/>
      <c r="K216" s="23"/>
      <c r="L216" s="10"/>
      <c r="M216" s="10"/>
      <c r="N216" s="10" t="s">
        <v>32</v>
      </c>
      <c r="O216" s="10"/>
      <c r="P216" s="10"/>
      <c r="Q216" s="10"/>
      <c r="R216" s="10"/>
      <c r="S216" s="3"/>
      <c r="T216" s="3"/>
      <c r="U216" s="3"/>
      <c r="V216" s="3"/>
      <c r="W216" s="4"/>
    </row>
    <row r="217" spans="1:23" ht="16" x14ac:dyDescent="0.2">
      <c r="A217" s="2" t="s">
        <v>3517</v>
      </c>
      <c r="B217" s="25">
        <v>44954</v>
      </c>
      <c r="C217" s="3">
        <v>415</v>
      </c>
      <c r="D217" s="3" t="s">
        <v>211</v>
      </c>
      <c r="E217" s="3" t="s">
        <v>29</v>
      </c>
      <c r="F217" s="3" t="s">
        <v>767</v>
      </c>
      <c r="G217" s="3" t="s">
        <v>35</v>
      </c>
      <c r="H217" s="3" t="s">
        <v>254</v>
      </c>
      <c r="I217" s="3"/>
      <c r="J217" s="3"/>
      <c r="K217" s="23"/>
      <c r="L217" s="10"/>
      <c r="M217" s="10"/>
      <c r="N217" s="10" t="s">
        <v>37</v>
      </c>
      <c r="O217" s="12"/>
      <c r="P217" s="13" t="s">
        <v>3516</v>
      </c>
      <c r="Q217" s="10"/>
      <c r="R217" s="10"/>
      <c r="S217" s="3"/>
      <c r="T217" s="3"/>
      <c r="U217" s="3"/>
      <c r="V217" s="3"/>
      <c r="W217" s="4"/>
    </row>
    <row r="218" spans="1:23" ht="64" x14ac:dyDescent="0.2">
      <c r="A218" s="5" t="s">
        <v>3184</v>
      </c>
      <c r="B218" s="27">
        <v>44947</v>
      </c>
      <c r="C218" s="6">
        <v>15</v>
      </c>
      <c r="D218" s="6" t="s">
        <v>142</v>
      </c>
      <c r="E218" s="6" t="s">
        <v>23</v>
      </c>
      <c r="F218" s="6" t="s">
        <v>99</v>
      </c>
      <c r="G218" s="6" t="s">
        <v>35</v>
      </c>
      <c r="H218" s="6" t="s">
        <v>759</v>
      </c>
      <c r="I218" s="6" t="s">
        <v>3185</v>
      </c>
      <c r="J218" s="6">
        <v>2020</v>
      </c>
      <c r="K218" s="23"/>
      <c r="L218" s="11" t="s">
        <v>3186</v>
      </c>
      <c r="M218" s="11" t="s">
        <v>3187</v>
      </c>
      <c r="N218" s="11" t="s">
        <v>32</v>
      </c>
      <c r="O218" s="11" t="s">
        <v>1781</v>
      </c>
      <c r="P218" s="11"/>
      <c r="Q218" s="11"/>
      <c r="R218" s="11"/>
      <c r="S218" s="6">
        <v>4</v>
      </c>
      <c r="T218" s="6" t="s">
        <v>25</v>
      </c>
      <c r="U218" s="6"/>
      <c r="V218" s="6"/>
      <c r="W218" s="7"/>
    </row>
    <row r="219" spans="1:23" ht="16" x14ac:dyDescent="0.2">
      <c r="A219" s="5" t="s">
        <v>2721</v>
      </c>
      <c r="B219" s="27">
        <v>44940</v>
      </c>
      <c r="C219" s="6">
        <v>317</v>
      </c>
      <c r="D219" s="6" t="s">
        <v>378</v>
      </c>
      <c r="E219" s="6" t="s">
        <v>29</v>
      </c>
      <c r="F219" s="6" t="s">
        <v>767</v>
      </c>
      <c r="G219" s="6" t="s">
        <v>35</v>
      </c>
      <c r="H219" s="6" t="s">
        <v>141</v>
      </c>
      <c r="I219" s="6"/>
      <c r="J219" s="6"/>
      <c r="K219" s="23"/>
      <c r="L219" s="11"/>
      <c r="M219" s="11"/>
      <c r="N219" s="11" t="s">
        <v>25</v>
      </c>
      <c r="O219" s="11"/>
      <c r="P219" s="11"/>
      <c r="Q219" s="11"/>
      <c r="R219" s="11"/>
      <c r="S219" s="6"/>
      <c r="T219" s="6"/>
      <c r="U219" s="6"/>
      <c r="V219" s="6"/>
      <c r="W219" s="7"/>
    </row>
    <row r="220" spans="1:23" ht="32" x14ac:dyDescent="0.2">
      <c r="A220" s="5" t="s">
        <v>3518</v>
      </c>
      <c r="B220" s="27">
        <v>44933</v>
      </c>
      <c r="C220" s="6">
        <v>15</v>
      </c>
      <c r="D220" s="6" t="s">
        <v>142</v>
      </c>
      <c r="E220" s="6" t="s">
        <v>23</v>
      </c>
      <c r="F220" s="6" t="s">
        <v>767</v>
      </c>
      <c r="G220" s="6" t="s">
        <v>35</v>
      </c>
      <c r="H220" s="6" t="s">
        <v>96</v>
      </c>
      <c r="I220" s="6"/>
      <c r="J220" s="6">
        <v>2017</v>
      </c>
      <c r="K220" s="23"/>
      <c r="L220" s="11" t="s">
        <v>1375</v>
      </c>
      <c r="M220" s="11" t="s">
        <v>345</v>
      </c>
      <c r="N220" s="11" t="s">
        <v>32</v>
      </c>
      <c r="O220" s="14" t="s">
        <v>3519</v>
      </c>
      <c r="P220" s="16"/>
      <c r="Q220" s="11"/>
      <c r="R220" s="11"/>
      <c r="S220" s="6">
        <v>9</v>
      </c>
      <c r="T220" s="6"/>
      <c r="U220" s="6"/>
      <c r="V220" s="6"/>
      <c r="W220" s="7"/>
    </row>
    <row r="221" spans="1:23" ht="64" x14ac:dyDescent="0.2">
      <c r="A221" s="5" t="s">
        <v>3554</v>
      </c>
      <c r="B221" s="27">
        <v>44911</v>
      </c>
      <c r="C221" s="6">
        <v>387</v>
      </c>
      <c r="D221" s="6" t="s">
        <v>250</v>
      </c>
      <c r="E221" s="6" t="s">
        <v>251</v>
      </c>
      <c r="F221" s="6" t="s">
        <v>99</v>
      </c>
      <c r="G221" s="6" t="s">
        <v>35</v>
      </c>
      <c r="H221" s="6" t="s">
        <v>31</v>
      </c>
      <c r="I221" s="6"/>
      <c r="J221" s="6"/>
      <c r="K221" s="23"/>
      <c r="L221" s="11" t="s">
        <v>3555</v>
      </c>
      <c r="M221" s="11" t="s">
        <v>3556</v>
      </c>
      <c r="N221" s="11" t="s">
        <v>25</v>
      </c>
      <c r="O221" s="14"/>
      <c r="P221" s="16"/>
      <c r="Q221" s="11" t="s">
        <v>38</v>
      </c>
      <c r="R221" s="11"/>
      <c r="S221" s="6">
        <v>6</v>
      </c>
      <c r="T221" s="6" t="s">
        <v>27</v>
      </c>
      <c r="U221" s="6"/>
      <c r="V221" s="6"/>
      <c r="W221" s="7"/>
    </row>
    <row r="222" spans="1:23" ht="32" x14ac:dyDescent="0.2">
      <c r="A222" s="2" t="s">
        <v>3559</v>
      </c>
      <c r="B222" s="25">
        <v>44905</v>
      </c>
      <c r="C222" s="3">
        <v>293</v>
      </c>
      <c r="D222" s="3" t="s">
        <v>210</v>
      </c>
      <c r="E222" s="3" t="s">
        <v>29</v>
      </c>
      <c r="F222" s="3" t="s">
        <v>99</v>
      </c>
      <c r="G222" s="3" t="s">
        <v>35</v>
      </c>
      <c r="H222" s="3" t="s">
        <v>3560</v>
      </c>
      <c r="I222" s="3"/>
      <c r="J222" s="3"/>
      <c r="K222" s="23"/>
      <c r="L222" s="10"/>
      <c r="M222" s="10" t="s">
        <v>3561</v>
      </c>
      <c r="N222" s="10" t="s">
        <v>32</v>
      </c>
      <c r="O222" s="10"/>
      <c r="P222" s="10"/>
      <c r="Q222" s="10"/>
      <c r="R222" s="10"/>
      <c r="S222" s="3"/>
      <c r="T222" s="3" t="s">
        <v>27</v>
      </c>
      <c r="U222" s="3"/>
      <c r="V222" s="3"/>
      <c r="W222" s="4" t="s">
        <v>648</v>
      </c>
    </row>
    <row r="223" spans="1:23" ht="16" x14ac:dyDescent="0.2">
      <c r="A223" s="5" t="s">
        <v>3562</v>
      </c>
      <c r="B223" s="27">
        <v>44905</v>
      </c>
      <c r="C223" s="6">
        <v>293</v>
      </c>
      <c r="D223" s="6" t="s">
        <v>210</v>
      </c>
      <c r="E223" s="6" t="s">
        <v>29</v>
      </c>
      <c r="F223" s="6" t="s">
        <v>99</v>
      </c>
      <c r="G223" s="6" t="s">
        <v>35</v>
      </c>
      <c r="H223" s="6" t="s">
        <v>275</v>
      </c>
      <c r="I223" s="6"/>
      <c r="J223" s="6"/>
      <c r="K223" s="23"/>
      <c r="L223" s="11" t="s">
        <v>3563</v>
      </c>
      <c r="M223" s="11" t="s">
        <v>324</v>
      </c>
      <c r="N223" s="11" t="s">
        <v>32</v>
      </c>
      <c r="O223" s="11" t="s">
        <v>3564</v>
      </c>
      <c r="P223" s="11"/>
      <c r="Q223" s="11"/>
      <c r="R223" s="11"/>
      <c r="S223" s="6"/>
      <c r="T223" s="6" t="s">
        <v>27</v>
      </c>
      <c r="U223" s="6"/>
      <c r="V223" s="6"/>
      <c r="W223" s="7"/>
    </row>
    <row r="224" spans="1:23" ht="16" x14ac:dyDescent="0.2">
      <c r="A224" s="5" t="s">
        <v>3579</v>
      </c>
      <c r="B224" s="27">
        <v>44897</v>
      </c>
      <c r="C224" s="6">
        <v>114</v>
      </c>
      <c r="D224" s="6" t="s">
        <v>162</v>
      </c>
      <c r="E224" s="6" t="s">
        <v>23</v>
      </c>
      <c r="F224" s="6" t="s">
        <v>99</v>
      </c>
      <c r="G224" s="6" t="s">
        <v>35</v>
      </c>
      <c r="H224" s="6" t="s">
        <v>31</v>
      </c>
      <c r="I224" s="6"/>
      <c r="J224" s="6">
        <v>1995</v>
      </c>
      <c r="K224" s="23"/>
      <c r="L224" s="11" t="s">
        <v>3580</v>
      </c>
      <c r="M224" s="11" t="s">
        <v>494</v>
      </c>
      <c r="N224" s="11" t="s">
        <v>25</v>
      </c>
      <c r="O224" s="11" t="s">
        <v>3581</v>
      </c>
      <c r="P224" s="11"/>
      <c r="Q224" s="11"/>
      <c r="R224" s="11"/>
      <c r="S224" s="6"/>
      <c r="T224" s="6" t="s">
        <v>27</v>
      </c>
      <c r="U224" s="6"/>
      <c r="V224" s="6"/>
      <c r="W224" s="7"/>
    </row>
    <row r="225" spans="1:23" ht="48" x14ac:dyDescent="0.2">
      <c r="A225" s="2" t="s">
        <v>1442</v>
      </c>
      <c r="B225" s="25">
        <v>44891</v>
      </c>
      <c r="C225" s="3">
        <v>155</v>
      </c>
      <c r="D225" s="3" t="s">
        <v>868</v>
      </c>
      <c r="E225" s="3" t="s">
        <v>68</v>
      </c>
      <c r="F225" s="3" t="s">
        <v>99</v>
      </c>
      <c r="G225" s="3" t="s">
        <v>35</v>
      </c>
      <c r="H225" s="3" t="s">
        <v>301</v>
      </c>
      <c r="I225" s="3" t="s">
        <v>1443</v>
      </c>
      <c r="J225" s="3"/>
      <c r="K225" s="23"/>
      <c r="L225" s="10"/>
      <c r="M225" s="10" t="s">
        <v>1444</v>
      </c>
      <c r="N225" s="10" t="s">
        <v>25</v>
      </c>
      <c r="O225" s="12"/>
      <c r="P225" s="13"/>
      <c r="Q225" s="10" t="s">
        <v>41</v>
      </c>
      <c r="R225" s="10"/>
      <c r="S225" s="3">
        <v>1</v>
      </c>
      <c r="T225" s="3"/>
      <c r="U225" s="3"/>
      <c r="V225" s="3"/>
      <c r="W225" s="4"/>
    </row>
    <row r="226" spans="1:23" ht="16" x14ac:dyDescent="0.2">
      <c r="A226" s="2" t="s">
        <v>3602</v>
      </c>
      <c r="B226" s="25">
        <v>44888</v>
      </c>
      <c r="C226" s="3">
        <v>415</v>
      </c>
      <c r="D226" s="3" t="s">
        <v>211</v>
      </c>
      <c r="E226" s="3" t="s">
        <v>29</v>
      </c>
      <c r="F226" s="3" t="s">
        <v>99</v>
      </c>
      <c r="G226" s="3" t="s">
        <v>35</v>
      </c>
      <c r="H226" s="3" t="s">
        <v>31</v>
      </c>
      <c r="I226" s="3"/>
      <c r="J226" s="3"/>
      <c r="K226" s="23"/>
      <c r="L226" s="10"/>
      <c r="M226" s="10"/>
      <c r="N226" s="10" t="s">
        <v>32</v>
      </c>
      <c r="O226" s="10" t="s">
        <v>3603</v>
      </c>
      <c r="P226" s="10"/>
      <c r="Q226" s="10"/>
      <c r="R226" s="10"/>
      <c r="S226" s="3">
        <v>9</v>
      </c>
      <c r="T226" s="3" t="s">
        <v>27</v>
      </c>
      <c r="U226" s="3"/>
      <c r="V226" s="3"/>
      <c r="W226" s="4"/>
    </row>
    <row r="227" spans="1:23" ht="32" x14ac:dyDescent="0.2">
      <c r="A227" s="5" t="s">
        <v>3594</v>
      </c>
      <c r="B227" s="27">
        <v>44885</v>
      </c>
      <c r="C227" s="6">
        <v>387</v>
      </c>
      <c r="D227" s="6" t="s">
        <v>250</v>
      </c>
      <c r="E227" s="6" t="s">
        <v>251</v>
      </c>
      <c r="F227" s="6" t="s">
        <v>99</v>
      </c>
      <c r="G227" s="6" t="s">
        <v>35</v>
      </c>
      <c r="H227" s="6" t="s">
        <v>3595</v>
      </c>
      <c r="I227" s="6" t="s">
        <v>3596</v>
      </c>
      <c r="J227" s="6">
        <v>2014</v>
      </c>
      <c r="K227" s="23"/>
      <c r="L227" s="11" t="s">
        <v>3597</v>
      </c>
      <c r="M227" s="11" t="s">
        <v>3221</v>
      </c>
      <c r="N227" s="11" t="s">
        <v>37</v>
      </c>
      <c r="O227" s="11"/>
      <c r="P227" s="11" t="s">
        <v>3598</v>
      </c>
      <c r="Q227" s="11"/>
      <c r="R227" s="11"/>
      <c r="S227" s="6"/>
      <c r="T227" s="6"/>
      <c r="U227" s="6"/>
      <c r="V227" s="6"/>
      <c r="W227" s="7"/>
    </row>
    <row r="228" spans="1:23" ht="16" x14ac:dyDescent="0.2">
      <c r="A228" s="5" t="s">
        <v>3493</v>
      </c>
      <c r="B228" s="27">
        <v>44884</v>
      </c>
      <c r="C228" s="6">
        <v>50</v>
      </c>
      <c r="D228" s="6" t="s">
        <v>363</v>
      </c>
      <c r="E228" s="6" t="s">
        <v>23</v>
      </c>
      <c r="F228" s="6" t="s">
        <v>767</v>
      </c>
      <c r="G228" s="6" t="s">
        <v>35</v>
      </c>
      <c r="H228" s="6" t="s">
        <v>43</v>
      </c>
      <c r="I228" s="6"/>
      <c r="J228" s="6"/>
      <c r="K228" s="23"/>
      <c r="L228" s="11"/>
      <c r="M228" s="11"/>
      <c r="N228" s="11" t="s">
        <v>32</v>
      </c>
      <c r="O228" s="11"/>
      <c r="P228" s="11"/>
      <c r="Q228" s="11"/>
      <c r="R228" s="11"/>
      <c r="S228" s="6"/>
      <c r="T228" s="6"/>
      <c r="U228" s="6"/>
      <c r="V228" s="6"/>
      <c r="W228" s="7"/>
    </row>
    <row r="229" spans="1:23" ht="48" x14ac:dyDescent="0.2">
      <c r="A229" s="2" t="s">
        <v>3575</v>
      </c>
      <c r="B229" s="25">
        <v>44884</v>
      </c>
      <c r="C229" s="3">
        <v>50</v>
      </c>
      <c r="D229" s="3" t="s">
        <v>363</v>
      </c>
      <c r="E229" s="3" t="s">
        <v>23</v>
      </c>
      <c r="F229" s="3" t="s">
        <v>767</v>
      </c>
      <c r="G229" s="3" t="s">
        <v>35</v>
      </c>
      <c r="H229" s="3" t="s">
        <v>43</v>
      </c>
      <c r="I229" s="3"/>
      <c r="J229" s="3"/>
      <c r="K229" s="23"/>
      <c r="L229" s="10" t="s">
        <v>3576</v>
      </c>
      <c r="M229" s="10" t="s">
        <v>3577</v>
      </c>
      <c r="N229" s="10" t="s">
        <v>32</v>
      </c>
      <c r="O229" s="10" t="s">
        <v>3578</v>
      </c>
      <c r="P229" s="10"/>
      <c r="Q229" s="10"/>
      <c r="R229" s="10"/>
      <c r="S229" s="3">
        <v>6</v>
      </c>
      <c r="T229" s="3" t="s">
        <v>27</v>
      </c>
      <c r="U229" s="3"/>
      <c r="V229" s="3"/>
      <c r="W229" s="4"/>
    </row>
    <row r="230" spans="1:23" ht="32" x14ac:dyDescent="0.2">
      <c r="A230" s="2" t="s">
        <v>3548</v>
      </c>
      <c r="B230" s="25">
        <v>44877</v>
      </c>
      <c r="C230" s="3">
        <v>11</v>
      </c>
      <c r="D230" s="3" t="s">
        <v>963</v>
      </c>
      <c r="E230" s="3" t="s">
        <v>23</v>
      </c>
      <c r="F230" s="3" t="s">
        <v>99</v>
      </c>
      <c r="G230" s="3" t="s">
        <v>35</v>
      </c>
      <c r="H230" s="3" t="s">
        <v>50</v>
      </c>
      <c r="I230" s="3">
        <v>5516</v>
      </c>
      <c r="J230" s="3">
        <v>2022</v>
      </c>
      <c r="K230" s="23"/>
      <c r="L230" s="10"/>
      <c r="M230" s="10" t="s">
        <v>3549</v>
      </c>
      <c r="N230" s="10" t="s">
        <v>32</v>
      </c>
      <c r="O230" s="10" t="s">
        <v>3550</v>
      </c>
      <c r="P230" s="10"/>
      <c r="Q230" s="10"/>
      <c r="R230" s="10"/>
      <c r="S230" s="3"/>
      <c r="T230" s="3"/>
      <c r="U230" s="3"/>
      <c r="V230" s="3"/>
      <c r="W230" s="4"/>
    </row>
    <row r="231" spans="1:23" ht="32" x14ac:dyDescent="0.2">
      <c r="A231" s="2" t="s">
        <v>3592</v>
      </c>
      <c r="B231" s="25">
        <v>44877</v>
      </c>
      <c r="C231" s="3">
        <v>337</v>
      </c>
      <c r="D231" s="3" t="s">
        <v>51</v>
      </c>
      <c r="E231" s="3" t="s">
        <v>23</v>
      </c>
      <c r="F231" s="3" t="s">
        <v>99</v>
      </c>
      <c r="G231" s="3" t="s">
        <v>35</v>
      </c>
      <c r="H231" s="3" t="s">
        <v>50</v>
      </c>
      <c r="I231" s="3" t="s">
        <v>1195</v>
      </c>
      <c r="J231" s="3">
        <v>2018</v>
      </c>
      <c r="K231" s="23"/>
      <c r="L231" s="10" t="s">
        <v>3593</v>
      </c>
      <c r="M231" s="10" t="s">
        <v>59</v>
      </c>
      <c r="N231" s="10" t="s">
        <v>37</v>
      </c>
      <c r="O231" s="10"/>
      <c r="P231" s="10"/>
      <c r="Q231" s="10"/>
      <c r="R231" s="10"/>
      <c r="S231" s="3">
        <v>5</v>
      </c>
      <c r="T231" s="3" t="s">
        <v>27</v>
      </c>
      <c r="U231" s="3"/>
      <c r="V231" s="3"/>
      <c r="W231" s="4"/>
    </row>
    <row r="232" spans="1:23" ht="16" x14ac:dyDescent="0.2">
      <c r="A232" s="5" t="s">
        <v>3622</v>
      </c>
      <c r="B232" s="27">
        <v>44877</v>
      </c>
      <c r="C232" s="6">
        <v>360</v>
      </c>
      <c r="D232" s="6" t="s">
        <v>150</v>
      </c>
      <c r="E232" s="6" t="s">
        <v>23</v>
      </c>
      <c r="F232" s="6" t="s">
        <v>767</v>
      </c>
      <c r="G232" s="6" t="s">
        <v>35</v>
      </c>
      <c r="H232" s="6" t="s">
        <v>31</v>
      </c>
      <c r="I232" s="6"/>
      <c r="J232" s="6"/>
      <c r="K232" s="23"/>
      <c r="L232" s="11" t="s">
        <v>60</v>
      </c>
      <c r="M232" s="11" t="s">
        <v>56</v>
      </c>
      <c r="N232" s="11" t="s">
        <v>25</v>
      </c>
      <c r="O232" s="11"/>
      <c r="P232" s="11"/>
      <c r="Q232" s="11" t="s">
        <v>26</v>
      </c>
      <c r="R232" s="11"/>
      <c r="S232" s="6">
        <v>1</v>
      </c>
      <c r="T232" s="6" t="s">
        <v>27</v>
      </c>
      <c r="U232" s="6"/>
      <c r="V232" s="6"/>
      <c r="W232" s="7"/>
    </row>
    <row r="233" spans="1:23" ht="16" x14ac:dyDescent="0.2">
      <c r="A233" s="2" t="s">
        <v>3623</v>
      </c>
      <c r="B233" s="25">
        <v>44877</v>
      </c>
      <c r="C233" s="3">
        <v>360</v>
      </c>
      <c r="D233" s="3" t="s">
        <v>150</v>
      </c>
      <c r="E233" s="3" t="s">
        <v>23</v>
      </c>
      <c r="F233" s="3" t="s">
        <v>767</v>
      </c>
      <c r="G233" s="3" t="s">
        <v>35</v>
      </c>
      <c r="H233" s="3" t="s">
        <v>31</v>
      </c>
      <c r="I233" s="3"/>
      <c r="J233" s="3"/>
      <c r="K233" s="23"/>
      <c r="L233" s="10"/>
      <c r="M233" s="10" t="s">
        <v>643</v>
      </c>
      <c r="N233" s="10" t="s">
        <v>32</v>
      </c>
      <c r="O233" s="10" t="s">
        <v>3624</v>
      </c>
      <c r="P233" s="10"/>
      <c r="Q233" s="10"/>
      <c r="R233" s="10"/>
      <c r="S233" s="3">
        <v>8</v>
      </c>
      <c r="T233" s="3" t="s">
        <v>27</v>
      </c>
      <c r="U233" s="3"/>
      <c r="V233" s="3"/>
      <c r="W233" s="4"/>
    </row>
    <row r="234" spans="1:23" ht="48" x14ac:dyDescent="0.2">
      <c r="A234" s="2" t="s">
        <v>3565</v>
      </c>
      <c r="B234" s="25">
        <v>44870</v>
      </c>
      <c r="C234" s="3">
        <v>250</v>
      </c>
      <c r="D234" s="3" t="s">
        <v>304</v>
      </c>
      <c r="E234" s="3" t="s">
        <v>305</v>
      </c>
      <c r="F234" s="3" t="s">
        <v>99</v>
      </c>
      <c r="G234" s="3" t="s">
        <v>35</v>
      </c>
      <c r="H234" s="3" t="s">
        <v>43</v>
      </c>
      <c r="I234" s="3" t="s">
        <v>3566</v>
      </c>
      <c r="J234" s="3"/>
      <c r="K234" s="23"/>
      <c r="L234" s="10" t="s">
        <v>3567</v>
      </c>
      <c r="M234" s="10" t="s">
        <v>3568</v>
      </c>
      <c r="N234" s="10" t="s">
        <v>25</v>
      </c>
      <c r="O234" s="10"/>
      <c r="P234" s="10"/>
      <c r="Q234" s="10" t="s">
        <v>26</v>
      </c>
      <c r="R234" s="10"/>
      <c r="S234" s="3"/>
      <c r="T234" s="3"/>
      <c r="U234" s="3"/>
      <c r="V234" s="3"/>
      <c r="W234" s="4"/>
    </row>
    <row r="235" spans="1:23" ht="16" x14ac:dyDescent="0.2">
      <c r="A235" s="5" t="s">
        <v>3611</v>
      </c>
      <c r="B235" s="27">
        <v>44870</v>
      </c>
      <c r="C235" s="6">
        <v>15</v>
      </c>
      <c r="D235" s="6" t="s">
        <v>142</v>
      </c>
      <c r="E235" s="6" t="s">
        <v>23</v>
      </c>
      <c r="F235" s="6" t="s">
        <v>99</v>
      </c>
      <c r="G235" s="6" t="s">
        <v>35</v>
      </c>
      <c r="H235" s="6" t="s">
        <v>110</v>
      </c>
      <c r="I235" s="6" t="s">
        <v>3612</v>
      </c>
      <c r="J235" s="6">
        <v>2019</v>
      </c>
      <c r="K235" s="23"/>
      <c r="L235" s="11" t="s">
        <v>1193</v>
      </c>
      <c r="M235" s="11" t="s">
        <v>357</v>
      </c>
      <c r="N235" s="11" t="s">
        <v>32</v>
      </c>
      <c r="O235" s="11" t="s">
        <v>3613</v>
      </c>
      <c r="P235" s="11"/>
      <c r="Q235" s="11"/>
      <c r="R235" s="11"/>
      <c r="S235" s="6">
        <v>9</v>
      </c>
      <c r="T235" s="6"/>
      <c r="U235" s="6"/>
      <c r="V235" s="6"/>
      <c r="W235" s="7"/>
    </row>
    <row r="236" spans="1:23" ht="16" x14ac:dyDescent="0.2">
      <c r="A236" s="5" t="s">
        <v>3434</v>
      </c>
      <c r="B236" s="27">
        <v>44849</v>
      </c>
      <c r="C236" s="6">
        <v>50</v>
      </c>
      <c r="D236" s="6" t="s">
        <v>363</v>
      </c>
      <c r="E236" s="6" t="s">
        <v>23</v>
      </c>
      <c r="F236" s="6" t="s">
        <v>767</v>
      </c>
      <c r="G236" s="6" t="s">
        <v>35</v>
      </c>
      <c r="H236" s="6" t="s">
        <v>31</v>
      </c>
      <c r="I236" s="6"/>
      <c r="J236" s="6"/>
      <c r="K236" s="23"/>
      <c r="L236" s="11"/>
      <c r="M236" s="11"/>
      <c r="N236" s="11" t="s">
        <v>32</v>
      </c>
      <c r="O236" s="11"/>
      <c r="P236" s="11"/>
      <c r="Q236" s="11"/>
      <c r="R236" s="11"/>
      <c r="S236" s="6"/>
      <c r="T236" s="6"/>
      <c r="U236" s="6"/>
      <c r="V236" s="6"/>
      <c r="W236" s="7"/>
    </row>
    <row r="237" spans="1:23" ht="16" x14ac:dyDescent="0.2">
      <c r="A237" s="5" t="s">
        <v>3570</v>
      </c>
      <c r="B237" s="27">
        <v>44849</v>
      </c>
      <c r="C237" s="6">
        <v>50</v>
      </c>
      <c r="D237" s="6" t="s">
        <v>363</v>
      </c>
      <c r="E237" s="6" t="s">
        <v>23</v>
      </c>
      <c r="F237" s="6" t="s">
        <v>767</v>
      </c>
      <c r="G237" s="6" t="s">
        <v>35</v>
      </c>
      <c r="H237" s="6" t="s">
        <v>31</v>
      </c>
      <c r="I237" s="6"/>
      <c r="J237" s="6"/>
      <c r="K237" s="23"/>
      <c r="L237" s="11" t="s">
        <v>3571</v>
      </c>
      <c r="M237" s="11" t="s">
        <v>3572</v>
      </c>
      <c r="N237" s="11" t="s">
        <v>32</v>
      </c>
      <c r="O237" s="11" t="s">
        <v>3573</v>
      </c>
      <c r="P237" s="11"/>
      <c r="Q237" s="11"/>
      <c r="R237" s="11"/>
      <c r="S237" s="6">
        <v>7</v>
      </c>
      <c r="T237" s="6" t="s">
        <v>27</v>
      </c>
      <c r="U237" s="6"/>
      <c r="V237" s="6"/>
      <c r="W237" s="7"/>
    </row>
    <row r="238" spans="1:23" ht="48" x14ac:dyDescent="0.2">
      <c r="A238" s="5" t="s">
        <v>3654</v>
      </c>
      <c r="B238" s="27">
        <v>44849</v>
      </c>
      <c r="C238" s="6">
        <v>293</v>
      </c>
      <c r="D238" s="6" t="s">
        <v>210</v>
      </c>
      <c r="E238" s="6" t="s">
        <v>29</v>
      </c>
      <c r="F238" s="6" t="s">
        <v>767</v>
      </c>
      <c r="G238" s="6" t="s">
        <v>35</v>
      </c>
      <c r="H238" s="6" t="s">
        <v>275</v>
      </c>
      <c r="I238" s="6"/>
      <c r="J238" s="6"/>
      <c r="K238" s="24"/>
      <c r="L238" s="11"/>
      <c r="M238" s="11" t="s">
        <v>3655</v>
      </c>
      <c r="N238" s="11" t="s">
        <v>37</v>
      </c>
      <c r="O238" s="11"/>
      <c r="P238" s="11" t="s">
        <v>3656</v>
      </c>
      <c r="Q238" s="11"/>
      <c r="R238" s="11"/>
      <c r="S238" s="6">
        <v>9</v>
      </c>
      <c r="T238" s="6" t="s">
        <v>27</v>
      </c>
      <c r="U238" s="6"/>
      <c r="V238" s="6"/>
      <c r="W238" s="7"/>
    </row>
    <row r="239" spans="1:23" ht="96" x14ac:dyDescent="0.2">
      <c r="A239" s="5" t="s">
        <v>1422</v>
      </c>
      <c r="B239" s="27">
        <v>44828</v>
      </c>
      <c r="C239" s="6">
        <v>17</v>
      </c>
      <c r="D239" s="6" t="s">
        <v>269</v>
      </c>
      <c r="E239" s="6" t="s">
        <v>23</v>
      </c>
      <c r="F239" s="6" t="s">
        <v>99</v>
      </c>
      <c r="G239" s="6" t="s">
        <v>35</v>
      </c>
      <c r="H239" s="6" t="s">
        <v>301</v>
      </c>
      <c r="I239" s="6"/>
      <c r="J239" s="7"/>
      <c r="K239" s="45"/>
      <c r="L239" s="16" t="s">
        <v>1423</v>
      </c>
      <c r="M239" s="11" t="s">
        <v>1424</v>
      </c>
      <c r="N239" s="11" t="s">
        <v>32</v>
      </c>
      <c r="O239" s="11" t="s">
        <v>1425</v>
      </c>
      <c r="P239" s="11"/>
      <c r="Q239" s="11"/>
      <c r="R239" s="11"/>
      <c r="S239" s="6"/>
      <c r="T239" s="6" t="s">
        <v>27</v>
      </c>
      <c r="U239" s="6"/>
      <c r="V239" s="6"/>
      <c r="W239" s="7"/>
    </row>
    <row r="240" spans="1:23" ht="16" x14ac:dyDescent="0.2">
      <c r="A240" s="2" t="s">
        <v>3657</v>
      </c>
      <c r="B240" s="25">
        <v>44828</v>
      </c>
      <c r="C240" s="3">
        <v>40</v>
      </c>
      <c r="D240" s="3" t="s">
        <v>201</v>
      </c>
      <c r="E240" s="3" t="s">
        <v>23</v>
      </c>
      <c r="F240" s="3" t="s">
        <v>99</v>
      </c>
      <c r="G240" s="3" t="s">
        <v>35</v>
      </c>
      <c r="H240" s="3" t="s">
        <v>43</v>
      </c>
      <c r="I240" s="3"/>
      <c r="J240" s="3"/>
      <c r="K240" s="43"/>
      <c r="L240" s="10" t="s">
        <v>3658</v>
      </c>
      <c r="M240" s="10" t="s">
        <v>91</v>
      </c>
      <c r="N240" s="10" t="s">
        <v>25</v>
      </c>
      <c r="O240" s="10"/>
      <c r="P240" s="10"/>
      <c r="Q240" s="10" t="s">
        <v>44</v>
      </c>
      <c r="R240" s="10"/>
      <c r="S240" s="3">
        <v>8</v>
      </c>
      <c r="T240" s="3"/>
      <c r="U240" s="3"/>
      <c r="V240" s="3"/>
      <c r="W240" s="4"/>
    </row>
    <row r="241" spans="1:23" ht="32" x14ac:dyDescent="0.2">
      <c r="A241" s="2" t="s">
        <v>3679</v>
      </c>
      <c r="B241" s="25">
        <v>44827</v>
      </c>
      <c r="C241" s="3">
        <v>387</v>
      </c>
      <c r="D241" s="3" t="s">
        <v>250</v>
      </c>
      <c r="E241" s="3" t="s">
        <v>251</v>
      </c>
      <c r="F241" s="3" t="s">
        <v>99</v>
      </c>
      <c r="G241" s="3" t="s">
        <v>35</v>
      </c>
      <c r="H241" s="3" t="s">
        <v>635</v>
      </c>
      <c r="I241" s="3">
        <v>1871</v>
      </c>
      <c r="J241" s="3">
        <v>2014</v>
      </c>
      <c r="K241" s="23"/>
      <c r="L241" s="10" t="s">
        <v>516</v>
      </c>
      <c r="M241" s="10" t="s">
        <v>252</v>
      </c>
      <c r="N241" s="10" t="s">
        <v>37</v>
      </c>
      <c r="O241" s="10"/>
      <c r="P241" s="10" t="s">
        <v>3680</v>
      </c>
      <c r="Q241" s="10"/>
      <c r="R241" s="10"/>
      <c r="S241" s="3">
        <v>8</v>
      </c>
      <c r="T241" s="3" t="s">
        <v>27</v>
      </c>
      <c r="U241" s="3"/>
      <c r="V241" s="3"/>
      <c r="W241" s="4"/>
    </row>
    <row r="242" spans="1:23" ht="48" x14ac:dyDescent="0.2">
      <c r="A242" s="5" t="s">
        <v>3668</v>
      </c>
      <c r="B242" s="27">
        <v>44821</v>
      </c>
      <c r="C242" s="6">
        <v>395</v>
      </c>
      <c r="D242" s="6" t="s">
        <v>582</v>
      </c>
      <c r="E242" s="6" t="s">
        <v>241</v>
      </c>
      <c r="F242" s="6" t="s">
        <v>99</v>
      </c>
      <c r="G242" s="6" t="s">
        <v>35</v>
      </c>
      <c r="H242" s="6" t="s">
        <v>31</v>
      </c>
      <c r="I242" s="6"/>
      <c r="J242" s="6">
        <v>2010</v>
      </c>
      <c r="K242" s="24"/>
      <c r="L242" s="11" t="s">
        <v>3669</v>
      </c>
      <c r="M242" s="11" t="s">
        <v>3670</v>
      </c>
      <c r="N242" s="11" t="s">
        <v>32</v>
      </c>
      <c r="O242" s="11"/>
      <c r="P242" s="11"/>
      <c r="Q242" s="11"/>
      <c r="R242" s="11"/>
      <c r="S242" s="6">
        <v>3</v>
      </c>
      <c r="T242" s="6" t="s">
        <v>27</v>
      </c>
      <c r="U242" s="6"/>
      <c r="V242" s="6"/>
      <c r="W242" s="7" t="s">
        <v>3671</v>
      </c>
    </row>
    <row r="243" spans="1:23" ht="32" x14ac:dyDescent="0.2">
      <c r="A243" s="5" t="s">
        <v>1387</v>
      </c>
      <c r="B243" s="27">
        <v>44813</v>
      </c>
      <c r="C243" s="6">
        <v>26</v>
      </c>
      <c r="D243" s="6" t="s">
        <v>40</v>
      </c>
      <c r="E243" s="6" t="s">
        <v>23</v>
      </c>
      <c r="F243" s="6" t="s">
        <v>99</v>
      </c>
      <c r="G243" s="6" t="s">
        <v>35</v>
      </c>
      <c r="H243" s="6" t="s">
        <v>301</v>
      </c>
      <c r="I243" s="6" t="s">
        <v>1388</v>
      </c>
      <c r="J243" s="7">
        <v>2002</v>
      </c>
      <c r="K243" s="45"/>
      <c r="L243" s="16" t="s">
        <v>1389</v>
      </c>
      <c r="M243" s="11" t="s">
        <v>563</v>
      </c>
      <c r="N243" s="11" t="s">
        <v>32</v>
      </c>
      <c r="O243" s="11"/>
      <c r="P243" s="11"/>
      <c r="Q243" s="11"/>
      <c r="R243" s="11"/>
      <c r="S243" s="6">
        <v>5</v>
      </c>
      <c r="T243" s="6" t="s">
        <v>27</v>
      </c>
      <c r="U243" s="6"/>
      <c r="V243" s="6"/>
      <c r="W243" s="7"/>
    </row>
    <row r="244" spans="1:23" ht="16" x14ac:dyDescent="0.2">
      <c r="A244" s="5" t="s">
        <v>3616</v>
      </c>
      <c r="B244" s="27">
        <v>44730</v>
      </c>
      <c r="C244" s="6">
        <v>15</v>
      </c>
      <c r="D244" s="6" t="s">
        <v>142</v>
      </c>
      <c r="E244" s="6" t="s">
        <v>23</v>
      </c>
      <c r="F244" s="6" t="s">
        <v>99</v>
      </c>
      <c r="G244" s="6" t="s">
        <v>35</v>
      </c>
      <c r="H244" s="6" t="s">
        <v>31</v>
      </c>
      <c r="I244" s="6"/>
      <c r="J244" s="6"/>
      <c r="K244" s="43"/>
      <c r="L244" s="11"/>
      <c r="M244" s="11" t="s">
        <v>449</v>
      </c>
      <c r="N244" s="11" t="s">
        <v>32</v>
      </c>
      <c r="O244" s="11"/>
      <c r="P244" s="11"/>
      <c r="Q244" s="11"/>
      <c r="R244" s="11"/>
      <c r="S244" s="6">
        <v>8</v>
      </c>
      <c r="T244" s="6"/>
      <c r="U244" s="6"/>
      <c r="V244" s="6"/>
      <c r="W244" s="7"/>
    </row>
    <row r="245" spans="1:23" ht="32" x14ac:dyDescent="0.2">
      <c r="A245" s="2" t="s">
        <v>3617</v>
      </c>
      <c r="B245" s="25">
        <v>44730</v>
      </c>
      <c r="C245" s="3">
        <v>15</v>
      </c>
      <c r="D245" s="3" t="s">
        <v>142</v>
      </c>
      <c r="E245" s="3" t="s">
        <v>23</v>
      </c>
      <c r="F245" s="3" t="s">
        <v>99</v>
      </c>
      <c r="G245" s="3" t="s">
        <v>35</v>
      </c>
      <c r="H245" s="3" t="s">
        <v>1199</v>
      </c>
      <c r="I245" s="3" t="s">
        <v>3618</v>
      </c>
      <c r="J245" s="3">
        <v>2010</v>
      </c>
      <c r="K245" s="23"/>
      <c r="L245" s="10"/>
      <c r="M245" s="10" t="s">
        <v>66</v>
      </c>
      <c r="N245" s="10" t="s">
        <v>32</v>
      </c>
      <c r="O245" s="10"/>
      <c r="P245" s="10"/>
      <c r="Q245" s="10"/>
      <c r="R245" s="10"/>
      <c r="S245" s="3"/>
      <c r="T245" s="3"/>
      <c r="U245" s="3"/>
      <c r="V245" s="3"/>
      <c r="W245" s="4"/>
    </row>
    <row r="246" spans="1:23" ht="32" x14ac:dyDescent="0.2">
      <c r="A246" s="2" t="s">
        <v>3736</v>
      </c>
      <c r="B246" s="25">
        <v>44716</v>
      </c>
      <c r="C246" s="3">
        <v>420</v>
      </c>
      <c r="D246" s="3" t="s">
        <v>1473</v>
      </c>
      <c r="E246" s="3" t="s">
        <v>265</v>
      </c>
      <c r="F246" s="3" t="s">
        <v>767</v>
      </c>
      <c r="G246" s="3" t="s">
        <v>35</v>
      </c>
      <c r="H246" s="3" t="s">
        <v>106</v>
      </c>
      <c r="I246" s="3" t="s">
        <v>3737</v>
      </c>
      <c r="J246" s="3">
        <v>2012</v>
      </c>
      <c r="K246" s="23"/>
      <c r="L246" s="10" t="s">
        <v>2977</v>
      </c>
      <c r="M246" s="10" t="s">
        <v>3738</v>
      </c>
      <c r="N246" s="10" t="s">
        <v>37</v>
      </c>
      <c r="O246" s="12"/>
      <c r="P246" s="13" t="s">
        <v>3739</v>
      </c>
      <c r="Q246" s="10"/>
      <c r="R246" s="10"/>
      <c r="S246" s="3">
        <v>8</v>
      </c>
      <c r="T246" s="3" t="s">
        <v>32</v>
      </c>
      <c r="U246" s="3" t="s">
        <v>227</v>
      </c>
      <c r="V246" s="3" t="s">
        <v>105</v>
      </c>
      <c r="W246" s="4"/>
    </row>
    <row r="247" spans="1:23" ht="32" x14ac:dyDescent="0.2">
      <c r="A247" s="2" t="s">
        <v>3614</v>
      </c>
      <c r="B247" s="25">
        <v>44698</v>
      </c>
      <c r="C247" s="3">
        <v>29</v>
      </c>
      <c r="D247" s="3" t="s">
        <v>1467</v>
      </c>
      <c r="E247" s="3" t="s">
        <v>23</v>
      </c>
      <c r="F247" s="3" t="s">
        <v>99</v>
      </c>
      <c r="G247" s="3" t="s">
        <v>35</v>
      </c>
      <c r="H247" s="3" t="s">
        <v>43</v>
      </c>
      <c r="I247" s="3"/>
      <c r="J247" s="3">
        <v>2003</v>
      </c>
      <c r="K247" s="23"/>
      <c r="L247" s="10" t="s">
        <v>790</v>
      </c>
      <c r="M247" s="10" t="s">
        <v>943</v>
      </c>
      <c r="N247" s="10" t="s">
        <v>25</v>
      </c>
      <c r="O247" s="10"/>
      <c r="P247" s="10"/>
      <c r="Q247" s="10" t="s">
        <v>38</v>
      </c>
      <c r="R247" s="10"/>
      <c r="S247" s="3">
        <v>8</v>
      </c>
      <c r="T247" s="3" t="s">
        <v>27</v>
      </c>
      <c r="U247" s="3"/>
      <c r="V247" s="3"/>
      <c r="W247" s="4"/>
    </row>
    <row r="248" spans="1:23" ht="32" x14ac:dyDescent="0.2">
      <c r="A248" s="2" t="s">
        <v>3776</v>
      </c>
      <c r="B248" s="25">
        <v>44695</v>
      </c>
      <c r="C248" s="3">
        <v>360</v>
      </c>
      <c r="D248" s="3" t="s">
        <v>150</v>
      </c>
      <c r="E248" s="3" t="s">
        <v>23</v>
      </c>
      <c r="F248" s="3" t="s">
        <v>99</v>
      </c>
      <c r="G248" s="3" t="s">
        <v>35</v>
      </c>
      <c r="H248" s="3" t="s">
        <v>549</v>
      </c>
      <c r="I248" s="3"/>
      <c r="J248" s="3"/>
      <c r="K248" s="23"/>
      <c r="L248" s="10" t="s">
        <v>3364</v>
      </c>
      <c r="M248" s="10" t="s">
        <v>3777</v>
      </c>
      <c r="N248" s="10" t="s">
        <v>32</v>
      </c>
      <c r="O248" s="10" t="s">
        <v>338</v>
      </c>
      <c r="P248" s="10"/>
      <c r="Q248" s="10"/>
      <c r="R248" s="10"/>
      <c r="S248" s="3">
        <v>10</v>
      </c>
      <c r="T248" s="3" t="s">
        <v>27</v>
      </c>
      <c r="U248" s="3"/>
      <c r="V248" s="3"/>
      <c r="W248" s="4"/>
    </row>
    <row r="249" spans="1:23" ht="32" x14ac:dyDescent="0.2">
      <c r="A249" s="5" t="s">
        <v>3780</v>
      </c>
      <c r="B249" s="27">
        <v>44687</v>
      </c>
      <c r="C249" s="6">
        <v>114</v>
      </c>
      <c r="D249" s="6" t="s">
        <v>162</v>
      </c>
      <c r="E249" s="6" t="s">
        <v>23</v>
      </c>
      <c r="F249" s="6" t="s">
        <v>99</v>
      </c>
      <c r="G249" s="6" t="s">
        <v>35</v>
      </c>
      <c r="H249" s="6" t="s">
        <v>141</v>
      </c>
      <c r="I249" s="6"/>
      <c r="J249" s="6">
        <v>2018</v>
      </c>
      <c r="K249" s="23"/>
      <c r="L249" s="11"/>
      <c r="M249" s="11" t="s">
        <v>1795</v>
      </c>
      <c r="N249" s="11" t="s">
        <v>37</v>
      </c>
      <c r="O249" s="11"/>
      <c r="P249" s="11" t="s">
        <v>3781</v>
      </c>
      <c r="Q249" s="11"/>
      <c r="R249" s="11"/>
      <c r="S249" s="6">
        <v>6</v>
      </c>
      <c r="T249" s="6" t="s">
        <v>27</v>
      </c>
      <c r="U249" s="6"/>
      <c r="V249" s="6"/>
      <c r="W249" s="7"/>
    </row>
    <row r="250" spans="1:23" ht="32" x14ac:dyDescent="0.2">
      <c r="A250" s="5" t="s">
        <v>3697</v>
      </c>
      <c r="B250" s="27">
        <v>44674</v>
      </c>
      <c r="C250" s="6">
        <v>195</v>
      </c>
      <c r="D250" s="6" t="s">
        <v>735</v>
      </c>
      <c r="E250" s="6" t="s">
        <v>265</v>
      </c>
      <c r="F250" s="6" t="s">
        <v>99</v>
      </c>
      <c r="G250" s="6" t="s">
        <v>35</v>
      </c>
      <c r="H250" s="6" t="s">
        <v>1343</v>
      </c>
      <c r="I250" s="6"/>
      <c r="J250" s="6">
        <v>2007</v>
      </c>
      <c r="K250" s="23"/>
      <c r="L250" s="11" t="s">
        <v>3698</v>
      </c>
      <c r="M250" s="11" t="s">
        <v>736</v>
      </c>
      <c r="N250" s="11" t="s">
        <v>32</v>
      </c>
      <c r="O250" s="11" t="s">
        <v>3699</v>
      </c>
      <c r="P250" s="11"/>
      <c r="Q250" s="11"/>
      <c r="R250" s="11"/>
      <c r="S250" s="6">
        <v>5</v>
      </c>
      <c r="T250" s="6" t="s">
        <v>27</v>
      </c>
      <c r="U250" s="6"/>
      <c r="V250" s="6"/>
      <c r="W250" s="7"/>
    </row>
    <row r="251" spans="1:23" ht="80" x14ac:dyDescent="0.2">
      <c r="A251" s="2" t="s">
        <v>3801</v>
      </c>
      <c r="B251" s="25">
        <v>44645</v>
      </c>
      <c r="C251" s="3">
        <v>56</v>
      </c>
      <c r="D251" s="3" t="s">
        <v>206</v>
      </c>
      <c r="E251" s="3" t="s">
        <v>23</v>
      </c>
      <c r="F251" s="3" t="s">
        <v>99</v>
      </c>
      <c r="G251" s="3" t="s">
        <v>35</v>
      </c>
      <c r="H251" s="3" t="s">
        <v>31</v>
      </c>
      <c r="I251" s="3"/>
      <c r="J251" s="3"/>
      <c r="K251" s="23"/>
      <c r="L251" s="10" t="s">
        <v>2204</v>
      </c>
      <c r="M251" s="10" t="s">
        <v>3802</v>
      </c>
      <c r="N251" s="10" t="s">
        <v>25</v>
      </c>
      <c r="O251" s="10"/>
      <c r="P251" s="10"/>
      <c r="Q251" s="10" t="s">
        <v>41</v>
      </c>
      <c r="R251" s="10"/>
      <c r="S251" s="3"/>
      <c r="T251" s="3" t="s">
        <v>27</v>
      </c>
      <c r="U251" s="3"/>
      <c r="V251" s="3"/>
      <c r="W251" s="4"/>
    </row>
    <row r="252" spans="1:23" ht="80" x14ac:dyDescent="0.2">
      <c r="A252" s="2" t="s">
        <v>3832</v>
      </c>
      <c r="B252" s="25">
        <v>44590</v>
      </c>
      <c r="C252" s="3">
        <v>300</v>
      </c>
      <c r="D252" s="3" t="s">
        <v>599</v>
      </c>
      <c r="E252" s="3" t="s">
        <v>23</v>
      </c>
      <c r="F252" s="3" t="s">
        <v>99</v>
      </c>
      <c r="G252" s="3" t="s">
        <v>35</v>
      </c>
      <c r="H252" s="3" t="s">
        <v>3833</v>
      </c>
      <c r="I252" s="3" t="s">
        <v>3834</v>
      </c>
      <c r="J252" s="3">
        <v>1985</v>
      </c>
      <c r="K252" s="23"/>
      <c r="L252" s="10" t="s">
        <v>3835</v>
      </c>
      <c r="M252" s="10" t="s">
        <v>3836</v>
      </c>
      <c r="N252" s="10" t="s">
        <v>32</v>
      </c>
      <c r="O252" s="10" t="s">
        <v>3837</v>
      </c>
      <c r="P252" s="10"/>
      <c r="Q252" s="10"/>
      <c r="R252" s="10"/>
      <c r="S252" s="3">
        <v>8</v>
      </c>
      <c r="T252" s="3" t="s">
        <v>27</v>
      </c>
      <c r="U252" s="3"/>
      <c r="V252" s="3"/>
      <c r="W252" s="4"/>
    </row>
    <row r="253" spans="1:23" ht="16" x14ac:dyDescent="0.2">
      <c r="A253" s="5" t="s">
        <v>3862</v>
      </c>
      <c r="B253" s="27">
        <v>44522</v>
      </c>
      <c r="C253" s="6">
        <v>46</v>
      </c>
      <c r="D253" s="6" t="s">
        <v>204</v>
      </c>
      <c r="E253" s="6" t="s">
        <v>23</v>
      </c>
      <c r="F253" s="6" t="s">
        <v>99</v>
      </c>
      <c r="G253" s="6" t="s">
        <v>35</v>
      </c>
      <c r="H253" s="6" t="s">
        <v>141</v>
      </c>
      <c r="I253" s="6"/>
      <c r="J253" s="6"/>
      <c r="K253" s="23"/>
      <c r="L253" s="11" t="s">
        <v>3863</v>
      </c>
      <c r="M253" s="11" t="s">
        <v>3452</v>
      </c>
      <c r="N253" s="11" t="s">
        <v>32</v>
      </c>
      <c r="O253" s="11" t="s">
        <v>3864</v>
      </c>
      <c r="P253" s="11"/>
      <c r="Q253" s="11"/>
      <c r="R253" s="11"/>
      <c r="S253" s="6"/>
      <c r="T253" s="6"/>
      <c r="U253" s="6"/>
      <c r="V253" s="6"/>
      <c r="W253" s="7"/>
    </row>
    <row r="254" spans="1:23" ht="32" x14ac:dyDescent="0.2">
      <c r="A254" s="5" t="s">
        <v>3769</v>
      </c>
      <c r="B254" s="27">
        <v>44492</v>
      </c>
      <c r="C254" s="6">
        <v>129</v>
      </c>
      <c r="D254" s="6" t="s">
        <v>207</v>
      </c>
      <c r="E254" s="6" t="s">
        <v>92</v>
      </c>
      <c r="F254" s="6" t="s">
        <v>99</v>
      </c>
      <c r="G254" s="6" t="s">
        <v>35</v>
      </c>
      <c r="H254" s="6" t="s">
        <v>31</v>
      </c>
      <c r="I254" s="6"/>
      <c r="J254" s="6">
        <v>2020</v>
      </c>
      <c r="K254" s="23"/>
      <c r="L254" s="11" t="s">
        <v>3770</v>
      </c>
      <c r="M254" s="11" t="s">
        <v>400</v>
      </c>
      <c r="N254" s="11" t="s">
        <v>32</v>
      </c>
      <c r="O254" s="11" t="s">
        <v>3771</v>
      </c>
      <c r="P254" s="11"/>
      <c r="Q254" s="11"/>
      <c r="R254" s="11"/>
      <c r="S254" s="6">
        <v>9</v>
      </c>
      <c r="T254" s="6" t="s">
        <v>27</v>
      </c>
      <c r="U254" s="6"/>
      <c r="V254" s="6"/>
      <c r="W254" s="7"/>
    </row>
    <row r="255" spans="1:23" ht="32" x14ac:dyDescent="0.2">
      <c r="A255" s="5" t="s">
        <v>3875</v>
      </c>
      <c r="B255" s="27">
        <v>44478</v>
      </c>
      <c r="C255" s="6">
        <v>68</v>
      </c>
      <c r="D255" s="6" t="s">
        <v>678</v>
      </c>
      <c r="E255" s="6" t="s">
        <v>23</v>
      </c>
      <c r="F255" s="6" t="s">
        <v>99</v>
      </c>
      <c r="G255" s="6" t="s">
        <v>35</v>
      </c>
      <c r="H255" s="6" t="s">
        <v>43</v>
      </c>
      <c r="I255" s="6"/>
      <c r="J255" s="6"/>
      <c r="K255" s="23"/>
      <c r="L255" s="11" t="s">
        <v>3876</v>
      </c>
      <c r="M255" s="11" t="s">
        <v>66</v>
      </c>
      <c r="N255" s="11" t="s">
        <v>32</v>
      </c>
      <c r="O255" s="11" t="s">
        <v>153</v>
      </c>
      <c r="P255" s="11"/>
      <c r="Q255" s="11"/>
      <c r="R255" s="11"/>
      <c r="S255" s="6">
        <v>10</v>
      </c>
      <c r="T255" s="6" t="s">
        <v>27</v>
      </c>
      <c r="U255" s="6"/>
      <c r="V255" s="6"/>
      <c r="W255" s="7"/>
    </row>
    <row r="256" spans="1:23" ht="32" x14ac:dyDescent="0.2">
      <c r="A256" s="5" t="s">
        <v>3803</v>
      </c>
      <c r="B256" s="27">
        <v>44463</v>
      </c>
      <c r="C256" s="6">
        <v>56</v>
      </c>
      <c r="D256" s="6" t="s">
        <v>206</v>
      </c>
      <c r="E256" s="6" t="s">
        <v>23</v>
      </c>
      <c r="F256" s="6" t="s">
        <v>99</v>
      </c>
      <c r="G256" s="6" t="s">
        <v>35</v>
      </c>
      <c r="H256" s="6" t="s">
        <v>31</v>
      </c>
      <c r="I256" s="6" t="s">
        <v>3804</v>
      </c>
      <c r="J256" s="6">
        <v>2013</v>
      </c>
      <c r="K256" s="23"/>
      <c r="L256" s="11" t="s">
        <v>2144</v>
      </c>
      <c r="M256" s="11" t="s">
        <v>2144</v>
      </c>
      <c r="N256" s="11" t="s">
        <v>25</v>
      </c>
      <c r="O256" s="11"/>
      <c r="P256" s="11"/>
      <c r="Q256" s="11" t="s">
        <v>147</v>
      </c>
      <c r="R256" s="11"/>
      <c r="S256" s="6">
        <v>7</v>
      </c>
      <c r="T256" s="6" t="s">
        <v>27</v>
      </c>
      <c r="U256" s="6"/>
      <c r="V256" s="6"/>
      <c r="W256" s="7"/>
    </row>
    <row r="257" spans="1:23" ht="16" x14ac:dyDescent="0.2">
      <c r="A257" s="2" t="s">
        <v>3869</v>
      </c>
      <c r="B257" s="25">
        <v>44443</v>
      </c>
      <c r="C257" s="3">
        <v>4</v>
      </c>
      <c r="D257" s="3" t="s">
        <v>209</v>
      </c>
      <c r="E257" s="3" t="s">
        <v>23</v>
      </c>
      <c r="F257" s="3" t="s">
        <v>99</v>
      </c>
      <c r="G257" s="3" t="s">
        <v>35</v>
      </c>
      <c r="H257" s="3" t="s">
        <v>31</v>
      </c>
      <c r="I257" s="3" t="s">
        <v>1989</v>
      </c>
      <c r="J257" s="3"/>
      <c r="K257" s="23"/>
      <c r="L257" s="10" t="s">
        <v>163</v>
      </c>
      <c r="M257" s="10"/>
      <c r="N257" s="10" t="s">
        <v>32</v>
      </c>
      <c r="O257" s="10" t="s">
        <v>120</v>
      </c>
      <c r="P257" s="10"/>
      <c r="Q257" s="10"/>
      <c r="R257" s="10"/>
      <c r="S257" s="3">
        <v>9</v>
      </c>
      <c r="T257" s="3"/>
      <c r="U257" s="3"/>
      <c r="V257" s="3"/>
      <c r="W257" s="4"/>
    </row>
    <row r="258" spans="1:23" ht="16" x14ac:dyDescent="0.2">
      <c r="A258" s="2" t="s">
        <v>3885</v>
      </c>
      <c r="B258" s="25">
        <v>44436</v>
      </c>
      <c r="C258" s="3">
        <v>153</v>
      </c>
      <c r="D258" s="3" t="s">
        <v>801</v>
      </c>
      <c r="E258" s="3" t="s">
        <v>92</v>
      </c>
      <c r="F258" s="3" t="s">
        <v>99</v>
      </c>
      <c r="G258" s="3" t="s">
        <v>72</v>
      </c>
      <c r="H258" s="3" t="s">
        <v>3289</v>
      </c>
      <c r="I258" s="3"/>
      <c r="J258" s="3">
        <v>1950</v>
      </c>
      <c r="K258" s="23"/>
      <c r="L258" s="10" t="s">
        <v>270</v>
      </c>
      <c r="M258" s="10" t="s">
        <v>477</v>
      </c>
      <c r="N258" s="10" t="s">
        <v>32</v>
      </c>
      <c r="O258" s="10"/>
      <c r="P258" s="10"/>
      <c r="Q258" s="10"/>
      <c r="R258" s="10"/>
      <c r="S258" s="3"/>
      <c r="T258" s="3"/>
      <c r="U258" s="3"/>
      <c r="V258" s="3"/>
      <c r="W258" s="4"/>
    </row>
    <row r="259" spans="1:23" ht="48" x14ac:dyDescent="0.2">
      <c r="A259" s="5" t="s">
        <v>3328</v>
      </c>
      <c r="B259" s="27">
        <v>44359</v>
      </c>
      <c r="C259" s="6">
        <v>50</v>
      </c>
      <c r="D259" s="6" t="s">
        <v>363</v>
      </c>
      <c r="E259" s="6" t="s">
        <v>23</v>
      </c>
      <c r="F259" s="6" t="s">
        <v>99</v>
      </c>
      <c r="G259" s="6" t="s">
        <v>35</v>
      </c>
      <c r="H259" s="6" t="s">
        <v>43</v>
      </c>
      <c r="I259" s="6"/>
      <c r="J259" s="6"/>
      <c r="K259" s="23"/>
      <c r="L259" s="11" t="s">
        <v>3329</v>
      </c>
      <c r="M259" s="11" t="s">
        <v>3327</v>
      </c>
      <c r="N259" s="11" t="s">
        <v>25</v>
      </c>
      <c r="O259" s="11"/>
      <c r="P259" s="11"/>
      <c r="Q259" s="11" t="s">
        <v>41</v>
      </c>
      <c r="R259" s="11"/>
      <c r="S259" s="6"/>
      <c r="T259" s="6" t="s">
        <v>32</v>
      </c>
      <c r="U259" s="6"/>
      <c r="V259" s="6" t="s">
        <v>46</v>
      </c>
      <c r="W259" s="7"/>
    </row>
    <row r="260" spans="1:23" ht="16" x14ac:dyDescent="0.2">
      <c r="A260" s="5" t="s">
        <v>3895</v>
      </c>
      <c r="B260" s="27">
        <v>44341</v>
      </c>
      <c r="C260" s="6">
        <v>61</v>
      </c>
      <c r="D260" s="6" t="s">
        <v>774</v>
      </c>
      <c r="E260" s="6" t="s">
        <v>68</v>
      </c>
      <c r="F260" s="6" t="s">
        <v>767</v>
      </c>
      <c r="G260" s="6" t="s">
        <v>35</v>
      </c>
      <c r="H260" s="6" t="s">
        <v>50</v>
      </c>
      <c r="I260" s="6"/>
      <c r="J260" s="6"/>
      <c r="K260" s="23"/>
      <c r="L260" s="11" t="s">
        <v>341</v>
      </c>
      <c r="M260" s="11"/>
      <c r="N260" s="11" t="s">
        <v>32</v>
      </c>
      <c r="O260" s="11"/>
      <c r="P260" s="11"/>
      <c r="Q260" s="11"/>
      <c r="R260" s="11"/>
      <c r="S260" s="6">
        <v>7</v>
      </c>
      <c r="T260" s="6"/>
      <c r="U260" s="6"/>
      <c r="V260" s="6"/>
      <c r="W260" s="7"/>
    </row>
    <row r="261" spans="1:23" ht="32" x14ac:dyDescent="0.2">
      <c r="A261" s="2" t="s">
        <v>3315</v>
      </c>
      <c r="B261" s="25">
        <v>44235</v>
      </c>
      <c r="C261" s="3">
        <v>50</v>
      </c>
      <c r="D261" s="3" t="s">
        <v>363</v>
      </c>
      <c r="E261" s="3" t="s">
        <v>23</v>
      </c>
      <c r="F261" s="3" t="s">
        <v>99</v>
      </c>
      <c r="G261" s="3" t="s">
        <v>35</v>
      </c>
      <c r="H261" s="3" t="s">
        <v>331</v>
      </c>
      <c r="I261" s="3"/>
      <c r="J261" s="3"/>
      <c r="K261" s="23"/>
      <c r="L261" s="10" t="s">
        <v>165</v>
      </c>
      <c r="M261" s="10" t="s">
        <v>220</v>
      </c>
      <c r="N261" s="10" t="s">
        <v>32</v>
      </c>
      <c r="O261" s="10" t="s">
        <v>3316</v>
      </c>
      <c r="P261" s="10"/>
      <c r="Q261" s="10"/>
      <c r="R261" s="10"/>
      <c r="S261" s="3">
        <v>10</v>
      </c>
      <c r="T261" s="3" t="s">
        <v>27</v>
      </c>
      <c r="U261" s="3"/>
      <c r="V261" s="3"/>
      <c r="W261" s="4"/>
    </row>
    <row r="262" spans="1:23" ht="16" x14ac:dyDescent="0.2">
      <c r="A262" s="2" t="s">
        <v>3896</v>
      </c>
      <c r="B262" s="25">
        <v>44226</v>
      </c>
      <c r="C262" s="3">
        <v>314</v>
      </c>
      <c r="D262" s="3" t="s">
        <v>370</v>
      </c>
      <c r="E262" s="3" t="s">
        <v>82</v>
      </c>
      <c r="F262" s="3" t="s">
        <v>99</v>
      </c>
      <c r="G262" s="3" t="s">
        <v>35</v>
      </c>
      <c r="H262" s="3" t="s">
        <v>31</v>
      </c>
      <c r="I262" s="3"/>
      <c r="J262" s="3">
        <v>2010</v>
      </c>
      <c r="K262" s="23"/>
      <c r="L262" s="10" t="s">
        <v>3897</v>
      </c>
      <c r="M262" s="10" t="s">
        <v>73</v>
      </c>
      <c r="N262" s="10" t="s">
        <v>25</v>
      </c>
      <c r="O262" s="10"/>
      <c r="P262" s="10"/>
      <c r="Q262" s="10" t="s">
        <v>147</v>
      </c>
      <c r="R262" s="10"/>
      <c r="S262" s="3"/>
      <c r="T262" s="3"/>
      <c r="U262" s="3"/>
      <c r="V262" s="3"/>
      <c r="W262" s="4" t="s">
        <v>3898</v>
      </c>
    </row>
    <row r="263" spans="1:23" ht="16" x14ac:dyDescent="0.2">
      <c r="A263" s="5" t="s">
        <v>3899</v>
      </c>
      <c r="B263" s="27">
        <v>44226</v>
      </c>
      <c r="C263" s="6">
        <v>314</v>
      </c>
      <c r="D263" s="6" t="s">
        <v>370</v>
      </c>
      <c r="E263" s="6" t="s">
        <v>82</v>
      </c>
      <c r="F263" s="6" t="s">
        <v>99</v>
      </c>
      <c r="G263" s="6" t="s">
        <v>35</v>
      </c>
      <c r="H263" s="6" t="s">
        <v>50</v>
      </c>
      <c r="I263" s="6" t="s">
        <v>31</v>
      </c>
      <c r="J263" s="6">
        <v>2019</v>
      </c>
      <c r="K263" s="23"/>
      <c r="L263" s="11" t="s">
        <v>3900</v>
      </c>
      <c r="M263" s="11" t="s">
        <v>3901</v>
      </c>
      <c r="N263" s="11" t="s">
        <v>32</v>
      </c>
      <c r="O263" s="11" t="s">
        <v>3902</v>
      </c>
      <c r="P263" s="11"/>
      <c r="Q263" s="11"/>
      <c r="R263" s="11"/>
      <c r="S263" s="6">
        <v>9</v>
      </c>
      <c r="T263" s="6" t="s">
        <v>27</v>
      </c>
      <c r="U263" s="6"/>
      <c r="V263" s="6"/>
      <c r="W263" s="7"/>
    </row>
    <row r="264" spans="1:23" ht="64" x14ac:dyDescent="0.2">
      <c r="A264" s="5" t="s">
        <v>3934</v>
      </c>
      <c r="B264" s="27">
        <v>44126</v>
      </c>
      <c r="C264" s="6">
        <v>65</v>
      </c>
      <c r="D264" s="6" t="s">
        <v>334</v>
      </c>
      <c r="E264" s="6" t="s">
        <v>23</v>
      </c>
      <c r="F264" s="6" t="s">
        <v>99</v>
      </c>
      <c r="G264" s="6" t="s">
        <v>67</v>
      </c>
      <c r="H264" s="6" t="s">
        <v>43</v>
      </c>
      <c r="I264" s="6"/>
      <c r="J264" s="6">
        <v>2018</v>
      </c>
      <c r="K264" s="23"/>
      <c r="L264" s="11" t="s">
        <v>3935</v>
      </c>
      <c r="M264" s="11" t="s">
        <v>3936</v>
      </c>
      <c r="N264" s="11" t="s">
        <v>32</v>
      </c>
      <c r="O264" s="11" t="s">
        <v>3937</v>
      </c>
      <c r="P264" s="11"/>
      <c r="Q264" s="11"/>
      <c r="R264" s="11"/>
      <c r="S264" s="6">
        <v>8</v>
      </c>
      <c r="T264" s="6" t="s">
        <v>27</v>
      </c>
      <c r="U264" s="6"/>
      <c r="V264" s="6"/>
      <c r="W264" s="7"/>
    </row>
    <row r="265" spans="1:23" ht="32" x14ac:dyDescent="0.2">
      <c r="A265" s="2" t="s">
        <v>3946</v>
      </c>
      <c r="B265" s="25">
        <v>44107</v>
      </c>
      <c r="C265" s="3">
        <v>16</v>
      </c>
      <c r="D265" s="3" t="s">
        <v>203</v>
      </c>
      <c r="E265" s="3" t="s">
        <v>23</v>
      </c>
      <c r="F265" s="3" t="s">
        <v>99</v>
      </c>
      <c r="G265" s="3" t="s">
        <v>35</v>
      </c>
      <c r="H265" s="3" t="s">
        <v>141</v>
      </c>
      <c r="I265" s="3"/>
      <c r="J265" s="3"/>
      <c r="K265" s="23"/>
      <c r="L265" s="10" t="s">
        <v>3947</v>
      </c>
      <c r="M265" s="10" t="s">
        <v>3948</v>
      </c>
      <c r="N265" s="10" t="s">
        <v>25</v>
      </c>
      <c r="O265" s="10"/>
      <c r="P265" s="10"/>
      <c r="Q265" s="10"/>
      <c r="R265" s="10"/>
      <c r="S265" s="3">
        <v>7</v>
      </c>
      <c r="T265" s="3"/>
      <c r="U265" s="3"/>
      <c r="V265" s="3"/>
      <c r="W265" s="4"/>
    </row>
    <row r="266" spans="1:23" ht="16" x14ac:dyDescent="0.2">
      <c r="A266" s="5" t="s">
        <v>3950</v>
      </c>
      <c r="B266" s="27">
        <v>44100</v>
      </c>
      <c r="C266" s="6">
        <v>153</v>
      </c>
      <c r="D266" s="6" t="s">
        <v>801</v>
      </c>
      <c r="E266" s="6" t="s">
        <v>92</v>
      </c>
      <c r="F266" s="6" t="s">
        <v>99</v>
      </c>
      <c r="G266" s="6" t="s">
        <v>35</v>
      </c>
      <c r="H266" s="6" t="s">
        <v>106</v>
      </c>
      <c r="I266" s="6"/>
      <c r="J266" s="6">
        <v>2018</v>
      </c>
      <c r="K266" s="23"/>
      <c r="L266" s="11" t="s">
        <v>3951</v>
      </c>
      <c r="M266" s="11" t="s">
        <v>675</v>
      </c>
      <c r="N266" s="11" t="s">
        <v>32</v>
      </c>
      <c r="O266" s="11" t="s">
        <v>748</v>
      </c>
      <c r="P266" s="11"/>
      <c r="Q266" s="11"/>
      <c r="R266" s="11"/>
      <c r="S266" s="6">
        <v>7</v>
      </c>
      <c r="T266" s="6"/>
      <c r="U266" s="6"/>
      <c r="V266" s="6"/>
      <c r="W266" s="7"/>
    </row>
    <row r="267" spans="1:23" ht="32" x14ac:dyDescent="0.2">
      <c r="A267" s="2" t="s">
        <v>3952</v>
      </c>
      <c r="B267" s="25">
        <v>44100</v>
      </c>
      <c r="C267" s="3">
        <v>17</v>
      </c>
      <c r="D267" s="3" t="s">
        <v>269</v>
      </c>
      <c r="E267" s="3" t="s">
        <v>23</v>
      </c>
      <c r="F267" s="3" t="s">
        <v>99</v>
      </c>
      <c r="G267" s="3" t="s">
        <v>35</v>
      </c>
      <c r="H267" s="3" t="s">
        <v>141</v>
      </c>
      <c r="I267" s="3"/>
      <c r="J267" s="3">
        <v>2015</v>
      </c>
      <c r="K267" s="23"/>
      <c r="L267" s="10" t="s">
        <v>3341</v>
      </c>
      <c r="M267" s="10" t="s">
        <v>136</v>
      </c>
      <c r="N267" s="10" t="s">
        <v>37</v>
      </c>
      <c r="O267" s="10"/>
      <c r="P267" s="12" t="s">
        <v>3953</v>
      </c>
      <c r="Q267" s="13"/>
      <c r="R267" s="10"/>
      <c r="S267" s="3"/>
      <c r="T267" s="3" t="s">
        <v>27</v>
      </c>
      <c r="U267" s="3"/>
      <c r="V267" s="3"/>
      <c r="W267" s="4"/>
    </row>
    <row r="268" spans="1:23" ht="16" x14ac:dyDescent="0.2">
      <c r="A268" s="2" t="s">
        <v>3931</v>
      </c>
      <c r="B268" s="25">
        <v>44098</v>
      </c>
      <c r="C268" s="3">
        <v>4</v>
      </c>
      <c r="D268" s="3" t="s">
        <v>209</v>
      </c>
      <c r="E268" s="3" t="s">
        <v>23</v>
      </c>
      <c r="F268" s="3" t="s">
        <v>99</v>
      </c>
      <c r="G268" s="3" t="s">
        <v>33</v>
      </c>
      <c r="H268" s="3" t="s">
        <v>254</v>
      </c>
      <c r="I268" s="3" t="s">
        <v>3932</v>
      </c>
      <c r="J268" s="3"/>
      <c r="K268" s="24"/>
      <c r="L268" s="10" t="s">
        <v>1003</v>
      </c>
      <c r="M268" s="10" t="s">
        <v>3681</v>
      </c>
      <c r="N268" s="10" t="s">
        <v>32</v>
      </c>
      <c r="O268" s="12" t="s">
        <v>3933</v>
      </c>
      <c r="P268" s="13"/>
      <c r="Q268" s="10"/>
      <c r="R268" s="10"/>
      <c r="S268" s="3">
        <v>6</v>
      </c>
      <c r="T268" s="3"/>
      <c r="U268" s="3"/>
      <c r="V268" s="3"/>
      <c r="W268" s="4"/>
    </row>
    <row r="269" spans="1:23" ht="32" x14ac:dyDescent="0.2">
      <c r="A269" s="5" t="s">
        <v>1434</v>
      </c>
      <c r="B269" s="27">
        <v>44068</v>
      </c>
      <c r="C269" s="6">
        <v>46</v>
      </c>
      <c r="D269" s="6" t="s">
        <v>204</v>
      </c>
      <c r="E269" s="6" t="s">
        <v>23</v>
      </c>
      <c r="F269" s="6" t="s">
        <v>99</v>
      </c>
      <c r="G269" s="6" t="s">
        <v>35</v>
      </c>
      <c r="H269" s="6" t="s">
        <v>301</v>
      </c>
      <c r="I269" s="6"/>
      <c r="J269" s="7"/>
      <c r="K269" s="45"/>
      <c r="L269" s="16" t="s">
        <v>788</v>
      </c>
      <c r="M269" s="11" t="s">
        <v>112</v>
      </c>
      <c r="N269" s="11" t="s">
        <v>37</v>
      </c>
      <c r="O269" s="11"/>
      <c r="P269" s="11" t="s">
        <v>984</v>
      </c>
      <c r="Q269" s="11"/>
      <c r="R269" s="11"/>
      <c r="S269" s="6">
        <v>8</v>
      </c>
      <c r="T269" s="6" t="s">
        <v>27</v>
      </c>
      <c r="U269" s="6"/>
      <c r="V269" s="6"/>
      <c r="W269" s="7"/>
    </row>
    <row r="270" spans="1:23" ht="32" x14ac:dyDescent="0.2">
      <c r="A270" s="2" t="s">
        <v>4038</v>
      </c>
      <c r="B270" s="25">
        <v>43878</v>
      </c>
      <c r="C270" s="3">
        <v>46</v>
      </c>
      <c r="D270" s="3" t="s">
        <v>204</v>
      </c>
      <c r="E270" s="3" t="s">
        <v>23</v>
      </c>
      <c r="F270" s="3" t="s">
        <v>99</v>
      </c>
      <c r="G270" s="3" t="s">
        <v>67</v>
      </c>
      <c r="H270" s="3" t="s">
        <v>31</v>
      </c>
      <c r="I270" s="3"/>
      <c r="J270" s="3"/>
      <c r="K270" s="43"/>
      <c r="L270" s="10" t="s">
        <v>165</v>
      </c>
      <c r="M270" s="10" t="s">
        <v>112</v>
      </c>
      <c r="N270" s="10" t="s">
        <v>32</v>
      </c>
      <c r="O270" s="10" t="s">
        <v>1810</v>
      </c>
      <c r="P270" s="10"/>
      <c r="Q270" s="10"/>
      <c r="R270" s="10"/>
      <c r="S270" s="3">
        <v>10</v>
      </c>
      <c r="T270" s="3" t="s">
        <v>27</v>
      </c>
      <c r="U270" s="3"/>
      <c r="V270" s="3"/>
      <c r="W270" s="4"/>
    </row>
    <row r="271" spans="1:23" ht="16" x14ac:dyDescent="0.2">
      <c r="A271" s="2" t="s">
        <v>3986</v>
      </c>
      <c r="B271" s="25">
        <v>43859</v>
      </c>
      <c r="C271" s="3">
        <v>74</v>
      </c>
      <c r="D271" s="3" t="s">
        <v>656</v>
      </c>
      <c r="E271" s="3" t="s">
        <v>23</v>
      </c>
      <c r="F271" s="3" t="s">
        <v>99</v>
      </c>
      <c r="G271" s="3" t="s">
        <v>35</v>
      </c>
      <c r="H271" s="3" t="s">
        <v>429</v>
      </c>
      <c r="I271" s="3"/>
      <c r="J271" s="3"/>
      <c r="K271" s="24"/>
      <c r="L271" s="10" t="s">
        <v>3987</v>
      </c>
      <c r="M271" s="10"/>
      <c r="N271" s="10" t="s">
        <v>25</v>
      </c>
      <c r="O271" s="10"/>
      <c r="P271" s="10"/>
      <c r="Q271" s="10"/>
      <c r="R271" s="10"/>
      <c r="S271" s="3"/>
      <c r="T271" s="3"/>
      <c r="U271" s="3"/>
      <c r="V271" s="3"/>
      <c r="W271" s="4"/>
    </row>
    <row r="272" spans="1:23" ht="16" x14ac:dyDescent="0.2">
      <c r="A272" s="5" t="s">
        <v>1439</v>
      </c>
      <c r="B272" s="27">
        <v>43856</v>
      </c>
      <c r="C272" s="6">
        <v>188</v>
      </c>
      <c r="D272" s="6" t="s">
        <v>938</v>
      </c>
      <c r="E272" s="6" t="s">
        <v>68</v>
      </c>
      <c r="F272" s="6" t="s">
        <v>767</v>
      </c>
      <c r="G272" s="6" t="s">
        <v>35</v>
      </c>
      <c r="H272" s="6" t="s">
        <v>301</v>
      </c>
      <c r="I272" s="6"/>
      <c r="J272" s="7"/>
      <c r="K272" s="45"/>
      <c r="L272" s="16" t="s">
        <v>1440</v>
      </c>
      <c r="M272" s="11" t="s">
        <v>83</v>
      </c>
      <c r="N272" s="11" t="s">
        <v>37</v>
      </c>
      <c r="O272" s="11"/>
      <c r="P272" s="11" t="s">
        <v>1441</v>
      </c>
      <c r="Q272" s="11"/>
      <c r="R272" s="11"/>
      <c r="S272" s="6">
        <v>10</v>
      </c>
      <c r="T272" s="6" t="s">
        <v>27</v>
      </c>
      <c r="U272" s="6"/>
      <c r="V272" s="6"/>
      <c r="W272" s="7"/>
    </row>
    <row r="273" spans="1:23" ht="16" x14ac:dyDescent="0.2">
      <c r="A273" s="5" t="s">
        <v>3317</v>
      </c>
      <c r="B273" s="27">
        <v>43855</v>
      </c>
      <c r="C273" s="6">
        <v>50</v>
      </c>
      <c r="D273" s="6" t="s">
        <v>363</v>
      </c>
      <c r="E273" s="6" t="s">
        <v>23</v>
      </c>
      <c r="F273" s="6" t="s">
        <v>99</v>
      </c>
      <c r="G273" s="6" t="s">
        <v>35</v>
      </c>
      <c r="H273" s="6" t="s">
        <v>254</v>
      </c>
      <c r="I273" s="6" t="s">
        <v>3318</v>
      </c>
      <c r="J273" s="6">
        <v>2017</v>
      </c>
      <c r="K273" s="43"/>
      <c r="L273" s="11" t="s">
        <v>505</v>
      </c>
      <c r="M273" s="11" t="s">
        <v>236</v>
      </c>
      <c r="N273" s="11" t="s">
        <v>25</v>
      </c>
      <c r="O273" s="11"/>
      <c r="P273" s="11"/>
      <c r="Q273" s="11" t="s">
        <v>38</v>
      </c>
      <c r="R273" s="11"/>
      <c r="S273" s="6"/>
      <c r="T273" s="6" t="s">
        <v>27</v>
      </c>
      <c r="U273" s="6"/>
      <c r="V273" s="6"/>
      <c r="W273" s="7"/>
    </row>
    <row r="274" spans="1:23" ht="32" x14ac:dyDescent="0.2">
      <c r="A274" s="2" t="s">
        <v>3319</v>
      </c>
      <c r="B274" s="25">
        <v>43855</v>
      </c>
      <c r="C274" s="3">
        <v>50</v>
      </c>
      <c r="D274" s="3" t="s">
        <v>363</v>
      </c>
      <c r="E274" s="3" t="s">
        <v>23</v>
      </c>
      <c r="F274" s="3" t="s">
        <v>99</v>
      </c>
      <c r="G274" s="3" t="s">
        <v>35</v>
      </c>
      <c r="H274" s="3" t="s">
        <v>141</v>
      </c>
      <c r="I274" s="3"/>
      <c r="J274" s="3"/>
      <c r="K274" s="23"/>
      <c r="L274" s="10" t="s">
        <v>3320</v>
      </c>
      <c r="M274" s="10" t="s">
        <v>3321</v>
      </c>
      <c r="N274" s="10" t="s">
        <v>32</v>
      </c>
      <c r="O274" s="10" t="s">
        <v>3322</v>
      </c>
      <c r="P274" s="10"/>
      <c r="Q274" s="10"/>
      <c r="R274" s="10"/>
      <c r="S274" s="3">
        <v>3</v>
      </c>
      <c r="T274" s="3" t="s">
        <v>27</v>
      </c>
      <c r="U274" s="3"/>
      <c r="V274" s="3"/>
      <c r="W274" s="4"/>
    </row>
    <row r="275" spans="1:23" ht="48" x14ac:dyDescent="0.2">
      <c r="A275" s="2" t="s">
        <v>4071</v>
      </c>
      <c r="B275" s="25">
        <v>43855</v>
      </c>
      <c r="C275" s="3">
        <v>50</v>
      </c>
      <c r="D275" s="3" t="s">
        <v>363</v>
      </c>
      <c r="E275" s="3" t="s">
        <v>23</v>
      </c>
      <c r="F275" s="3" t="s">
        <v>99</v>
      </c>
      <c r="G275" s="3" t="s">
        <v>35</v>
      </c>
      <c r="H275" s="3" t="s">
        <v>141</v>
      </c>
      <c r="I275" s="3"/>
      <c r="J275" s="3"/>
      <c r="K275" s="23"/>
      <c r="L275" s="10" t="s">
        <v>4072</v>
      </c>
      <c r="M275" s="10" t="s">
        <v>4073</v>
      </c>
      <c r="N275" s="10" t="s">
        <v>32</v>
      </c>
      <c r="O275" s="10" t="s">
        <v>4074</v>
      </c>
      <c r="P275" s="10"/>
      <c r="Q275" s="10"/>
      <c r="R275" s="10"/>
      <c r="S275" s="3"/>
      <c r="T275" s="3"/>
      <c r="U275" s="3"/>
      <c r="V275" s="3"/>
      <c r="W275" s="4"/>
    </row>
    <row r="276" spans="1:23" ht="80" x14ac:dyDescent="0.2">
      <c r="A276" s="5" t="s">
        <v>3982</v>
      </c>
      <c r="B276" s="27">
        <v>43834</v>
      </c>
      <c r="C276" s="6">
        <v>9</v>
      </c>
      <c r="D276" s="6" t="s">
        <v>485</v>
      </c>
      <c r="E276" s="6" t="s">
        <v>23</v>
      </c>
      <c r="F276" s="6" t="s">
        <v>99</v>
      </c>
      <c r="G276" s="6" t="s">
        <v>35</v>
      </c>
      <c r="H276" s="6"/>
      <c r="I276" s="6"/>
      <c r="J276" s="6"/>
      <c r="K276" s="23"/>
      <c r="L276" s="11" t="s">
        <v>3983</v>
      </c>
      <c r="M276" s="11" t="s">
        <v>3984</v>
      </c>
      <c r="N276" s="11" t="s">
        <v>32</v>
      </c>
      <c r="O276" s="11" t="s">
        <v>3985</v>
      </c>
      <c r="P276" s="11"/>
      <c r="Q276" s="11"/>
      <c r="R276" s="11"/>
      <c r="S276" s="6">
        <v>8</v>
      </c>
      <c r="T276" s="6" t="s">
        <v>27</v>
      </c>
      <c r="U276" s="6"/>
      <c r="V276" s="6"/>
      <c r="W276" s="7"/>
    </row>
    <row r="277" spans="1:23" ht="32" x14ac:dyDescent="0.2">
      <c r="A277" s="5" t="s">
        <v>4066</v>
      </c>
      <c r="B277" s="27">
        <v>43834</v>
      </c>
      <c r="C277" s="6">
        <v>7</v>
      </c>
      <c r="D277" s="6" t="s">
        <v>502</v>
      </c>
      <c r="E277" s="6" t="s">
        <v>23</v>
      </c>
      <c r="F277" s="6" t="s">
        <v>99</v>
      </c>
      <c r="G277" s="6" t="s">
        <v>67</v>
      </c>
      <c r="H277" s="6" t="s">
        <v>43</v>
      </c>
      <c r="I277" s="6"/>
      <c r="J277" s="6">
        <v>2018</v>
      </c>
      <c r="K277" s="23"/>
      <c r="L277" s="11"/>
      <c r="M277" s="11" t="s">
        <v>220</v>
      </c>
      <c r="N277" s="11" t="s">
        <v>25</v>
      </c>
      <c r="O277" s="11"/>
      <c r="P277" s="11"/>
      <c r="Q277" s="11"/>
      <c r="R277" s="11" t="s">
        <v>235</v>
      </c>
      <c r="S277" s="6"/>
      <c r="T277" s="6"/>
      <c r="U277" s="6"/>
      <c r="V277" s="6"/>
      <c r="W277" s="7"/>
    </row>
    <row r="278" spans="1:23" ht="16" x14ac:dyDescent="0.2">
      <c r="A278" s="2" t="s">
        <v>3488</v>
      </c>
      <c r="B278" s="25">
        <v>43806</v>
      </c>
      <c r="C278" s="3">
        <v>15</v>
      </c>
      <c r="D278" s="3" t="s">
        <v>142</v>
      </c>
      <c r="E278" s="3" t="s">
        <v>23</v>
      </c>
      <c r="F278" s="3" t="s">
        <v>99</v>
      </c>
      <c r="G278" s="3" t="s">
        <v>35</v>
      </c>
      <c r="H278" s="3" t="s">
        <v>2388</v>
      </c>
      <c r="I278" s="3" t="s">
        <v>176</v>
      </c>
      <c r="J278" s="3"/>
      <c r="K278" s="23"/>
      <c r="L278" s="10" t="s">
        <v>2946</v>
      </c>
      <c r="M278" s="10" t="s">
        <v>3489</v>
      </c>
      <c r="N278" s="10" t="s">
        <v>32</v>
      </c>
      <c r="O278" s="10" t="s">
        <v>762</v>
      </c>
      <c r="P278" s="10"/>
      <c r="Q278" s="10"/>
      <c r="R278" s="10"/>
      <c r="S278" s="3">
        <v>9</v>
      </c>
      <c r="T278" s="3"/>
      <c r="U278" s="3"/>
      <c r="V278" s="3"/>
      <c r="W278" s="4"/>
    </row>
    <row r="279" spans="1:23" ht="16" x14ac:dyDescent="0.2">
      <c r="A279" s="5" t="s">
        <v>4177</v>
      </c>
      <c r="B279" s="27">
        <v>43806</v>
      </c>
      <c r="C279" s="6">
        <v>91</v>
      </c>
      <c r="D279" s="6" t="s">
        <v>1497</v>
      </c>
      <c r="E279" s="6" t="s">
        <v>23</v>
      </c>
      <c r="F279" s="6" t="s">
        <v>767</v>
      </c>
      <c r="G279" s="6" t="s">
        <v>67</v>
      </c>
      <c r="H279" s="6" t="s">
        <v>31</v>
      </c>
      <c r="I279" s="6"/>
      <c r="J279" s="6"/>
      <c r="K279" s="23"/>
      <c r="L279" s="11"/>
      <c r="M279" s="11"/>
      <c r="N279" s="11" t="s">
        <v>25</v>
      </c>
      <c r="O279" s="11"/>
      <c r="P279" s="11"/>
      <c r="Q279" s="11"/>
      <c r="R279" s="11"/>
      <c r="S279" s="6"/>
      <c r="T279" s="6"/>
      <c r="U279" s="6"/>
      <c r="V279" s="6"/>
      <c r="W279" s="7"/>
    </row>
    <row r="280" spans="1:23" ht="64" x14ac:dyDescent="0.2">
      <c r="A280" s="5" t="s">
        <v>4150</v>
      </c>
      <c r="B280" s="27">
        <v>43790</v>
      </c>
      <c r="C280" s="6">
        <v>4</v>
      </c>
      <c r="D280" s="6" t="s">
        <v>209</v>
      </c>
      <c r="E280" s="6" t="s">
        <v>23</v>
      </c>
      <c r="F280" s="6" t="s">
        <v>99</v>
      </c>
      <c r="G280" s="6" t="s">
        <v>35</v>
      </c>
      <c r="H280" s="6" t="s">
        <v>141</v>
      </c>
      <c r="I280" s="6">
        <v>735</v>
      </c>
      <c r="J280" s="6"/>
      <c r="K280" s="23"/>
      <c r="L280" s="11" t="s">
        <v>694</v>
      </c>
      <c r="M280" s="11" t="s">
        <v>4151</v>
      </c>
      <c r="N280" s="11" t="s">
        <v>25</v>
      </c>
      <c r="O280" s="11"/>
      <c r="P280" s="11"/>
      <c r="Q280" s="11"/>
      <c r="R280" s="11" t="s">
        <v>714</v>
      </c>
      <c r="S280" s="6">
        <v>4</v>
      </c>
      <c r="T280" s="6"/>
      <c r="U280" s="6"/>
      <c r="V280" s="6"/>
      <c r="W280" s="7"/>
    </row>
    <row r="281" spans="1:23" ht="32" x14ac:dyDescent="0.2">
      <c r="A281" s="5" t="s">
        <v>4098</v>
      </c>
      <c r="B281" s="27">
        <v>43788</v>
      </c>
      <c r="C281" s="6">
        <v>114</v>
      </c>
      <c r="D281" s="6" t="s">
        <v>162</v>
      </c>
      <c r="E281" s="6" t="s">
        <v>23</v>
      </c>
      <c r="F281" s="6" t="s">
        <v>99</v>
      </c>
      <c r="G281" s="6" t="s">
        <v>35</v>
      </c>
      <c r="H281" s="6" t="s">
        <v>43</v>
      </c>
      <c r="I281" s="6" t="s">
        <v>4099</v>
      </c>
      <c r="J281" s="6">
        <v>2010</v>
      </c>
      <c r="K281" s="23"/>
      <c r="L281" s="11" t="s">
        <v>235</v>
      </c>
      <c r="M281" s="11" t="s">
        <v>236</v>
      </c>
      <c r="N281" s="11" t="s">
        <v>32</v>
      </c>
      <c r="O281" s="11" t="s">
        <v>4100</v>
      </c>
      <c r="P281" s="11" t="s">
        <v>4101</v>
      </c>
      <c r="Q281" s="11"/>
      <c r="R281" s="11"/>
      <c r="S281" s="6">
        <v>8</v>
      </c>
      <c r="T281" s="6" t="s">
        <v>27</v>
      </c>
      <c r="U281" s="6"/>
      <c r="V281" s="6"/>
      <c r="W281" s="7"/>
    </row>
    <row r="282" spans="1:23" ht="32" x14ac:dyDescent="0.2">
      <c r="A282" s="2" t="s">
        <v>4230</v>
      </c>
      <c r="B282" s="25">
        <v>43778</v>
      </c>
      <c r="C282" s="3">
        <v>78</v>
      </c>
      <c r="D282" s="3" t="s">
        <v>336</v>
      </c>
      <c r="E282" s="3" t="s">
        <v>23</v>
      </c>
      <c r="F282" s="3" t="s">
        <v>99</v>
      </c>
      <c r="G282" s="3" t="s">
        <v>67</v>
      </c>
      <c r="H282" s="3" t="s">
        <v>4231</v>
      </c>
      <c r="I282" s="3" t="s">
        <v>4097</v>
      </c>
      <c r="J282" s="3">
        <v>2010</v>
      </c>
      <c r="K282" s="23"/>
      <c r="L282" s="10" t="s">
        <v>165</v>
      </c>
      <c r="M282" s="10" t="s">
        <v>112</v>
      </c>
      <c r="N282" s="10" t="s">
        <v>32</v>
      </c>
      <c r="O282" s="10" t="s">
        <v>4232</v>
      </c>
      <c r="P282" s="10"/>
      <c r="Q282" s="10"/>
      <c r="R282" s="10"/>
      <c r="S282" s="3">
        <v>10</v>
      </c>
      <c r="T282" s="3"/>
      <c r="U282" s="3"/>
      <c r="V282" s="3"/>
      <c r="W282" s="4"/>
    </row>
    <row r="283" spans="1:23" ht="32" x14ac:dyDescent="0.2">
      <c r="A283" s="5" t="s">
        <v>3990</v>
      </c>
      <c r="B283" s="27">
        <v>43776</v>
      </c>
      <c r="C283" s="6">
        <v>4</v>
      </c>
      <c r="D283" s="6" t="s">
        <v>209</v>
      </c>
      <c r="E283" s="6" t="s">
        <v>23</v>
      </c>
      <c r="F283" s="6" t="s">
        <v>99</v>
      </c>
      <c r="G283" s="6" t="s">
        <v>35</v>
      </c>
      <c r="H283" s="6" t="s">
        <v>254</v>
      </c>
      <c r="I283" s="6"/>
      <c r="J283" s="6"/>
      <c r="K283" s="23"/>
      <c r="L283" s="11"/>
      <c r="M283" s="11" t="s">
        <v>3991</v>
      </c>
      <c r="N283" s="11" t="s">
        <v>32</v>
      </c>
      <c r="O283" s="11" t="s">
        <v>3992</v>
      </c>
      <c r="P283" s="11"/>
      <c r="Q283" s="11"/>
      <c r="R283" s="11"/>
      <c r="S283" s="6">
        <v>3</v>
      </c>
      <c r="T283" s="6"/>
      <c r="U283" s="6"/>
      <c r="V283" s="6"/>
      <c r="W283" s="7"/>
    </row>
    <row r="284" spans="1:23" ht="32" x14ac:dyDescent="0.2">
      <c r="A284" s="5" t="s">
        <v>3249</v>
      </c>
      <c r="B284" s="27">
        <v>43771</v>
      </c>
      <c r="C284" s="6">
        <v>50</v>
      </c>
      <c r="D284" s="6" t="s">
        <v>363</v>
      </c>
      <c r="E284" s="6" t="s">
        <v>23</v>
      </c>
      <c r="F284" s="6" t="s">
        <v>99</v>
      </c>
      <c r="G284" s="6" t="s">
        <v>35</v>
      </c>
      <c r="H284" s="6" t="s">
        <v>47</v>
      </c>
      <c r="I284" s="6" t="s">
        <v>3250</v>
      </c>
      <c r="J284" s="6">
        <v>2015</v>
      </c>
      <c r="K284" s="23"/>
      <c r="L284" s="11" t="s">
        <v>1947</v>
      </c>
      <c r="M284" s="11" t="s">
        <v>3251</v>
      </c>
      <c r="N284" s="11" t="s">
        <v>32</v>
      </c>
      <c r="O284" s="11" t="s">
        <v>3252</v>
      </c>
      <c r="P284" s="11"/>
      <c r="Q284" s="11"/>
      <c r="R284" s="11"/>
      <c r="S284" s="6">
        <v>7</v>
      </c>
      <c r="T284" s="6" t="s">
        <v>27</v>
      </c>
      <c r="U284" s="6"/>
      <c r="V284" s="6"/>
      <c r="W284" s="7"/>
    </row>
    <row r="285" spans="1:23" ht="16" x14ac:dyDescent="0.2">
      <c r="A285" s="5" t="s">
        <v>4106</v>
      </c>
      <c r="B285" s="27">
        <v>43771</v>
      </c>
      <c r="C285" s="6">
        <v>15</v>
      </c>
      <c r="D285" s="6" t="s">
        <v>142</v>
      </c>
      <c r="E285" s="6" t="s">
        <v>23</v>
      </c>
      <c r="F285" s="6" t="s">
        <v>99</v>
      </c>
      <c r="G285" s="6" t="s">
        <v>35</v>
      </c>
      <c r="H285" s="6" t="s">
        <v>43</v>
      </c>
      <c r="I285" s="6" t="s">
        <v>4107</v>
      </c>
      <c r="J285" s="6"/>
      <c r="K285" s="23"/>
      <c r="L285" s="11" t="s">
        <v>750</v>
      </c>
      <c r="M285" s="11" t="s">
        <v>322</v>
      </c>
      <c r="N285" s="11" t="s">
        <v>32</v>
      </c>
      <c r="O285" s="11" t="s">
        <v>490</v>
      </c>
      <c r="P285" s="11"/>
      <c r="Q285" s="11"/>
      <c r="R285" s="11"/>
      <c r="S285" s="6">
        <v>9</v>
      </c>
      <c r="T285" s="6"/>
      <c r="U285" s="6"/>
      <c r="V285" s="6"/>
      <c r="W285" s="7"/>
    </row>
    <row r="286" spans="1:23" ht="16" x14ac:dyDescent="0.2">
      <c r="A286" s="2" t="s">
        <v>4157</v>
      </c>
      <c r="B286" s="25">
        <v>43771</v>
      </c>
      <c r="C286" s="3">
        <v>9</v>
      </c>
      <c r="D286" s="3" t="s">
        <v>485</v>
      </c>
      <c r="E286" s="3" t="s">
        <v>23</v>
      </c>
      <c r="F286" s="3" t="s">
        <v>99</v>
      </c>
      <c r="G286" s="3" t="s">
        <v>35</v>
      </c>
      <c r="H286" s="3" t="s">
        <v>4158</v>
      </c>
      <c r="I286" s="3"/>
      <c r="J286" s="3">
        <v>2019</v>
      </c>
      <c r="K286" s="23"/>
      <c r="L286" s="10" t="s">
        <v>4159</v>
      </c>
      <c r="M286" s="10" t="s">
        <v>91</v>
      </c>
      <c r="N286" s="10" t="s">
        <v>25</v>
      </c>
      <c r="O286" s="10"/>
      <c r="P286" s="10"/>
      <c r="Q286" s="10"/>
      <c r="R286" s="10" t="s">
        <v>3615</v>
      </c>
      <c r="S286" s="3">
        <v>2</v>
      </c>
      <c r="T286" s="3" t="s">
        <v>25</v>
      </c>
      <c r="U286" s="3"/>
      <c r="V286" s="3"/>
      <c r="W286" s="4"/>
    </row>
    <row r="287" spans="1:23" ht="48" x14ac:dyDescent="0.2">
      <c r="A287" s="2" t="s">
        <v>4203</v>
      </c>
      <c r="B287" s="25">
        <v>43771</v>
      </c>
      <c r="C287" s="3">
        <v>102</v>
      </c>
      <c r="D287" s="3" t="s">
        <v>1494</v>
      </c>
      <c r="E287" s="3" t="s">
        <v>23</v>
      </c>
      <c r="F287" s="3" t="s">
        <v>99</v>
      </c>
      <c r="G287" s="3" t="s">
        <v>67</v>
      </c>
      <c r="H287" s="3" t="s">
        <v>31</v>
      </c>
      <c r="I287" s="3"/>
      <c r="J287" s="3"/>
      <c r="K287" s="23"/>
      <c r="L287" s="10" t="s">
        <v>4204</v>
      </c>
      <c r="M287" s="10" t="s">
        <v>4205</v>
      </c>
      <c r="N287" s="10" t="s">
        <v>32</v>
      </c>
      <c r="O287" s="10" t="s">
        <v>4206</v>
      </c>
      <c r="P287" s="10"/>
      <c r="Q287" s="10"/>
      <c r="R287" s="10"/>
      <c r="S287" s="3">
        <v>7</v>
      </c>
      <c r="T287" s="3" t="s">
        <v>27</v>
      </c>
      <c r="U287" s="3"/>
      <c r="V287" s="3"/>
      <c r="W287" s="4"/>
    </row>
    <row r="288" spans="1:23" ht="16" x14ac:dyDescent="0.2">
      <c r="A288" s="5" t="s">
        <v>4243</v>
      </c>
      <c r="B288" s="27">
        <v>43771</v>
      </c>
      <c r="C288" s="6">
        <v>7</v>
      </c>
      <c r="D288" s="6" t="s">
        <v>502</v>
      </c>
      <c r="E288" s="6" t="s">
        <v>23</v>
      </c>
      <c r="F288" s="6" t="s">
        <v>767</v>
      </c>
      <c r="G288" s="7" t="s">
        <v>35</v>
      </c>
      <c r="H288" s="5" t="s">
        <v>3977</v>
      </c>
      <c r="I288" s="6"/>
      <c r="J288" s="6"/>
      <c r="K288" s="23"/>
      <c r="L288" s="11"/>
      <c r="M288" s="11" t="s">
        <v>56</v>
      </c>
      <c r="N288" s="11" t="s">
        <v>25</v>
      </c>
      <c r="O288" s="14"/>
      <c r="P288" s="16"/>
      <c r="Q288" s="11"/>
      <c r="R288" s="11" t="s">
        <v>235</v>
      </c>
      <c r="S288" s="6"/>
      <c r="T288" s="6"/>
      <c r="U288" s="6"/>
      <c r="V288" s="6"/>
      <c r="W288" s="7"/>
    </row>
    <row r="289" spans="1:23" ht="16" x14ac:dyDescent="0.2">
      <c r="A289" s="2" t="s">
        <v>4244</v>
      </c>
      <c r="B289" s="25">
        <v>43771</v>
      </c>
      <c r="C289" s="3">
        <v>7</v>
      </c>
      <c r="D289" s="3" t="s">
        <v>502</v>
      </c>
      <c r="E289" s="3" t="s">
        <v>23</v>
      </c>
      <c r="F289" s="3" t="s">
        <v>767</v>
      </c>
      <c r="G289" s="3" t="s">
        <v>35</v>
      </c>
      <c r="H289" s="3" t="s">
        <v>335</v>
      </c>
      <c r="I289" s="3"/>
      <c r="J289" s="3"/>
      <c r="K289" s="23"/>
      <c r="L289" s="10"/>
      <c r="M289" s="10" t="s">
        <v>56</v>
      </c>
      <c r="N289" s="10" t="s">
        <v>32</v>
      </c>
      <c r="O289" s="10" t="s">
        <v>120</v>
      </c>
      <c r="P289" s="10"/>
      <c r="Q289" s="10"/>
      <c r="R289" s="10"/>
      <c r="S289" s="3"/>
      <c r="T289" s="3"/>
      <c r="U289" s="3"/>
      <c r="V289" s="3"/>
      <c r="W289" s="4"/>
    </row>
    <row r="290" spans="1:23" ht="16" x14ac:dyDescent="0.2">
      <c r="A290" s="5" t="s">
        <v>4245</v>
      </c>
      <c r="B290" s="27">
        <v>43771</v>
      </c>
      <c r="C290" s="6">
        <v>7</v>
      </c>
      <c r="D290" s="6" t="s">
        <v>502</v>
      </c>
      <c r="E290" s="6" t="s">
        <v>23</v>
      </c>
      <c r="F290" s="6" t="s">
        <v>99</v>
      </c>
      <c r="G290" s="6" t="s">
        <v>35</v>
      </c>
      <c r="H290" s="6" t="s">
        <v>942</v>
      </c>
      <c r="I290" s="6"/>
      <c r="J290" s="6"/>
      <c r="K290" s="23"/>
      <c r="L290" s="11"/>
      <c r="M290" s="11" t="s">
        <v>56</v>
      </c>
      <c r="N290" s="11" t="s">
        <v>32</v>
      </c>
      <c r="O290" s="11" t="s">
        <v>120</v>
      </c>
      <c r="P290" s="11"/>
      <c r="Q290" s="11"/>
      <c r="R290" s="11"/>
      <c r="S290" s="6"/>
      <c r="T290" s="6"/>
      <c r="U290" s="6"/>
      <c r="V290" s="6"/>
      <c r="W290" s="7"/>
    </row>
    <row r="291" spans="1:23" ht="16" x14ac:dyDescent="0.2">
      <c r="A291" s="2" t="s">
        <v>4273</v>
      </c>
      <c r="B291" s="25">
        <v>43750</v>
      </c>
      <c r="C291" s="3">
        <v>146</v>
      </c>
      <c r="D291" s="3" t="s">
        <v>75</v>
      </c>
      <c r="E291" s="3" t="s">
        <v>68</v>
      </c>
      <c r="F291" s="3" t="s">
        <v>99</v>
      </c>
      <c r="G291" s="3" t="s">
        <v>35</v>
      </c>
      <c r="H291" s="3" t="s">
        <v>254</v>
      </c>
      <c r="I291" s="3"/>
      <c r="J291" s="3">
        <v>2000</v>
      </c>
      <c r="K291" s="24"/>
      <c r="L291" s="10" t="s">
        <v>4274</v>
      </c>
      <c r="M291" s="10"/>
      <c r="N291" s="10" t="s">
        <v>32</v>
      </c>
      <c r="O291" s="10" t="s">
        <v>4275</v>
      </c>
      <c r="P291" s="10"/>
      <c r="Q291" s="10"/>
      <c r="R291" s="10"/>
      <c r="S291" s="3">
        <v>9</v>
      </c>
      <c r="T291" s="3" t="s">
        <v>27</v>
      </c>
      <c r="U291" s="3"/>
      <c r="V291" s="3"/>
      <c r="W291" s="4"/>
    </row>
    <row r="292" spans="1:23" ht="16" x14ac:dyDescent="0.2">
      <c r="A292" s="2" t="s">
        <v>1426</v>
      </c>
      <c r="B292" s="25">
        <v>43737</v>
      </c>
      <c r="C292" s="3">
        <v>153</v>
      </c>
      <c r="D292" s="3" t="s">
        <v>801</v>
      </c>
      <c r="E292" s="3" t="s">
        <v>92</v>
      </c>
      <c r="F292" s="3" t="s">
        <v>99</v>
      </c>
      <c r="G292" s="3" t="s">
        <v>33</v>
      </c>
      <c r="H292" s="3" t="s">
        <v>301</v>
      </c>
      <c r="I292" s="3"/>
      <c r="J292" s="4">
        <v>2008</v>
      </c>
      <c r="K292" s="45"/>
      <c r="L292" s="13"/>
      <c r="M292" s="10" t="s">
        <v>1427</v>
      </c>
      <c r="N292" s="10" t="s">
        <v>32</v>
      </c>
      <c r="O292" s="10" t="s">
        <v>1428</v>
      </c>
      <c r="P292" s="10"/>
      <c r="Q292" s="10"/>
      <c r="R292" s="10"/>
      <c r="S292" s="3">
        <v>8</v>
      </c>
      <c r="T292" s="3"/>
      <c r="U292" s="3"/>
      <c r="V292" s="3"/>
      <c r="W292" s="4" t="s">
        <v>1429</v>
      </c>
    </row>
    <row r="293" spans="1:23" ht="64" x14ac:dyDescent="0.2">
      <c r="A293" s="5" t="s">
        <v>4276</v>
      </c>
      <c r="B293" s="27">
        <v>43736</v>
      </c>
      <c r="C293" s="6">
        <v>31</v>
      </c>
      <c r="D293" s="6" t="s">
        <v>1469</v>
      </c>
      <c r="E293" s="6" t="s">
        <v>23</v>
      </c>
      <c r="F293" s="6" t="s">
        <v>99</v>
      </c>
      <c r="G293" s="6" t="s">
        <v>35</v>
      </c>
      <c r="H293" s="6" t="s">
        <v>141</v>
      </c>
      <c r="I293" s="6" t="s">
        <v>1745</v>
      </c>
      <c r="J293" s="6">
        <v>1997</v>
      </c>
      <c r="K293" s="43"/>
      <c r="L293" s="11"/>
      <c r="M293" s="11" t="s">
        <v>4277</v>
      </c>
      <c r="N293" s="11" t="s">
        <v>25</v>
      </c>
      <c r="O293" s="14"/>
      <c r="P293" s="16"/>
      <c r="Q293" s="11"/>
      <c r="R293" s="11" t="s">
        <v>3441</v>
      </c>
      <c r="S293" s="6"/>
      <c r="T293" s="6"/>
      <c r="U293" s="6"/>
      <c r="V293" s="6"/>
      <c r="W293" s="7"/>
    </row>
    <row r="294" spans="1:23" ht="16" x14ac:dyDescent="0.2">
      <c r="A294" s="2" t="s">
        <v>4287</v>
      </c>
      <c r="B294" s="25">
        <v>43736</v>
      </c>
      <c r="C294" s="3">
        <v>61</v>
      </c>
      <c r="D294" s="3" t="s">
        <v>774</v>
      </c>
      <c r="E294" s="3" t="s">
        <v>68</v>
      </c>
      <c r="F294" s="3" t="s">
        <v>99</v>
      </c>
      <c r="G294" s="3" t="s">
        <v>35</v>
      </c>
      <c r="H294" s="3" t="s">
        <v>31</v>
      </c>
      <c r="I294" s="3"/>
      <c r="J294" s="3"/>
      <c r="K294" s="23"/>
      <c r="L294" s="10"/>
      <c r="M294" s="10" t="s">
        <v>83</v>
      </c>
      <c r="N294" s="10" t="s">
        <v>32</v>
      </c>
      <c r="O294" s="10"/>
      <c r="P294" s="10"/>
      <c r="Q294" s="10"/>
      <c r="R294" s="10"/>
      <c r="S294" s="3"/>
      <c r="T294" s="3"/>
      <c r="U294" s="3"/>
      <c r="V294" s="3"/>
      <c r="W294" s="4"/>
    </row>
    <row r="295" spans="1:23" ht="16" x14ac:dyDescent="0.2">
      <c r="A295" s="2" t="s">
        <v>3464</v>
      </c>
      <c r="B295" s="25">
        <v>43734</v>
      </c>
      <c r="C295" s="3">
        <v>65</v>
      </c>
      <c r="D295" s="3" t="s">
        <v>334</v>
      </c>
      <c r="E295" s="3" t="s">
        <v>23</v>
      </c>
      <c r="F295" s="3" t="s">
        <v>99</v>
      </c>
      <c r="G295" s="3" t="s">
        <v>67</v>
      </c>
      <c r="H295" s="3" t="s">
        <v>43</v>
      </c>
      <c r="I295" s="3" t="s">
        <v>176</v>
      </c>
      <c r="J295" s="3">
        <v>2014</v>
      </c>
      <c r="K295" s="23"/>
      <c r="L295" s="10" t="s">
        <v>3465</v>
      </c>
      <c r="M295" s="10" t="s">
        <v>510</v>
      </c>
      <c r="N295" s="10" t="s">
        <v>32</v>
      </c>
      <c r="O295" s="10" t="s">
        <v>3466</v>
      </c>
      <c r="P295" s="10"/>
      <c r="Q295" s="10"/>
      <c r="R295" s="10"/>
      <c r="S295" s="3">
        <v>6</v>
      </c>
      <c r="T295" s="3" t="s">
        <v>27</v>
      </c>
      <c r="U295" s="3"/>
      <c r="V295" s="3"/>
      <c r="W295" s="4"/>
    </row>
    <row r="296" spans="1:23" ht="16" x14ac:dyDescent="0.2">
      <c r="A296" s="2" t="s">
        <v>4105</v>
      </c>
      <c r="B296" s="25">
        <v>43721</v>
      </c>
      <c r="C296" s="3">
        <v>46</v>
      </c>
      <c r="D296" s="3" t="s">
        <v>204</v>
      </c>
      <c r="E296" s="3" t="s">
        <v>23</v>
      </c>
      <c r="F296" s="3" t="s">
        <v>767</v>
      </c>
      <c r="G296" s="3" t="s">
        <v>67</v>
      </c>
      <c r="H296" s="3" t="s">
        <v>43</v>
      </c>
      <c r="I296" s="3"/>
      <c r="J296" s="3"/>
      <c r="K296" s="23"/>
      <c r="L296" s="10"/>
      <c r="M296" s="10"/>
      <c r="N296" s="10" t="s">
        <v>32</v>
      </c>
      <c r="O296" s="10" t="s">
        <v>466</v>
      </c>
      <c r="P296" s="10"/>
      <c r="Q296" s="10"/>
      <c r="R296" s="10"/>
      <c r="S296" s="3">
        <v>10</v>
      </c>
      <c r="T296" s="3" t="s">
        <v>27</v>
      </c>
      <c r="U296" s="3"/>
      <c r="V296" s="3"/>
      <c r="W296" s="4"/>
    </row>
    <row r="297" spans="1:23" ht="64" x14ac:dyDescent="0.2">
      <c r="A297" s="5" t="s">
        <v>4215</v>
      </c>
      <c r="B297" s="27">
        <v>43713</v>
      </c>
      <c r="C297" s="6">
        <v>4</v>
      </c>
      <c r="D297" s="6" t="s">
        <v>209</v>
      </c>
      <c r="E297" s="6" t="s">
        <v>23</v>
      </c>
      <c r="F297" s="6" t="s">
        <v>99</v>
      </c>
      <c r="G297" s="6" t="s">
        <v>35</v>
      </c>
      <c r="H297" s="6" t="s">
        <v>31</v>
      </c>
      <c r="I297" s="6"/>
      <c r="J297" s="6"/>
      <c r="K297" s="23"/>
      <c r="L297" s="11" t="s">
        <v>4216</v>
      </c>
      <c r="M297" s="11" t="s">
        <v>4217</v>
      </c>
      <c r="N297" s="11" t="s">
        <v>32</v>
      </c>
      <c r="O297" s="11" t="s">
        <v>4218</v>
      </c>
      <c r="P297" s="11"/>
      <c r="Q297" s="11"/>
      <c r="R297" s="11"/>
      <c r="S297" s="6">
        <v>7</v>
      </c>
      <c r="T297" s="6" t="s">
        <v>25</v>
      </c>
      <c r="U297" s="6"/>
      <c r="V297" s="6"/>
      <c r="W297" s="7"/>
    </row>
    <row r="298" spans="1:23" ht="32" x14ac:dyDescent="0.2">
      <c r="A298" s="2" t="s">
        <v>3256</v>
      </c>
      <c r="B298" s="25">
        <v>43699</v>
      </c>
      <c r="C298" s="3">
        <v>50</v>
      </c>
      <c r="D298" s="3" t="s">
        <v>363</v>
      </c>
      <c r="E298" s="3" t="s">
        <v>23</v>
      </c>
      <c r="F298" s="3" t="s">
        <v>99</v>
      </c>
      <c r="G298" s="3" t="s">
        <v>35</v>
      </c>
      <c r="H298" s="3" t="s">
        <v>346</v>
      </c>
      <c r="I298" s="3"/>
      <c r="J298" s="3"/>
      <c r="K298" s="23"/>
      <c r="L298" s="10" t="s">
        <v>3257</v>
      </c>
      <c r="M298" s="10" t="s">
        <v>236</v>
      </c>
      <c r="N298" s="10" t="s">
        <v>32</v>
      </c>
      <c r="O298" s="10" t="s">
        <v>3258</v>
      </c>
      <c r="P298" s="10"/>
      <c r="Q298" s="10"/>
      <c r="R298" s="10"/>
      <c r="S298" s="3">
        <v>10</v>
      </c>
      <c r="T298" s="3" t="s">
        <v>27</v>
      </c>
      <c r="U298" s="3"/>
      <c r="V298" s="3"/>
      <c r="W298" s="4"/>
    </row>
    <row r="299" spans="1:23" ht="32" x14ac:dyDescent="0.2">
      <c r="A299" s="5" t="s">
        <v>4304</v>
      </c>
      <c r="B299" s="27">
        <v>43673</v>
      </c>
      <c r="C299" s="6">
        <v>61</v>
      </c>
      <c r="D299" s="6" t="s">
        <v>774</v>
      </c>
      <c r="E299" s="6" t="s">
        <v>68</v>
      </c>
      <c r="F299" s="6" t="s">
        <v>99</v>
      </c>
      <c r="G299" s="6" t="s">
        <v>35</v>
      </c>
      <c r="H299" s="6" t="s">
        <v>31</v>
      </c>
      <c r="I299" s="6"/>
      <c r="J299" s="6"/>
      <c r="K299" s="23"/>
      <c r="L299" s="11"/>
      <c r="M299" s="11" t="s">
        <v>624</v>
      </c>
      <c r="N299" s="11" t="s">
        <v>25</v>
      </c>
      <c r="O299" s="11"/>
      <c r="P299" s="11"/>
      <c r="Q299" s="11"/>
      <c r="R299" s="11" t="s">
        <v>4305</v>
      </c>
      <c r="S299" s="6"/>
      <c r="T299" s="6"/>
      <c r="U299" s="6"/>
      <c r="V299" s="6"/>
      <c r="W299" s="7"/>
    </row>
    <row r="300" spans="1:23" ht="16" x14ac:dyDescent="0.2">
      <c r="A300" s="5" t="s">
        <v>4312</v>
      </c>
      <c r="B300" s="27">
        <v>43652</v>
      </c>
      <c r="C300" s="6">
        <v>16</v>
      </c>
      <c r="D300" s="6" t="s">
        <v>203</v>
      </c>
      <c r="E300" s="6" t="s">
        <v>23</v>
      </c>
      <c r="F300" s="6" t="s">
        <v>99</v>
      </c>
      <c r="G300" s="6" t="s">
        <v>35</v>
      </c>
      <c r="H300" s="6" t="s">
        <v>141</v>
      </c>
      <c r="I300" s="6" t="s">
        <v>4313</v>
      </c>
      <c r="J300" s="6">
        <v>2010</v>
      </c>
      <c r="K300" s="23"/>
      <c r="L300" s="11" t="s">
        <v>4314</v>
      </c>
      <c r="M300" s="11" t="s">
        <v>91</v>
      </c>
      <c r="N300" s="11" t="s">
        <v>32</v>
      </c>
      <c r="O300" s="14" t="s">
        <v>424</v>
      </c>
      <c r="P300" s="16"/>
      <c r="Q300" s="11"/>
      <c r="R300" s="11"/>
      <c r="S300" s="6">
        <v>8</v>
      </c>
      <c r="T300" s="6"/>
      <c r="U300" s="6"/>
      <c r="V300" s="6"/>
      <c r="W300" s="7"/>
    </row>
    <row r="301" spans="1:23" ht="32" x14ac:dyDescent="0.2">
      <c r="A301" s="5" t="s">
        <v>4318</v>
      </c>
      <c r="B301" s="27">
        <v>43632</v>
      </c>
      <c r="C301" s="6">
        <v>129</v>
      </c>
      <c r="D301" s="6" t="s">
        <v>207</v>
      </c>
      <c r="E301" s="6" t="s">
        <v>92</v>
      </c>
      <c r="F301" s="6" t="s">
        <v>99</v>
      </c>
      <c r="G301" s="6" t="s">
        <v>35</v>
      </c>
      <c r="H301" s="6" t="s">
        <v>168</v>
      </c>
      <c r="I301" s="6"/>
      <c r="J301" s="6">
        <v>2017</v>
      </c>
      <c r="K301" s="24"/>
      <c r="L301" s="11" t="s">
        <v>4319</v>
      </c>
      <c r="M301" s="11"/>
      <c r="N301" s="11" t="s">
        <v>32</v>
      </c>
      <c r="O301" s="11" t="s">
        <v>4320</v>
      </c>
      <c r="P301" s="11"/>
      <c r="Q301" s="11"/>
      <c r="R301" s="11"/>
      <c r="S301" s="6">
        <v>1</v>
      </c>
      <c r="T301" s="6"/>
      <c r="U301" s="6"/>
      <c r="V301" s="6"/>
      <c r="W301" s="7"/>
    </row>
    <row r="302" spans="1:23" ht="32" x14ac:dyDescent="0.2">
      <c r="A302" s="2" t="s">
        <v>1390</v>
      </c>
      <c r="B302" s="25">
        <v>43617</v>
      </c>
      <c r="C302" s="3">
        <v>16</v>
      </c>
      <c r="D302" s="3" t="s">
        <v>203</v>
      </c>
      <c r="E302" s="3" t="s">
        <v>23</v>
      </c>
      <c r="F302" s="3" t="s">
        <v>99</v>
      </c>
      <c r="G302" s="3" t="s">
        <v>35</v>
      </c>
      <c r="H302" s="3" t="s">
        <v>301</v>
      </c>
      <c r="I302" s="3" t="s">
        <v>1391</v>
      </c>
      <c r="J302" s="4"/>
      <c r="K302" s="45"/>
      <c r="L302" s="13" t="s">
        <v>1392</v>
      </c>
      <c r="M302" s="10" t="s">
        <v>1393</v>
      </c>
      <c r="N302" s="10" t="s">
        <v>32</v>
      </c>
      <c r="O302" s="10" t="s">
        <v>1394</v>
      </c>
      <c r="P302" s="10"/>
      <c r="Q302" s="10"/>
      <c r="R302" s="10"/>
      <c r="S302" s="3">
        <v>10</v>
      </c>
      <c r="T302" s="3"/>
      <c r="U302" s="3"/>
      <c r="V302" s="3"/>
      <c r="W302" s="4"/>
    </row>
    <row r="303" spans="1:23" ht="48" x14ac:dyDescent="0.2">
      <c r="A303" s="2" t="s">
        <v>4323</v>
      </c>
      <c r="B303" s="25">
        <v>43617</v>
      </c>
      <c r="C303" s="3">
        <v>9</v>
      </c>
      <c r="D303" s="3" t="s">
        <v>485</v>
      </c>
      <c r="E303" s="3" t="s">
        <v>23</v>
      </c>
      <c r="F303" s="3" t="s">
        <v>99</v>
      </c>
      <c r="G303" s="3" t="s">
        <v>35</v>
      </c>
      <c r="H303" s="3" t="s">
        <v>635</v>
      </c>
      <c r="I303" s="3">
        <v>1556</v>
      </c>
      <c r="J303" s="3">
        <v>2017</v>
      </c>
      <c r="K303" s="43"/>
      <c r="L303" s="10" t="s">
        <v>3038</v>
      </c>
      <c r="M303" s="10" t="s">
        <v>4324</v>
      </c>
      <c r="N303" s="10" t="s">
        <v>32</v>
      </c>
      <c r="O303" s="10" t="s">
        <v>1707</v>
      </c>
      <c r="P303" s="10"/>
      <c r="Q303" s="10"/>
      <c r="R303" s="10"/>
      <c r="S303" s="3">
        <v>10</v>
      </c>
      <c r="T303" s="3" t="s">
        <v>27</v>
      </c>
      <c r="U303" s="3"/>
      <c r="V303" s="3"/>
      <c r="W303" s="4"/>
    </row>
    <row r="304" spans="1:23" ht="16" x14ac:dyDescent="0.2">
      <c r="A304" s="2" t="s">
        <v>4309</v>
      </c>
      <c r="B304" s="25">
        <v>43603</v>
      </c>
      <c r="C304" s="3">
        <v>61</v>
      </c>
      <c r="D304" s="3" t="s">
        <v>774</v>
      </c>
      <c r="E304" s="3" t="s">
        <v>68</v>
      </c>
      <c r="F304" s="3" t="s">
        <v>99</v>
      </c>
      <c r="G304" s="3" t="s">
        <v>33</v>
      </c>
      <c r="H304" s="3" t="s">
        <v>31</v>
      </c>
      <c r="I304" s="3"/>
      <c r="J304" s="3"/>
      <c r="K304" s="23"/>
      <c r="L304" s="10"/>
      <c r="M304" s="10" t="s">
        <v>83</v>
      </c>
      <c r="N304" s="10" t="s">
        <v>32</v>
      </c>
      <c r="O304" s="10"/>
      <c r="P304" s="10"/>
      <c r="Q304" s="10"/>
      <c r="R304" s="10"/>
      <c r="S304" s="3"/>
      <c r="T304" s="3"/>
      <c r="U304" s="3"/>
      <c r="V304" s="3"/>
      <c r="W304" s="4"/>
    </row>
    <row r="305" spans="1:23" ht="48" x14ac:dyDescent="0.2">
      <c r="A305" s="2" t="s">
        <v>4315</v>
      </c>
      <c r="B305" s="25">
        <v>43603</v>
      </c>
      <c r="C305" s="3">
        <v>50</v>
      </c>
      <c r="D305" s="3" t="s">
        <v>363</v>
      </c>
      <c r="E305" s="3" t="s">
        <v>23</v>
      </c>
      <c r="F305" s="3" t="s">
        <v>99</v>
      </c>
      <c r="G305" s="3" t="s">
        <v>35</v>
      </c>
      <c r="H305" s="3" t="s">
        <v>31</v>
      </c>
      <c r="I305" s="3"/>
      <c r="J305" s="3">
        <v>2016</v>
      </c>
      <c r="K305" s="23"/>
      <c r="L305" s="10" t="s">
        <v>980</v>
      </c>
      <c r="M305" s="10" t="s">
        <v>4316</v>
      </c>
      <c r="N305" s="10" t="s">
        <v>37</v>
      </c>
      <c r="O305" s="10"/>
      <c r="P305" s="10" t="s">
        <v>4317</v>
      </c>
      <c r="Q305" s="10"/>
      <c r="R305" s="10"/>
      <c r="S305" s="3">
        <v>5</v>
      </c>
      <c r="T305" s="3" t="s">
        <v>27</v>
      </c>
      <c r="U305" s="3"/>
      <c r="V305" s="3"/>
      <c r="W305" s="4"/>
    </row>
    <row r="306" spans="1:23" ht="32" x14ac:dyDescent="0.2">
      <c r="A306" s="2" t="s">
        <v>4108</v>
      </c>
      <c r="B306" s="25">
        <v>43596</v>
      </c>
      <c r="C306" s="3">
        <v>27</v>
      </c>
      <c r="D306" s="3" t="s">
        <v>430</v>
      </c>
      <c r="E306" s="3" t="s">
        <v>23</v>
      </c>
      <c r="F306" s="3" t="s">
        <v>99</v>
      </c>
      <c r="G306" s="3" t="s">
        <v>35</v>
      </c>
      <c r="H306" s="3" t="s">
        <v>43</v>
      </c>
      <c r="I306" s="3"/>
      <c r="J306" s="3"/>
      <c r="K306" s="23"/>
      <c r="L306" s="10" t="s">
        <v>4109</v>
      </c>
      <c r="M306" s="10" t="s">
        <v>4110</v>
      </c>
      <c r="N306" s="10" t="s">
        <v>32</v>
      </c>
      <c r="O306" s="12" t="s">
        <v>4111</v>
      </c>
      <c r="P306" s="13"/>
      <c r="Q306" s="10"/>
      <c r="R306" s="10"/>
      <c r="S306" s="3">
        <v>10</v>
      </c>
      <c r="T306" s="3" t="s">
        <v>25</v>
      </c>
      <c r="U306" s="3"/>
      <c r="V306" s="3"/>
      <c r="W306" s="4"/>
    </row>
    <row r="307" spans="1:23" ht="16" x14ac:dyDescent="0.2">
      <c r="A307" s="5" t="s">
        <v>1419</v>
      </c>
      <c r="B307" s="27">
        <v>43595</v>
      </c>
      <c r="C307" s="6">
        <v>74</v>
      </c>
      <c r="D307" s="6" t="s">
        <v>656</v>
      </c>
      <c r="E307" s="6" t="s">
        <v>23</v>
      </c>
      <c r="F307" s="6" t="s">
        <v>99</v>
      </c>
      <c r="G307" s="6" t="s">
        <v>35</v>
      </c>
      <c r="H307" s="6" t="s">
        <v>301</v>
      </c>
      <c r="I307" s="6"/>
      <c r="J307" s="6">
        <v>2017</v>
      </c>
      <c r="K307" s="24"/>
      <c r="L307" s="11"/>
      <c r="M307" s="11"/>
      <c r="N307" s="11" t="s">
        <v>32</v>
      </c>
      <c r="O307" s="14"/>
      <c r="P307" s="16"/>
      <c r="Q307" s="11"/>
      <c r="R307" s="11"/>
      <c r="S307" s="6">
        <v>7</v>
      </c>
      <c r="T307" s="6" t="s">
        <v>25</v>
      </c>
      <c r="U307" s="6"/>
      <c r="V307" s="6"/>
      <c r="W307" s="7"/>
    </row>
    <row r="308" spans="1:23" ht="32" x14ac:dyDescent="0.2">
      <c r="A308" s="2" t="s">
        <v>1993</v>
      </c>
      <c r="B308" s="25">
        <v>43571</v>
      </c>
      <c r="C308" s="3">
        <v>692</v>
      </c>
      <c r="D308" s="3" t="s">
        <v>481</v>
      </c>
      <c r="E308" s="3" t="s">
        <v>23</v>
      </c>
      <c r="F308" s="3" t="s">
        <v>99</v>
      </c>
      <c r="G308" s="3" t="s">
        <v>35</v>
      </c>
      <c r="H308" s="3" t="s">
        <v>31</v>
      </c>
      <c r="I308" s="3" t="s">
        <v>176</v>
      </c>
      <c r="J308" s="4">
        <v>2003</v>
      </c>
      <c r="K308" s="45"/>
      <c r="L308" s="13" t="s">
        <v>1994</v>
      </c>
      <c r="M308" s="10" t="s">
        <v>583</v>
      </c>
      <c r="N308" s="10" t="s">
        <v>32</v>
      </c>
      <c r="O308" s="10" t="s">
        <v>1995</v>
      </c>
      <c r="P308" s="10"/>
      <c r="Q308" s="10"/>
      <c r="R308" s="10"/>
      <c r="S308" s="3">
        <v>2</v>
      </c>
      <c r="T308" s="3" t="s">
        <v>27</v>
      </c>
      <c r="U308" s="3"/>
      <c r="V308" s="3"/>
      <c r="W308" s="4"/>
    </row>
    <row r="309" spans="1:23" ht="32" x14ac:dyDescent="0.2">
      <c r="A309" s="2" t="s">
        <v>4341</v>
      </c>
      <c r="B309" s="25">
        <v>43568</v>
      </c>
      <c r="C309" s="3">
        <v>100</v>
      </c>
      <c r="D309" s="3" t="s">
        <v>1465</v>
      </c>
      <c r="E309" s="3" t="s">
        <v>82</v>
      </c>
      <c r="F309" s="3" t="s">
        <v>99</v>
      </c>
      <c r="G309" s="3" t="s">
        <v>72</v>
      </c>
      <c r="H309" s="3" t="s">
        <v>31</v>
      </c>
      <c r="I309" s="3"/>
      <c r="J309" s="3"/>
      <c r="K309" s="43"/>
      <c r="L309" s="10"/>
      <c r="M309" s="10" t="s">
        <v>4342</v>
      </c>
      <c r="N309" s="10" t="s">
        <v>32</v>
      </c>
      <c r="O309" s="10"/>
      <c r="P309" s="10"/>
      <c r="Q309" s="10"/>
      <c r="R309" s="10"/>
      <c r="S309" s="3"/>
      <c r="T309" s="3"/>
      <c r="U309" s="3"/>
      <c r="V309" s="3"/>
      <c r="W309" s="4"/>
    </row>
    <row r="310" spans="1:23" ht="32" x14ac:dyDescent="0.2">
      <c r="A310" s="5" t="s">
        <v>4343</v>
      </c>
      <c r="B310" s="27">
        <v>43568</v>
      </c>
      <c r="C310" s="6">
        <v>100</v>
      </c>
      <c r="D310" s="6" t="s">
        <v>1465</v>
      </c>
      <c r="E310" s="6" t="s">
        <v>82</v>
      </c>
      <c r="F310" s="6" t="s">
        <v>99</v>
      </c>
      <c r="G310" s="6" t="s">
        <v>72</v>
      </c>
      <c r="H310" s="6" t="s">
        <v>31</v>
      </c>
      <c r="I310" s="6"/>
      <c r="J310" s="6"/>
      <c r="K310" s="23"/>
      <c r="L310" s="11"/>
      <c r="M310" s="11" t="s">
        <v>4342</v>
      </c>
      <c r="N310" s="11" t="s">
        <v>32</v>
      </c>
      <c r="O310" s="11" t="s">
        <v>460</v>
      </c>
      <c r="P310" s="11"/>
      <c r="Q310" s="11"/>
      <c r="R310" s="11"/>
      <c r="S310" s="6"/>
      <c r="T310" s="6"/>
      <c r="U310" s="6"/>
      <c r="V310" s="6"/>
      <c r="W310" s="7"/>
    </row>
    <row r="311" spans="1:23" ht="96" x14ac:dyDescent="0.2">
      <c r="A311" s="5" t="s">
        <v>4325</v>
      </c>
      <c r="B311" s="27">
        <v>43561</v>
      </c>
      <c r="C311" s="6">
        <v>9</v>
      </c>
      <c r="D311" s="6" t="s">
        <v>485</v>
      </c>
      <c r="E311" s="6" t="s">
        <v>23</v>
      </c>
      <c r="F311" s="6" t="s">
        <v>99</v>
      </c>
      <c r="G311" s="6" t="s">
        <v>35</v>
      </c>
      <c r="H311" s="6" t="s">
        <v>635</v>
      </c>
      <c r="I311" s="6"/>
      <c r="J311" s="6">
        <v>2016</v>
      </c>
      <c r="K311" s="23"/>
      <c r="L311" s="11" t="s">
        <v>4326</v>
      </c>
      <c r="M311" s="11" t="s">
        <v>4327</v>
      </c>
      <c r="N311" s="11" t="s">
        <v>37</v>
      </c>
      <c r="O311" s="11"/>
      <c r="P311" s="11" t="s">
        <v>4328</v>
      </c>
      <c r="Q311" s="11"/>
      <c r="R311" s="11"/>
      <c r="S311" s="6"/>
      <c r="T311" s="6" t="s">
        <v>27</v>
      </c>
      <c r="U311" s="6"/>
      <c r="V311" s="6"/>
      <c r="W311" s="7"/>
    </row>
    <row r="312" spans="1:23" ht="32" x14ac:dyDescent="0.2">
      <c r="A312" s="2" t="s">
        <v>4345</v>
      </c>
      <c r="B312" s="25">
        <v>43560</v>
      </c>
      <c r="C312" s="3">
        <v>43</v>
      </c>
      <c r="D312" s="3" t="s">
        <v>1385</v>
      </c>
      <c r="E312" s="3" t="s">
        <v>23</v>
      </c>
      <c r="F312" s="3" t="s">
        <v>99</v>
      </c>
      <c r="G312" s="3" t="s">
        <v>35</v>
      </c>
      <c r="H312" s="3" t="s">
        <v>31</v>
      </c>
      <c r="I312" s="3"/>
      <c r="J312" s="3"/>
      <c r="K312" s="23"/>
      <c r="L312" s="10" t="s">
        <v>114</v>
      </c>
      <c r="M312" s="10" t="s">
        <v>112</v>
      </c>
      <c r="N312" s="10" t="s">
        <v>32</v>
      </c>
      <c r="O312" s="10" t="s">
        <v>4346</v>
      </c>
      <c r="P312" s="10"/>
      <c r="Q312" s="10"/>
      <c r="R312" s="10"/>
      <c r="S312" s="3">
        <v>10</v>
      </c>
      <c r="T312" s="3" t="s">
        <v>27</v>
      </c>
      <c r="U312" s="3"/>
      <c r="V312" s="3"/>
      <c r="W312" s="4"/>
    </row>
    <row r="313" spans="1:23" ht="16" x14ac:dyDescent="0.2">
      <c r="A313" s="5" t="s">
        <v>3453</v>
      </c>
      <c r="B313" s="27">
        <v>43554</v>
      </c>
      <c r="C313" s="6">
        <v>31</v>
      </c>
      <c r="D313" s="6" t="s">
        <v>1469</v>
      </c>
      <c r="E313" s="6" t="s">
        <v>23</v>
      </c>
      <c r="F313" s="6" t="s">
        <v>99</v>
      </c>
      <c r="G313" s="6" t="s">
        <v>35</v>
      </c>
      <c r="H313" s="6" t="s">
        <v>50</v>
      </c>
      <c r="I313" s="6" t="s">
        <v>176</v>
      </c>
      <c r="J313" s="6">
        <v>2000</v>
      </c>
      <c r="K313" s="23"/>
      <c r="L313" s="11"/>
      <c r="M313" s="11" t="s">
        <v>3454</v>
      </c>
      <c r="N313" s="11" t="s">
        <v>37</v>
      </c>
      <c r="O313" s="11"/>
      <c r="P313" s="11" t="s">
        <v>3455</v>
      </c>
      <c r="Q313" s="11"/>
      <c r="R313" s="11"/>
      <c r="S313" s="6">
        <v>8</v>
      </c>
      <c r="T313" s="6" t="s">
        <v>25</v>
      </c>
      <c r="U313" s="6"/>
      <c r="V313" s="6"/>
      <c r="W313" s="7"/>
    </row>
    <row r="314" spans="1:23" ht="16" x14ac:dyDescent="0.2">
      <c r="A314" s="5" t="s">
        <v>4365</v>
      </c>
      <c r="B314" s="27">
        <v>43498</v>
      </c>
      <c r="C314" s="6">
        <v>24</v>
      </c>
      <c r="D314" s="6" t="s">
        <v>1468</v>
      </c>
      <c r="E314" s="6" t="s">
        <v>23</v>
      </c>
      <c r="F314" s="6" t="s">
        <v>99</v>
      </c>
      <c r="G314" s="6" t="s">
        <v>35</v>
      </c>
      <c r="H314" s="6" t="s">
        <v>50</v>
      </c>
      <c r="I314" s="6" t="s">
        <v>4366</v>
      </c>
      <c r="J314" s="6">
        <v>2000</v>
      </c>
      <c r="K314" s="23"/>
      <c r="L314" s="11" t="s">
        <v>422</v>
      </c>
      <c r="M314" s="11" t="s">
        <v>64</v>
      </c>
      <c r="N314" s="11" t="s">
        <v>32</v>
      </c>
      <c r="O314" s="11" t="s">
        <v>421</v>
      </c>
      <c r="P314" s="11"/>
      <c r="Q314" s="11"/>
      <c r="R314" s="11"/>
      <c r="S314" s="6">
        <v>8</v>
      </c>
      <c r="T314" s="6"/>
      <c r="U314" s="6"/>
      <c r="V314" s="6"/>
      <c r="W314" s="7"/>
    </row>
    <row r="315" spans="1:23" ht="48" x14ac:dyDescent="0.2">
      <c r="A315" s="5" t="s">
        <v>4137</v>
      </c>
      <c r="B315" s="27">
        <v>43497</v>
      </c>
      <c r="C315" s="6">
        <v>43</v>
      </c>
      <c r="D315" s="6" t="s">
        <v>1385</v>
      </c>
      <c r="E315" s="6" t="s">
        <v>23</v>
      </c>
      <c r="F315" s="6" t="s">
        <v>767</v>
      </c>
      <c r="G315" s="6" t="s">
        <v>35</v>
      </c>
      <c r="H315" s="6" t="s">
        <v>43</v>
      </c>
      <c r="I315" s="6" t="s">
        <v>4138</v>
      </c>
      <c r="J315" s="6">
        <v>2017</v>
      </c>
      <c r="K315" s="23"/>
      <c r="L315" s="11" t="s">
        <v>235</v>
      </c>
      <c r="M315" s="11" t="s">
        <v>747</v>
      </c>
      <c r="N315" s="11" t="s">
        <v>32</v>
      </c>
      <c r="O315" s="11" t="s">
        <v>4139</v>
      </c>
      <c r="P315" s="11"/>
      <c r="Q315" s="11"/>
      <c r="R315" s="11"/>
      <c r="S315" s="6">
        <v>4</v>
      </c>
      <c r="T315" s="6" t="s">
        <v>25</v>
      </c>
      <c r="U315" s="6"/>
      <c r="V315" s="6"/>
      <c r="W315" s="7"/>
    </row>
    <row r="316" spans="1:23" ht="32" x14ac:dyDescent="0.2">
      <c r="A316" s="2" t="s">
        <v>4377</v>
      </c>
      <c r="B316" s="25">
        <v>43477</v>
      </c>
      <c r="C316" s="3">
        <v>25</v>
      </c>
      <c r="D316" s="3" t="s">
        <v>1495</v>
      </c>
      <c r="E316" s="3" t="s">
        <v>23</v>
      </c>
      <c r="F316" s="3" t="s">
        <v>767</v>
      </c>
      <c r="G316" s="3" t="s">
        <v>35</v>
      </c>
      <c r="H316" s="3" t="s">
        <v>167</v>
      </c>
      <c r="I316" s="3"/>
      <c r="J316" s="3"/>
      <c r="K316" s="23"/>
      <c r="L316" s="10" t="s">
        <v>4378</v>
      </c>
      <c r="M316" s="10" t="s">
        <v>698</v>
      </c>
      <c r="N316" s="10" t="s">
        <v>32</v>
      </c>
      <c r="O316" s="10" t="s">
        <v>4246</v>
      </c>
      <c r="P316" s="10"/>
      <c r="Q316" s="10"/>
      <c r="R316" s="10"/>
      <c r="S316" s="3">
        <v>7</v>
      </c>
      <c r="T316" s="3" t="s">
        <v>25</v>
      </c>
      <c r="U316" s="3"/>
      <c r="V316" s="3"/>
      <c r="W316" s="4"/>
    </row>
    <row r="317" spans="1:23" ht="16" x14ac:dyDescent="0.2">
      <c r="A317" s="5" t="s">
        <v>4392</v>
      </c>
      <c r="B317" s="27">
        <v>43463</v>
      </c>
      <c r="C317" s="6">
        <v>40</v>
      </c>
      <c r="D317" s="6" t="s">
        <v>201</v>
      </c>
      <c r="E317" s="6" t="s">
        <v>23</v>
      </c>
      <c r="F317" s="6" t="s">
        <v>99</v>
      </c>
      <c r="G317" s="6" t="s">
        <v>35</v>
      </c>
      <c r="H317" s="6" t="s">
        <v>379</v>
      </c>
      <c r="I317" s="6" t="s">
        <v>4393</v>
      </c>
      <c r="J317" s="6">
        <v>2013</v>
      </c>
      <c r="K317" s="23"/>
      <c r="L317" s="11"/>
      <c r="M317" s="11" t="s">
        <v>4394</v>
      </c>
      <c r="N317" s="11" t="s">
        <v>32</v>
      </c>
      <c r="O317" s="11" t="s">
        <v>4395</v>
      </c>
      <c r="P317" s="11"/>
      <c r="Q317" s="11"/>
      <c r="R317" s="11"/>
      <c r="S317" s="6"/>
      <c r="T317" s="6"/>
      <c r="U317" s="6"/>
      <c r="V317" s="6"/>
      <c r="W317" s="7"/>
    </row>
    <row r="318" spans="1:23" ht="32" x14ac:dyDescent="0.2">
      <c r="A318" s="5" t="s">
        <v>4123</v>
      </c>
      <c r="B318" s="27">
        <v>43441</v>
      </c>
      <c r="C318" s="6">
        <v>43</v>
      </c>
      <c r="D318" s="6" t="s">
        <v>1385</v>
      </c>
      <c r="E318" s="6" t="s">
        <v>23</v>
      </c>
      <c r="F318" s="6" t="s">
        <v>767</v>
      </c>
      <c r="G318" s="6" t="s">
        <v>35</v>
      </c>
      <c r="H318" s="6" t="s">
        <v>43</v>
      </c>
      <c r="I318" s="6" t="s">
        <v>4124</v>
      </c>
      <c r="J318" s="6">
        <v>2017</v>
      </c>
      <c r="K318" s="23"/>
      <c r="L318" s="11" t="s">
        <v>996</v>
      </c>
      <c r="M318" s="11" t="s">
        <v>66</v>
      </c>
      <c r="N318" s="11" t="s">
        <v>37</v>
      </c>
      <c r="O318" s="14"/>
      <c r="P318" s="16" t="s">
        <v>4125</v>
      </c>
      <c r="Q318" s="11"/>
      <c r="R318" s="11"/>
      <c r="S318" s="6">
        <v>7</v>
      </c>
      <c r="T318" s="6" t="s">
        <v>25</v>
      </c>
      <c r="U318" s="6"/>
      <c r="V318" s="6"/>
      <c r="W318" s="7"/>
    </row>
    <row r="319" spans="1:23" ht="32" x14ac:dyDescent="0.2">
      <c r="A319" s="5" t="s">
        <v>4410</v>
      </c>
      <c r="B319" s="27">
        <v>43435</v>
      </c>
      <c r="C319" s="6">
        <v>24</v>
      </c>
      <c r="D319" s="6" t="s">
        <v>1468</v>
      </c>
      <c r="E319" s="6" t="s">
        <v>23</v>
      </c>
      <c r="F319" s="6" t="s">
        <v>767</v>
      </c>
      <c r="G319" s="6" t="s">
        <v>35</v>
      </c>
      <c r="H319" s="6" t="s">
        <v>347</v>
      </c>
      <c r="I319" s="6">
        <v>5415</v>
      </c>
      <c r="J319" s="6"/>
      <c r="K319" s="23"/>
      <c r="L319" s="11" t="s">
        <v>4411</v>
      </c>
      <c r="M319" s="11" t="s">
        <v>4412</v>
      </c>
      <c r="N319" s="11" t="s">
        <v>32</v>
      </c>
      <c r="O319" s="11"/>
      <c r="P319" s="11"/>
      <c r="Q319" s="11"/>
      <c r="R319" s="11"/>
      <c r="S319" s="6">
        <v>10</v>
      </c>
      <c r="T319" s="6" t="s">
        <v>27</v>
      </c>
      <c r="U319" s="6"/>
      <c r="V319" s="6"/>
      <c r="W319" s="7"/>
    </row>
    <row r="320" spans="1:23" ht="32" x14ac:dyDescent="0.2">
      <c r="A320" s="5" t="s">
        <v>4415</v>
      </c>
      <c r="B320" s="27">
        <v>43435</v>
      </c>
      <c r="C320" s="6">
        <v>16</v>
      </c>
      <c r="D320" s="6" t="s">
        <v>203</v>
      </c>
      <c r="E320" s="6" t="s">
        <v>23</v>
      </c>
      <c r="F320" s="6" t="s">
        <v>99</v>
      </c>
      <c r="G320" s="6" t="s">
        <v>35</v>
      </c>
      <c r="H320" s="6" t="s">
        <v>2195</v>
      </c>
      <c r="I320" s="6" t="s">
        <v>4416</v>
      </c>
      <c r="J320" s="6"/>
      <c r="K320" s="24"/>
      <c r="L320" s="11" t="s">
        <v>356</v>
      </c>
      <c r="M320" s="11" t="s">
        <v>4417</v>
      </c>
      <c r="N320" s="11" t="s">
        <v>32</v>
      </c>
      <c r="O320" s="11" t="s">
        <v>120</v>
      </c>
      <c r="P320" s="11"/>
      <c r="Q320" s="11"/>
      <c r="R320" s="11"/>
      <c r="S320" s="6">
        <v>6</v>
      </c>
      <c r="T320" s="6"/>
      <c r="U320" s="6"/>
      <c r="V320" s="6"/>
      <c r="W320" s="7"/>
    </row>
    <row r="321" spans="1:23" ht="48" x14ac:dyDescent="0.2">
      <c r="A321" s="5" t="s">
        <v>1459</v>
      </c>
      <c r="B321" s="27">
        <v>43421</v>
      </c>
      <c r="C321" s="6">
        <v>21</v>
      </c>
      <c r="D321" s="6" t="s">
        <v>1460</v>
      </c>
      <c r="E321" s="6" t="s">
        <v>23</v>
      </c>
      <c r="F321" s="6" t="s">
        <v>767</v>
      </c>
      <c r="G321" s="6" t="s">
        <v>35</v>
      </c>
      <c r="H321" s="6" t="s">
        <v>301</v>
      </c>
      <c r="I321" s="6"/>
      <c r="J321" s="7"/>
      <c r="K321" s="45"/>
      <c r="L321" s="16" t="s">
        <v>1461</v>
      </c>
      <c r="M321" s="11" t="s">
        <v>1462</v>
      </c>
      <c r="N321" s="11" t="s">
        <v>32</v>
      </c>
      <c r="O321" s="11" t="s">
        <v>1463</v>
      </c>
      <c r="P321" s="11"/>
      <c r="Q321" s="11"/>
      <c r="R321" s="11"/>
      <c r="S321" s="6">
        <v>8</v>
      </c>
      <c r="T321" s="6" t="s">
        <v>27</v>
      </c>
      <c r="U321" s="6"/>
      <c r="V321" s="6"/>
      <c r="W321" s="7"/>
    </row>
    <row r="322" spans="1:23" ht="16" x14ac:dyDescent="0.2">
      <c r="A322" s="2" t="s">
        <v>4418</v>
      </c>
      <c r="B322" s="25">
        <v>43420</v>
      </c>
      <c r="C322" s="3">
        <v>46</v>
      </c>
      <c r="D322" s="3" t="s">
        <v>204</v>
      </c>
      <c r="E322" s="3" t="s">
        <v>23</v>
      </c>
      <c r="F322" s="3" t="s">
        <v>99</v>
      </c>
      <c r="G322" s="3" t="s">
        <v>35</v>
      </c>
      <c r="H322" s="3" t="s">
        <v>2623</v>
      </c>
      <c r="I322" s="3"/>
      <c r="J322" s="3"/>
      <c r="K322" s="43"/>
      <c r="L322" s="10" t="s">
        <v>494</v>
      </c>
      <c r="M322" s="10" t="s">
        <v>4419</v>
      </c>
      <c r="N322" s="10" t="s">
        <v>32</v>
      </c>
      <c r="O322" s="10" t="s">
        <v>1598</v>
      </c>
      <c r="P322" s="10"/>
      <c r="Q322" s="10"/>
      <c r="R322" s="10"/>
      <c r="S322" s="3">
        <v>9</v>
      </c>
      <c r="T322" s="3" t="s">
        <v>27</v>
      </c>
      <c r="U322" s="3"/>
      <c r="V322" s="3"/>
      <c r="W322" s="4"/>
    </row>
    <row r="323" spans="1:23" ht="16" x14ac:dyDescent="0.2">
      <c r="A323" s="5" t="s">
        <v>4420</v>
      </c>
      <c r="B323" s="27">
        <v>43420</v>
      </c>
      <c r="C323" s="6">
        <v>46</v>
      </c>
      <c r="D323" s="6" t="s">
        <v>204</v>
      </c>
      <c r="E323" s="6" t="s">
        <v>23</v>
      </c>
      <c r="F323" s="6" t="s">
        <v>99</v>
      </c>
      <c r="G323" s="6" t="s">
        <v>35</v>
      </c>
      <c r="H323" s="6" t="s">
        <v>569</v>
      </c>
      <c r="I323" s="6"/>
      <c r="J323" s="6"/>
      <c r="K323" s="23"/>
      <c r="L323" s="11" t="s">
        <v>622</v>
      </c>
      <c r="M323" s="11" t="s">
        <v>622</v>
      </c>
      <c r="N323" s="11" t="s">
        <v>25</v>
      </c>
      <c r="O323" s="11"/>
      <c r="P323" s="11"/>
      <c r="Q323" s="11"/>
      <c r="R323" s="11"/>
      <c r="S323" s="6">
        <v>9</v>
      </c>
      <c r="T323" s="6" t="s">
        <v>27</v>
      </c>
      <c r="U323" s="6"/>
      <c r="V323" s="6"/>
      <c r="W323" s="7"/>
    </row>
    <row r="324" spans="1:23" ht="32" x14ac:dyDescent="0.2">
      <c r="A324" s="2" t="s">
        <v>4129</v>
      </c>
      <c r="B324" s="25">
        <v>43414</v>
      </c>
      <c r="C324" s="3">
        <v>11</v>
      </c>
      <c r="D324" s="3" t="s">
        <v>963</v>
      </c>
      <c r="E324" s="3" t="s">
        <v>23</v>
      </c>
      <c r="F324" s="3" t="s">
        <v>99</v>
      </c>
      <c r="G324" s="3" t="s">
        <v>35</v>
      </c>
      <c r="H324" s="3" t="s">
        <v>43</v>
      </c>
      <c r="I324" s="3" t="s">
        <v>4130</v>
      </c>
      <c r="J324" s="3"/>
      <c r="K324" s="23"/>
      <c r="L324" s="10"/>
      <c r="M324" s="10" t="s">
        <v>112</v>
      </c>
      <c r="N324" s="10" t="s">
        <v>25</v>
      </c>
      <c r="O324" s="10"/>
      <c r="P324" s="10"/>
      <c r="Q324" s="10"/>
      <c r="R324" s="10" t="s">
        <v>4131</v>
      </c>
      <c r="S324" s="3">
        <v>8</v>
      </c>
      <c r="T324" s="3" t="s">
        <v>25</v>
      </c>
      <c r="U324" s="3"/>
      <c r="V324" s="3"/>
      <c r="W324" s="4"/>
    </row>
    <row r="325" spans="1:23" ht="32" x14ac:dyDescent="0.2">
      <c r="A325" s="5" t="s">
        <v>4403</v>
      </c>
      <c r="B325" s="27">
        <v>43386</v>
      </c>
      <c r="C325" s="6">
        <v>43</v>
      </c>
      <c r="D325" s="6" t="s">
        <v>1385</v>
      </c>
      <c r="E325" s="6" t="s">
        <v>23</v>
      </c>
      <c r="F325" s="6" t="s">
        <v>99</v>
      </c>
      <c r="G325" s="6" t="s">
        <v>35</v>
      </c>
      <c r="H325" s="6" t="s">
        <v>31</v>
      </c>
      <c r="I325" s="6" t="s">
        <v>4404</v>
      </c>
      <c r="J325" s="6">
        <v>2016</v>
      </c>
      <c r="K325" s="23"/>
      <c r="L325" s="11" t="s">
        <v>4405</v>
      </c>
      <c r="M325" s="11" t="s">
        <v>112</v>
      </c>
      <c r="N325" s="11" t="s">
        <v>32</v>
      </c>
      <c r="O325" s="11"/>
      <c r="P325" s="11"/>
      <c r="Q325" s="11"/>
      <c r="R325" s="11"/>
      <c r="S325" s="6">
        <v>8</v>
      </c>
      <c r="T325" s="6" t="s">
        <v>27</v>
      </c>
      <c r="U325" s="6"/>
      <c r="V325" s="6"/>
      <c r="W325" s="7"/>
    </row>
    <row r="326" spans="1:23" ht="32" x14ac:dyDescent="0.2">
      <c r="A326" s="2" t="s">
        <v>4406</v>
      </c>
      <c r="B326" s="25">
        <v>43315</v>
      </c>
      <c r="C326" s="3">
        <v>43</v>
      </c>
      <c r="D326" s="3" t="s">
        <v>1385</v>
      </c>
      <c r="E326" s="3" t="s">
        <v>23</v>
      </c>
      <c r="F326" s="3" t="s">
        <v>99</v>
      </c>
      <c r="G326" s="3" t="s">
        <v>35</v>
      </c>
      <c r="H326" s="3" t="s">
        <v>31</v>
      </c>
      <c r="I326" s="3"/>
      <c r="J326" s="3">
        <v>2017</v>
      </c>
      <c r="K326" s="24"/>
      <c r="L326" s="10" t="s">
        <v>853</v>
      </c>
      <c r="M326" s="10" t="s">
        <v>112</v>
      </c>
      <c r="N326" s="10" t="s">
        <v>32</v>
      </c>
      <c r="O326" s="10" t="s">
        <v>120</v>
      </c>
      <c r="P326" s="10"/>
      <c r="Q326" s="10"/>
      <c r="R326" s="10"/>
      <c r="S326" s="3">
        <v>8</v>
      </c>
      <c r="T326" s="3" t="s">
        <v>25</v>
      </c>
      <c r="U326" s="3"/>
      <c r="V326" s="3"/>
      <c r="W326" s="4"/>
    </row>
    <row r="327" spans="1:23" ht="32" x14ac:dyDescent="0.2">
      <c r="A327" s="5" t="s">
        <v>1399</v>
      </c>
      <c r="B327" s="27">
        <v>43288</v>
      </c>
      <c r="C327" s="6">
        <v>16</v>
      </c>
      <c r="D327" s="6" t="s">
        <v>203</v>
      </c>
      <c r="E327" s="6" t="s">
        <v>23</v>
      </c>
      <c r="F327" s="6" t="s">
        <v>99</v>
      </c>
      <c r="G327" s="6" t="s">
        <v>35</v>
      </c>
      <c r="H327" s="6" t="s">
        <v>301</v>
      </c>
      <c r="I327" s="6" t="s">
        <v>301</v>
      </c>
      <c r="J327" s="7">
        <v>2016</v>
      </c>
      <c r="K327" s="45"/>
      <c r="L327" s="16" t="s">
        <v>64</v>
      </c>
      <c r="M327" s="11" t="s">
        <v>1400</v>
      </c>
      <c r="N327" s="11" t="s">
        <v>37</v>
      </c>
      <c r="O327" s="11"/>
      <c r="P327" s="11" t="s">
        <v>1401</v>
      </c>
      <c r="Q327" s="11"/>
      <c r="R327" s="11"/>
      <c r="S327" s="6">
        <v>7</v>
      </c>
      <c r="T327" s="6" t="s">
        <v>27</v>
      </c>
      <c r="U327" s="6"/>
      <c r="V327" s="6"/>
      <c r="W327" s="7"/>
    </row>
    <row r="328" spans="1:23" ht="16" x14ac:dyDescent="0.2">
      <c r="A328" s="2" t="s">
        <v>4523</v>
      </c>
      <c r="B328" s="25">
        <v>43197</v>
      </c>
      <c r="C328" s="3">
        <v>16</v>
      </c>
      <c r="D328" s="3" t="s">
        <v>203</v>
      </c>
      <c r="E328" s="3" t="s">
        <v>23</v>
      </c>
      <c r="F328" s="3" t="s">
        <v>99</v>
      </c>
      <c r="G328" s="3" t="s">
        <v>35</v>
      </c>
      <c r="H328" s="3" t="s">
        <v>469</v>
      </c>
      <c r="I328" s="3"/>
      <c r="J328" s="3"/>
      <c r="K328" s="43"/>
      <c r="L328" s="10" t="s">
        <v>4524</v>
      </c>
      <c r="M328" s="10"/>
      <c r="N328" s="10" t="s">
        <v>37</v>
      </c>
      <c r="O328" s="10"/>
      <c r="P328" s="10" t="s">
        <v>4525</v>
      </c>
      <c r="Q328" s="10"/>
      <c r="R328" s="10"/>
      <c r="S328" s="3">
        <v>5</v>
      </c>
      <c r="T328" s="3" t="s">
        <v>27</v>
      </c>
      <c r="U328" s="3"/>
      <c r="V328" s="3"/>
      <c r="W328" s="4"/>
    </row>
    <row r="329" spans="1:23" ht="16" x14ac:dyDescent="0.2">
      <c r="A329" s="5" t="s">
        <v>4526</v>
      </c>
      <c r="B329" s="27">
        <v>43197</v>
      </c>
      <c r="C329" s="6">
        <v>16</v>
      </c>
      <c r="D329" s="6" t="s">
        <v>203</v>
      </c>
      <c r="E329" s="6" t="s">
        <v>23</v>
      </c>
      <c r="F329" s="6" t="s">
        <v>99</v>
      </c>
      <c r="G329" s="6" t="s">
        <v>35</v>
      </c>
      <c r="H329" s="6" t="s">
        <v>654</v>
      </c>
      <c r="I329" s="6" t="s">
        <v>4527</v>
      </c>
      <c r="J329" s="6"/>
      <c r="K329" s="23"/>
      <c r="L329" s="11" t="s">
        <v>91</v>
      </c>
      <c r="M329" s="11"/>
      <c r="N329" s="11" t="s">
        <v>25</v>
      </c>
      <c r="O329" s="11"/>
      <c r="P329" s="11"/>
      <c r="Q329" s="11"/>
      <c r="R329" s="11" t="s">
        <v>4528</v>
      </c>
      <c r="S329" s="6">
        <v>1</v>
      </c>
      <c r="T329" s="6" t="s">
        <v>27</v>
      </c>
      <c r="U329" s="6"/>
      <c r="V329" s="6"/>
      <c r="W329" s="7"/>
    </row>
    <row r="330" spans="1:23" ht="64" x14ac:dyDescent="0.2">
      <c r="A330" s="2" t="s">
        <v>4529</v>
      </c>
      <c r="B330" s="25">
        <v>43197</v>
      </c>
      <c r="C330" s="3">
        <v>24</v>
      </c>
      <c r="D330" s="3" t="s">
        <v>1468</v>
      </c>
      <c r="E330" s="3" t="s">
        <v>23</v>
      </c>
      <c r="F330" s="3" t="s">
        <v>767</v>
      </c>
      <c r="G330" s="3" t="s">
        <v>35</v>
      </c>
      <c r="H330" s="3" t="s">
        <v>254</v>
      </c>
      <c r="I330" s="3" t="s">
        <v>4530</v>
      </c>
      <c r="J330" s="3">
        <v>2014</v>
      </c>
      <c r="K330" s="23"/>
      <c r="L330" s="10"/>
      <c r="M330" s="10" t="s">
        <v>4531</v>
      </c>
      <c r="N330" s="10" t="s">
        <v>32</v>
      </c>
      <c r="O330" s="10" t="s">
        <v>4532</v>
      </c>
      <c r="P330" s="10"/>
      <c r="Q330" s="10"/>
      <c r="R330" s="10"/>
      <c r="S330" s="3">
        <v>8</v>
      </c>
      <c r="T330" s="3" t="s">
        <v>27</v>
      </c>
      <c r="U330" s="3"/>
      <c r="V330" s="3"/>
      <c r="W330" s="4" t="s">
        <v>4533</v>
      </c>
    </row>
    <row r="331" spans="1:23" ht="16" x14ac:dyDescent="0.2">
      <c r="A331" s="2" t="s">
        <v>4413</v>
      </c>
      <c r="B331" s="25">
        <v>43190</v>
      </c>
      <c r="C331" s="3">
        <v>17</v>
      </c>
      <c r="D331" s="3" t="s">
        <v>269</v>
      </c>
      <c r="E331" s="3" t="s">
        <v>23</v>
      </c>
      <c r="F331" s="3" t="s">
        <v>99</v>
      </c>
      <c r="G331" s="3" t="s">
        <v>35</v>
      </c>
      <c r="H331" s="3" t="s">
        <v>379</v>
      </c>
      <c r="I331" s="3" t="s">
        <v>4414</v>
      </c>
      <c r="J331" s="3">
        <v>2016</v>
      </c>
      <c r="K331" s="23"/>
      <c r="L331" s="10" t="s">
        <v>885</v>
      </c>
      <c r="M331" s="10"/>
      <c r="N331" s="10" t="s">
        <v>32</v>
      </c>
      <c r="O331" s="10" t="s">
        <v>358</v>
      </c>
      <c r="P331" s="10"/>
      <c r="Q331" s="10"/>
      <c r="R331" s="10"/>
      <c r="S331" s="3"/>
      <c r="T331" s="3"/>
      <c r="U331" s="3"/>
      <c r="V331" s="3"/>
      <c r="W331" s="4"/>
    </row>
    <row r="332" spans="1:23" ht="16" x14ac:dyDescent="0.2">
      <c r="A332" s="5" t="s">
        <v>1992</v>
      </c>
      <c r="B332" s="27">
        <v>43157</v>
      </c>
      <c r="C332" s="6">
        <v>692</v>
      </c>
      <c r="D332" s="6" t="s">
        <v>481</v>
      </c>
      <c r="E332" s="6" t="s">
        <v>23</v>
      </c>
      <c r="F332" s="6" t="s">
        <v>767</v>
      </c>
      <c r="G332" s="6" t="s">
        <v>35</v>
      </c>
      <c r="H332" s="6" t="s">
        <v>31</v>
      </c>
      <c r="I332" s="6" t="s">
        <v>176</v>
      </c>
      <c r="J332" s="6">
        <v>2004</v>
      </c>
      <c r="K332" s="23"/>
      <c r="L332" s="11" t="s">
        <v>90</v>
      </c>
      <c r="M332" s="11" t="s">
        <v>90</v>
      </c>
      <c r="N332" s="11" t="s">
        <v>32</v>
      </c>
      <c r="O332" s="11" t="s">
        <v>1313</v>
      </c>
      <c r="P332" s="11"/>
      <c r="Q332" s="11"/>
      <c r="R332" s="11"/>
      <c r="S332" s="6">
        <v>7</v>
      </c>
      <c r="T332" s="6" t="s">
        <v>27</v>
      </c>
      <c r="U332" s="6"/>
      <c r="V332" s="6"/>
      <c r="W332" s="7"/>
    </row>
    <row r="333" spans="1:23" ht="16" x14ac:dyDescent="0.2">
      <c r="A333" s="5" t="s">
        <v>3467</v>
      </c>
      <c r="B333" s="27">
        <v>43106</v>
      </c>
      <c r="C333" s="6">
        <v>58</v>
      </c>
      <c r="D333" s="6" t="s">
        <v>1464</v>
      </c>
      <c r="E333" s="6" t="s">
        <v>23</v>
      </c>
      <c r="F333" s="6" t="s">
        <v>99</v>
      </c>
      <c r="G333" s="6" t="s">
        <v>35</v>
      </c>
      <c r="H333" s="6" t="s">
        <v>31</v>
      </c>
      <c r="I333" s="6" t="s">
        <v>176</v>
      </c>
      <c r="J333" s="6">
        <v>2000</v>
      </c>
      <c r="K333" s="23"/>
      <c r="L333" s="11" t="s">
        <v>3468</v>
      </c>
      <c r="M333" s="11" t="s">
        <v>620</v>
      </c>
      <c r="N333" s="11" t="s">
        <v>32</v>
      </c>
      <c r="O333" s="11" t="s">
        <v>3469</v>
      </c>
      <c r="P333" s="11"/>
      <c r="Q333" s="11"/>
      <c r="R333" s="11"/>
      <c r="S333" s="6">
        <v>8</v>
      </c>
      <c r="T333" s="6"/>
      <c r="U333" s="6"/>
      <c r="V333" s="6"/>
      <c r="W333" s="7"/>
    </row>
    <row r="334" spans="1:23" ht="16" x14ac:dyDescent="0.2">
      <c r="A334" s="5" t="s">
        <v>4542</v>
      </c>
      <c r="B334" s="27">
        <v>43106</v>
      </c>
      <c r="C334" s="6">
        <v>7</v>
      </c>
      <c r="D334" s="6" t="s">
        <v>502</v>
      </c>
      <c r="E334" s="6" t="s">
        <v>23</v>
      </c>
      <c r="F334" s="6" t="s">
        <v>99</v>
      </c>
      <c r="G334" s="6" t="s">
        <v>35</v>
      </c>
      <c r="H334" s="6" t="s">
        <v>141</v>
      </c>
      <c r="I334" s="6" t="s">
        <v>4543</v>
      </c>
      <c r="J334" s="6">
        <v>2011</v>
      </c>
      <c r="K334" s="23"/>
      <c r="L334" s="11" t="s">
        <v>447</v>
      </c>
      <c r="M334" s="11" t="s">
        <v>3448</v>
      </c>
      <c r="N334" s="11" t="s">
        <v>32</v>
      </c>
      <c r="O334" s="11" t="s">
        <v>416</v>
      </c>
      <c r="P334" s="11"/>
      <c r="Q334" s="11"/>
      <c r="R334" s="11"/>
      <c r="S334" s="6">
        <v>7</v>
      </c>
      <c r="T334" s="6" t="s">
        <v>25</v>
      </c>
      <c r="U334" s="6"/>
      <c r="V334" s="6"/>
      <c r="W334" s="7"/>
    </row>
    <row r="335" spans="1:23" ht="32" x14ac:dyDescent="0.2">
      <c r="A335" s="2" t="s">
        <v>4544</v>
      </c>
      <c r="B335" s="25">
        <v>43079</v>
      </c>
      <c r="C335" s="3">
        <v>20</v>
      </c>
      <c r="D335" s="3" t="s">
        <v>479</v>
      </c>
      <c r="E335" s="3" t="s">
        <v>23</v>
      </c>
      <c r="F335" s="3" t="s">
        <v>99</v>
      </c>
      <c r="G335" s="3" t="s">
        <v>35</v>
      </c>
      <c r="H335" s="3" t="s">
        <v>141</v>
      </c>
      <c r="I335" s="3"/>
      <c r="J335" s="3"/>
      <c r="K335" s="23"/>
      <c r="L335" s="10" t="s">
        <v>1512</v>
      </c>
      <c r="M335" s="10" t="s">
        <v>3463</v>
      </c>
      <c r="N335" s="10" t="s">
        <v>32</v>
      </c>
      <c r="O335" s="10" t="s">
        <v>4545</v>
      </c>
      <c r="P335" s="10"/>
      <c r="Q335" s="10"/>
      <c r="R335" s="10"/>
      <c r="S335" s="3">
        <v>9</v>
      </c>
      <c r="T335" s="3" t="s">
        <v>27</v>
      </c>
      <c r="U335" s="3"/>
      <c r="V335" s="3"/>
      <c r="W335" s="4"/>
    </row>
    <row r="336" spans="1:23" ht="32" x14ac:dyDescent="0.2">
      <c r="A336" s="5" t="s">
        <v>4561</v>
      </c>
      <c r="B336" s="27">
        <v>43064</v>
      </c>
      <c r="C336" s="6">
        <v>17</v>
      </c>
      <c r="D336" s="6" t="s">
        <v>269</v>
      </c>
      <c r="E336" s="6" t="s">
        <v>23</v>
      </c>
      <c r="F336" s="6" t="s">
        <v>767</v>
      </c>
      <c r="G336" s="6" t="s">
        <v>67</v>
      </c>
      <c r="H336" s="6" t="s">
        <v>549</v>
      </c>
      <c r="I336" s="6"/>
      <c r="J336" s="6"/>
      <c r="K336" s="23"/>
      <c r="L336" s="11" t="s">
        <v>4562</v>
      </c>
      <c r="M336" s="11"/>
      <c r="N336" s="11" t="s">
        <v>32</v>
      </c>
      <c r="O336" s="11" t="s">
        <v>4563</v>
      </c>
      <c r="P336" s="11"/>
      <c r="Q336" s="11"/>
      <c r="R336" s="11"/>
      <c r="S336" s="6">
        <v>6</v>
      </c>
      <c r="T336" s="6" t="s">
        <v>27</v>
      </c>
      <c r="U336" s="6"/>
      <c r="V336" s="6"/>
      <c r="W336" s="7"/>
    </row>
    <row r="337" spans="1:23" ht="16" x14ac:dyDescent="0.2">
      <c r="A337" s="5" t="s">
        <v>4538</v>
      </c>
      <c r="B337" s="27">
        <v>43058</v>
      </c>
      <c r="C337" s="6">
        <v>20</v>
      </c>
      <c r="D337" s="6" t="s">
        <v>479</v>
      </c>
      <c r="E337" s="6" t="s">
        <v>23</v>
      </c>
      <c r="F337" s="6" t="s">
        <v>99</v>
      </c>
      <c r="G337" s="6" t="s">
        <v>33</v>
      </c>
      <c r="H337" s="6" t="s">
        <v>2472</v>
      </c>
      <c r="I337" s="6"/>
      <c r="J337" s="6"/>
      <c r="K337" s="23"/>
      <c r="L337" s="11" t="s">
        <v>249</v>
      </c>
      <c r="M337" s="11" t="s">
        <v>1996</v>
      </c>
      <c r="N337" s="11" t="s">
        <v>25</v>
      </c>
      <c r="O337" s="11"/>
      <c r="P337" s="11"/>
      <c r="Q337" s="11"/>
      <c r="R337" s="11" t="s">
        <v>4539</v>
      </c>
      <c r="S337" s="6"/>
      <c r="T337" s="6" t="s">
        <v>27</v>
      </c>
      <c r="U337" s="6"/>
      <c r="V337" s="6"/>
      <c r="W337" s="7"/>
    </row>
    <row r="338" spans="1:23" ht="16" x14ac:dyDescent="0.2">
      <c r="A338" s="2" t="s">
        <v>4540</v>
      </c>
      <c r="B338" s="25">
        <v>43045</v>
      </c>
      <c r="C338" s="3">
        <v>20</v>
      </c>
      <c r="D338" s="3" t="s">
        <v>479</v>
      </c>
      <c r="E338" s="3" t="s">
        <v>23</v>
      </c>
      <c r="F338" s="3" t="s">
        <v>99</v>
      </c>
      <c r="G338" s="3" t="s">
        <v>33</v>
      </c>
      <c r="H338" s="3" t="s">
        <v>2472</v>
      </c>
      <c r="I338" s="3"/>
      <c r="J338" s="3"/>
      <c r="K338" s="23"/>
      <c r="L338" s="10" t="s">
        <v>1327</v>
      </c>
      <c r="M338" s="10" t="s">
        <v>48</v>
      </c>
      <c r="N338" s="10" t="s">
        <v>32</v>
      </c>
      <c r="O338" s="10" t="s">
        <v>4541</v>
      </c>
      <c r="P338" s="10"/>
      <c r="Q338" s="10"/>
      <c r="R338" s="10"/>
      <c r="S338" s="3">
        <v>5</v>
      </c>
      <c r="T338" s="3" t="s">
        <v>27</v>
      </c>
      <c r="U338" s="3"/>
      <c r="V338" s="3"/>
      <c r="W338" s="4"/>
    </row>
    <row r="339" spans="1:23" ht="16" x14ac:dyDescent="0.2">
      <c r="A339" s="2" t="s">
        <v>4567</v>
      </c>
      <c r="B339" s="25">
        <v>43035</v>
      </c>
      <c r="C339" s="3">
        <v>10</v>
      </c>
      <c r="D339" s="3" t="s">
        <v>939</v>
      </c>
      <c r="E339" s="3" t="s">
        <v>23</v>
      </c>
      <c r="F339" s="3" t="s">
        <v>99</v>
      </c>
      <c r="G339" s="3" t="s">
        <v>35</v>
      </c>
      <c r="H339" s="3" t="s">
        <v>469</v>
      </c>
      <c r="I339" s="3" t="s">
        <v>4568</v>
      </c>
      <c r="J339" s="3"/>
      <c r="K339" s="23"/>
      <c r="L339" s="10" t="s">
        <v>788</v>
      </c>
      <c r="M339" s="10"/>
      <c r="N339" s="10" t="s">
        <v>32</v>
      </c>
      <c r="O339" s="10" t="s">
        <v>4569</v>
      </c>
      <c r="P339" s="10"/>
      <c r="Q339" s="10"/>
      <c r="R339" s="10"/>
      <c r="S339" s="3">
        <v>8</v>
      </c>
      <c r="T339" s="3" t="s">
        <v>27</v>
      </c>
      <c r="U339" s="3"/>
      <c r="V339" s="3"/>
      <c r="W339" s="4"/>
    </row>
    <row r="340" spans="1:23" ht="32" x14ac:dyDescent="0.2">
      <c r="A340" s="2" t="s">
        <v>3442</v>
      </c>
      <c r="B340" s="25">
        <v>43025</v>
      </c>
      <c r="C340" s="3">
        <v>20</v>
      </c>
      <c r="D340" s="3" t="s">
        <v>479</v>
      </c>
      <c r="E340" s="3" t="s">
        <v>23</v>
      </c>
      <c r="F340" s="3" t="s">
        <v>99</v>
      </c>
      <c r="G340" s="3" t="s">
        <v>35</v>
      </c>
      <c r="H340" s="3" t="s">
        <v>31</v>
      </c>
      <c r="I340" s="3" t="s">
        <v>176</v>
      </c>
      <c r="J340" s="3">
        <v>2000</v>
      </c>
      <c r="K340" s="24"/>
      <c r="L340" s="10" t="s">
        <v>3443</v>
      </c>
      <c r="M340" s="10" t="s">
        <v>3444</v>
      </c>
      <c r="N340" s="10" t="s">
        <v>32</v>
      </c>
      <c r="O340" s="10"/>
      <c r="P340" s="10"/>
      <c r="Q340" s="10"/>
      <c r="R340" s="10"/>
      <c r="S340" s="3">
        <v>6</v>
      </c>
      <c r="T340" s="3" t="s">
        <v>27</v>
      </c>
      <c r="U340" s="3"/>
      <c r="V340" s="3"/>
      <c r="W340" s="4"/>
    </row>
    <row r="341" spans="1:23" ht="16" x14ac:dyDescent="0.2">
      <c r="A341" s="2" t="s">
        <v>1435</v>
      </c>
      <c r="B341" s="25">
        <v>42973</v>
      </c>
      <c r="C341" s="3">
        <v>17</v>
      </c>
      <c r="D341" s="3" t="s">
        <v>269</v>
      </c>
      <c r="E341" s="3" t="s">
        <v>23</v>
      </c>
      <c r="F341" s="3" t="s">
        <v>99</v>
      </c>
      <c r="G341" s="3" t="s">
        <v>67</v>
      </c>
      <c r="H341" s="3" t="s">
        <v>301</v>
      </c>
      <c r="I341" s="3" t="s">
        <v>1436</v>
      </c>
      <c r="J341" s="4">
        <v>2014</v>
      </c>
      <c r="K341" s="45"/>
      <c r="L341" s="13" t="s">
        <v>1437</v>
      </c>
      <c r="M341" s="10" t="s">
        <v>60</v>
      </c>
      <c r="N341" s="10" t="s">
        <v>32</v>
      </c>
      <c r="O341" s="10" t="s">
        <v>1438</v>
      </c>
      <c r="P341" s="10"/>
      <c r="Q341" s="10"/>
      <c r="R341" s="10"/>
      <c r="S341" s="3">
        <v>9</v>
      </c>
      <c r="T341" s="3" t="s">
        <v>25</v>
      </c>
      <c r="U341" s="3"/>
      <c r="V341" s="3"/>
      <c r="W341" s="4"/>
    </row>
    <row r="342" spans="1:23" ht="16" x14ac:dyDescent="0.2">
      <c r="A342" s="2" t="s">
        <v>4140</v>
      </c>
      <c r="B342" s="25">
        <v>42889</v>
      </c>
      <c r="C342" s="3">
        <v>14</v>
      </c>
      <c r="D342" s="3" t="s">
        <v>1009</v>
      </c>
      <c r="E342" s="3" t="s">
        <v>23</v>
      </c>
      <c r="F342" s="3" t="s">
        <v>99</v>
      </c>
      <c r="G342" s="3" t="s">
        <v>35</v>
      </c>
      <c r="H342" s="3" t="s">
        <v>43</v>
      </c>
      <c r="I342" s="3" t="s">
        <v>4141</v>
      </c>
      <c r="J342" s="3">
        <v>2010</v>
      </c>
      <c r="K342" s="43"/>
      <c r="L342" s="10" t="s">
        <v>91</v>
      </c>
      <c r="M342" s="10"/>
      <c r="N342" s="10" t="s">
        <v>25</v>
      </c>
      <c r="O342" s="12"/>
      <c r="P342" s="13"/>
      <c r="Q342" s="10"/>
      <c r="R342" s="10" t="s">
        <v>4142</v>
      </c>
      <c r="S342" s="3"/>
      <c r="T342" s="3" t="s">
        <v>27</v>
      </c>
      <c r="U342" s="3"/>
      <c r="V342" s="3"/>
      <c r="W342" s="4"/>
    </row>
    <row r="343" spans="1:23" ht="16" x14ac:dyDescent="0.2">
      <c r="A343" s="19" t="s">
        <v>4401</v>
      </c>
      <c r="B343" s="28">
        <v>42840</v>
      </c>
      <c r="C343" s="20">
        <v>8</v>
      </c>
      <c r="D343" s="20" t="s">
        <v>3914</v>
      </c>
      <c r="E343" s="20" t="s">
        <v>23</v>
      </c>
      <c r="F343" s="20" t="s">
        <v>99</v>
      </c>
      <c r="G343" s="20" t="s">
        <v>35</v>
      </c>
      <c r="H343" s="20" t="s">
        <v>31</v>
      </c>
      <c r="I343" s="20"/>
      <c r="J343" s="20">
        <v>2015</v>
      </c>
      <c r="K343" s="24"/>
      <c r="L343" s="21" t="s">
        <v>4402</v>
      </c>
      <c r="M343" s="21"/>
      <c r="N343" s="21" t="s">
        <v>32</v>
      </c>
      <c r="O343" s="21"/>
      <c r="P343" s="21"/>
      <c r="Q343" s="21"/>
      <c r="R343" s="21"/>
      <c r="S343" s="20">
        <v>7</v>
      </c>
      <c r="T343" s="20" t="s">
        <v>25</v>
      </c>
      <c r="U343" s="20"/>
      <c r="V343" s="20"/>
      <c r="W343" s="22"/>
    </row>
  </sheetData>
  <conditionalFormatting sqref="K1:K1048576">
    <cfRule type="containsBlanks" dxfId="1" priority="1">
      <formula>LEN(TRIM(K1))=0</formula>
    </cfRule>
  </conditionalFormatting>
  <pageMargins left="0.7" right="0.7" top="0.75" bottom="0.75" header="0.3" footer="0.3"/>
  <pageSetup paperSize="9" orientation="portrait" horizontalDpi="0" verticalDpi="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A7165-C022-F144-BDFE-059BB8E7BBD0}">
  <dimension ref="A1:W865"/>
  <sheetViews>
    <sheetView topLeftCell="K44" zoomScaleNormal="100" workbookViewId="0">
      <selection activeCell="L55" sqref="L55"/>
    </sheetView>
  </sheetViews>
  <sheetFormatPr baseColWidth="10" defaultRowHeight="15" zeroHeight="1" x14ac:dyDescent="0.2"/>
  <cols>
    <col min="2" max="2" width="12.33203125" style="29" customWidth="1"/>
    <col min="3" max="3" width="18.6640625" customWidth="1"/>
    <col min="4" max="4" width="16.83203125" customWidth="1"/>
    <col min="6" max="6" width="15.33203125" customWidth="1"/>
    <col min="9" max="9" width="36.1640625" customWidth="1"/>
    <col min="10" max="10" width="26.83203125" customWidth="1"/>
    <col min="11" max="11" width="23.1640625" customWidth="1"/>
    <col min="12" max="12" width="32.5" customWidth="1"/>
    <col min="13" max="13" width="13.5" customWidth="1"/>
    <col min="14" max="14" width="27.83203125" customWidth="1"/>
    <col min="15" max="15" width="29.6640625" customWidth="1"/>
    <col min="16" max="16" width="48" customWidth="1"/>
    <col min="17" max="17" width="40.33203125" customWidth="1"/>
    <col min="18" max="18" width="47.83203125" customWidth="1"/>
    <col min="19" max="19" width="39" customWidth="1"/>
    <col min="20" max="20" width="27.6640625" customWidth="1"/>
    <col min="21" max="21" width="33.83203125" customWidth="1"/>
    <col min="22" max="22" width="33.33203125" customWidth="1"/>
    <col min="23" max="23" width="60.33203125" customWidth="1"/>
  </cols>
  <sheetData>
    <row r="1" spans="1:23" ht="67" customHeight="1" x14ac:dyDescent="0.25">
      <c r="A1" s="1" t="s">
        <v>0</v>
      </c>
      <c r="B1" s="26" t="s">
        <v>1</v>
      </c>
      <c r="C1" s="1" t="s">
        <v>2</v>
      </c>
      <c r="D1" s="1" t="s">
        <v>3</v>
      </c>
      <c r="E1" s="1" t="s">
        <v>4</v>
      </c>
      <c r="F1" s="1" t="s">
        <v>5</v>
      </c>
      <c r="G1" s="1" t="s">
        <v>6</v>
      </c>
      <c r="H1" s="1" t="s">
        <v>7</v>
      </c>
      <c r="I1" s="1" t="s">
        <v>8</v>
      </c>
      <c r="J1" s="1" t="s">
        <v>9</v>
      </c>
      <c r="K1" s="35" t="s">
        <v>2191</v>
      </c>
      <c r="L1" s="1" t="s">
        <v>10</v>
      </c>
      <c r="M1" s="1" t="s">
        <v>11</v>
      </c>
      <c r="N1" s="1" t="s">
        <v>12</v>
      </c>
      <c r="O1" s="1" t="s">
        <v>13</v>
      </c>
      <c r="P1" s="1" t="s">
        <v>14</v>
      </c>
      <c r="Q1" s="1" t="s">
        <v>15</v>
      </c>
      <c r="R1" s="1" t="s">
        <v>16</v>
      </c>
      <c r="S1" s="1" t="s">
        <v>17</v>
      </c>
      <c r="T1" s="1" t="s">
        <v>18</v>
      </c>
      <c r="U1" s="1" t="s">
        <v>19</v>
      </c>
      <c r="V1" s="1" t="s">
        <v>20</v>
      </c>
      <c r="W1" s="1" t="s">
        <v>21</v>
      </c>
    </row>
    <row r="2" spans="1:23" ht="32" x14ac:dyDescent="0.2">
      <c r="A2" s="2" t="s">
        <v>214</v>
      </c>
      <c r="B2" s="25">
        <v>46105</v>
      </c>
      <c r="C2" s="3">
        <v>806</v>
      </c>
      <c r="D2" s="3" t="s">
        <v>179</v>
      </c>
      <c r="E2" s="3" t="s">
        <v>23</v>
      </c>
      <c r="F2" s="3" t="s">
        <v>131</v>
      </c>
      <c r="G2" s="3" t="s">
        <v>24</v>
      </c>
      <c r="H2" s="3" t="s">
        <v>215</v>
      </c>
      <c r="I2" s="3"/>
      <c r="J2" s="4">
        <v>2000</v>
      </c>
      <c r="K2" s="36" t="s">
        <v>394</v>
      </c>
      <c r="L2" s="13" t="s">
        <v>216</v>
      </c>
      <c r="M2" s="10" t="s">
        <v>217</v>
      </c>
      <c r="N2" s="10" t="s">
        <v>32</v>
      </c>
      <c r="O2" s="10" t="s">
        <v>218</v>
      </c>
      <c r="P2" s="10"/>
      <c r="Q2" s="10"/>
      <c r="R2" s="10"/>
      <c r="S2" s="3">
        <v>10</v>
      </c>
      <c r="T2" s="3" t="s">
        <v>27</v>
      </c>
      <c r="U2" s="3"/>
      <c r="V2" s="3"/>
      <c r="W2" s="4"/>
    </row>
    <row r="3" spans="1:23" ht="32" x14ac:dyDescent="0.2">
      <c r="A3" s="5" t="s">
        <v>230</v>
      </c>
      <c r="B3" s="27">
        <v>46104</v>
      </c>
      <c r="C3" s="6">
        <v>36</v>
      </c>
      <c r="D3" s="6" t="s">
        <v>199</v>
      </c>
      <c r="E3" s="6" t="s">
        <v>23</v>
      </c>
      <c r="F3" s="6" t="s">
        <v>131</v>
      </c>
      <c r="G3" s="6" t="s">
        <v>24</v>
      </c>
      <c r="H3" s="6" t="s">
        <v>31</v>
      </c>
      <c r="I3" s="6"/>
      <c r="J3" s="7">
        <v>2021</v>
      </c>
      <c r="K3" s="37" t="s">
        <v>4602</v>
      </c>
      <c r="L3" s="16" t="s">
        <v>231</v>
      </c>
      <c r="M3" s="11" t="s">
        <v>231</v>
      </c>
      <c r="N3" s="11" t="s">
        <v>25</v>
      </c>
      <c r="O3" s="11"/>
      <c r="P3" s="11"/>
      <c r="Q3" s="11" t="s">
        <v>44</v>
      </c>
      <c r="R3" s="11"/>
      <c r="S3" s="6">
        <v>4</v>
      </c>
      <c r="T3" s="6"/>
      <c r="U3" s="6"/>
      <c r="V3" s="6"/>
      <c r="W3" s="7"/>
    </row>
    <row r="4" spans="1:23" ht="16" x14ac:dyDescent="0.2">
      <c r="A4" s="5" t="s">
        <v>154</v>
      </c>
      <c r="B4" s="27">
        <v>46102</v>
      </c>
      <c r="C4" s="6">
        <v>607</v>
      </c>
      <c r="D4" s="6" t="s">
        <v>81</v>
      </c>
      <c r="E4" s="6" t="s">
        <v>68</v>
      </c>
      <c r="F4" s="6" t="s">
        <v>131</v>
      </c>
      <c r="G4" s="6" t="s">
        <v>24</v>
      </c>
      <c r="H4" s="6" t="s">
        <v>155</v>
      </c>
      <c r="I4" s="6"/>
      <c r="J4" s="7"/>
      <c r="K4" s="37" t="s">
        <v>60</v>
      </c>
      <c r="L4" s="16" t="s">
        <v>148</v>
      </c>
      <c r="M4" s="11" t="s">
        <v>71</v>
      </c>
      <c r="N4" s="11" t="s">
        <v>25</v>
      </c>
      <c r="O4" s="11"/>
      <c r="P4" s="11"/>
      <c r="Q4" s="11"/>
      <c r="R4" s="11"/>
      <c r="S4" s="6"/>
      <c r="T4" s="6"/>
      <c r="U4" s="6"/>
      <c r="V4" s="6"/>
      <c r="W4" s="7"/>
    </row>
    <row r="5" spans="1:23" ht="16" x14ac:dyDescent="0.2">
      <c r="A5" s="2" t="s">
        <v>272</v>
      </c>
      <c r="B5" s="25">
        <v>46102</v>
      </c>
      <c r="C5" s="3">
        <v>341</v>
      </c>
      <c r="D5" s="3" t="s">
        <v>192</v>
      </c>
      <c r="E5" s="3" t="s">
        <v>193</v>
      </c>
      <c r="F5" s="3" t="s">
        <v>131</v>
      </c>
      <c r="G5" s="3" t="s">
        <v>24</v>
      </c>
      <c r="H5" s="3" t="s">
        <v>31</v>
      </c>
      <c r="I5" s="3"/>
      <c r="J5" s="4"/>
      <c r="K5" s="36" t="s">
        <v>60</v>
      </c>
      <c r="L5" s="13"/>
      <c r="M5" s="10" t="s">
        <v>273</v>
      </c>
      <c r="N5" s="10" t="s">
        <v>25</v>
      </c>
      <c r="O5" s="10"/>
      <c r="P5" s="10"/>
      <c r="Q5" s="10" t="s">
        <v>34</v>
      </c>
      <c r="R5" s="10"/>
      <c r="S5" s="3"/>
      <c r="T5" s="3"/>
      <c r="U5" s="3"/>
      <c r="V5" s="3"/>
      <c r="W5" s="4"/>
    </row>
    <row r="6" spans="1:23" ht="32" x14ac:dyDescent="0.2">
      <c r="A6" s="2" t="s">
        <v>313</v>
      </c>
      <c r="B6" s="25">
        <v>46100</v>
      </c>
      <c r="C6" s="3">
        <v>250</v>
      </c>
      <c r="D6" s="3" t="s">
        <v>304</v>
      </c>
      <c r="E6" s="3" t="s">
        <v>305</v>
      </c>
      <c r="F6" s="3" t="s">
        <v>131</v>
      </c>
      <c r="G6" s="3" t="s">
        <v>24</v>
      </c>
      <c r="H6" s="3" t="s">
        <v>314</v>
      </c>
      <c r="I6" s="3" t="s">
        <v>315</v>
      </c>
      <c r="J6" s="4"/>
      <c r="K6" s="36" t="s">
        <v>680</v>
      </c>
      <c r="L6" s="13" t="s">
        <v>307</v>
      </c>
      <c r="M6" s="10" t="s">
        <v>316</v>
      </c>
      <c r="N6" s="10" t="s">
        <v>32</v>
      </c>
      <c r="O6" s="10" t="s">
        <v>317</v>
      </c>
      <c r="P6" s="10"/>
      <c r="Q6" s="10"/>
      <c r="R6" s="10"/>
      <c r="S6" s="3">
        <v>7</v>
      </c>
      <c r="T6" s="3" t="s">
        <v>27</v>
      </c>
      <c r="U6" s="3"/>
      <c r="V6" s="3"/>
      <c r="W6" s="4"/>
    </row>
    <row r="7" spans="1:23" ht="16" x14ac:dyDescent="0.2">
      <c r="A7" s="2" t="s">
        <v>368</v>
      </c>
      <c r="B7" s="25">
        <v>46095</v>
      </c>
      <c r="C7" s="3">
        <v>360</v>
      </c>
      <c r="D7" s="3" t="s">
        <v>150</v>
      </c>
      <c r="E7" s="3" t="s">
        <v>23</v>
      </c>
      <c r="F7" s="3" t="s">
        <v>131</v>
      </c>
      <c r="G7" s="3" t="s">
        <v>24</v>
      </c>
      <c r="H7" s="3" t="s">
        <v>314</v>
      </c>
      <c r="I7" s="3"/>
      <c r="J7" s="4"/>
      <c r="K7" s="36" t="s">
        <v>394</v>
      </c>
      <c r="L7" s="13" t="s">
        <v>369</v>
      </c>
      <c r="M7" s="10"/>
      <c r="N7" s="10" t="s">
        <v>25</v>
      </c>
      <c r="O7" s="10"/>
      <c r="P7" s="10"/>
      <c r="Q7" s="10" t="s">
        <v>44</v>
      </c>
      <c r="R7" s="10"/>
      <c r="S7" s="3"/>
      <c r="T7" s="3"/>
      <c r="U7" s="3"/>
      <c r="V7" s="3"/>
      <c r="W7" s="4"/>
    </row>
    <row r="8" spans="1:23" ht="32" x14ac:dyDescent="0.2">
      <c r="A8" s="2" t="s">
        <v>391</v>
      </c>
      <c r="B8" s="25">
        <v>46095</v>
      </c>
      <c r="C8" s="3">
        <v>250</v>
      </c>
      <c r="D8" s="3" t="s">
        <v>304</v>
      </c>
      <c r="E8" s="3" t="s">
        <v>305</v>
      </c>
      <c r="F8" s="3" t="s">
        <v>131</v>
      </c>
      <c r="G8" s="3" t="s">
        <v>24</v>
      </c>
      <c r="H8" s="3" t="s">
        <v>392</v>
      </c>
      <c r="I8" s="3" t="s">
        <v>393</v>
      </c>
      <c r="J8" s="4"/>
      <c r="K8" s="36" t="s">
        <v>394</v>
      </c>
      <c r="L8" s="13" t="s">
        <v>394</v>
      </c>
      <c r="M8" s="10" t="s">
        <v>395</v>
      </c>
      <c r="N8" s="10" t="s">
        <v>37</v>
      </c>
      <c r="O8" s="10"/>
      <c r="P8" s="10"/>
      <c r="Q8" s="10"/>
      <c r="R8" s="10"/>
      <c r="S8" s="3"/>
      <c r="T8" s="3"/>
      <c r="U8" s="3"/>
      <c r="V8" s="3"/>
      <c r="W8" s="4"/>
    </row>
    <row r="9" spans="1:23" ht="16" x14ac:dyDescent="0.2">
      <c r="A9" s="5" t="s">
        <v>432</v>
      </c>
      <c r="B9" s="27">
        <v>46095</v>
      </c>
      <c r="C9" s="6">
        <v>462</v>
      </c>
      <c r="D9" s="6" t="s">
        <v>377</v>
      </c>
      <c r="E9" s="6" t="s">
        <v>68</v>
      </c>
      <c r="F9" s="6" t="s">
        <v>131</v>
      </c>
      <c r="G9" s="6" t="s">
        <v>24</v>
      </c>
      <c r="H9" s="6" t="s">
        <v>97</v>
      </c>
      <c r="I9" s="6"/>
      <c r="J9" s="7"/>
      <c r="K9" s="37" t="s">
        <v>60</v>
      </c>
      <c r="L9" s="16"/>
      <c r="M9" s="11"/>
      <c r="N9" s="11" t="s">
        <v>25</v>
      </c>
      <c r="O9" s="11"/>
      <c r="P9" s="11"/>
      <c r="Q9" s="11"/>
      <c r="R9" s="11"/>
      <c r="S9" s="6"/>
      <c r="T9" s="6"/>
      <c r="U9" s="6"/>
      <c r="V9" s="6"/>
      <c r="W9" s="7"/>
    </row>
    <row r="10" spans="1:23" ht="32" x14ac:dyDescent="0.2">
      <c r="A10" s="5" t="s">
        <v>325</v>
      </c>
      <c r="B10" s="27">
        <v>46091</v>
      </c>
      <c r="C10" s="6">
        <v>515</v>
      </c>
      <c r="D10" s="6" t="s">
        <v>177</v>
      </c>
      <c r="E10" s="6" t="s">
        <v>23</v>
      </c>
      <c r="F10" s="6" t="s">
        <v>131</v>
      </c>
      <c r="G10" s="6" t="s">
        <v>24</v>
      </c>
      <c r="H10" s="6" t="s">
        <v>155</v>
      </c>
      <c r="I10" s="6" t="s">
        <v>326</v>
      </c>
      <c r="J10" s="7">
        <v>2017</v>
      </c>
      <c r="K10" s="37" t="s">
        <v>680</v>
      </c>
      <c r="L10" s="16" t="s">
        <v>327</v>
      </c>
      <c r="M10" s="11" t="s">
        <v>66</v>
      </c>
      <c r="N10" s="11" t="s">
        <v>32</v>
      </c>
      <c r="O10" s="11" t="s">
        <v>328</v>
      </c>
      <c r="P10" s="11"/>
      <c r="Q10" s="11"/>
      <c r="R10" s="11"/>
      <c r="S10" s="6">
        <v>10</v>
      </c>
      <c r="T10" s="6" t="s">
        <v>32</v>
      </c>
      <c r="U10" s="6"/>
      <c r="V10" s="6" t="s">
        <v>105</v>
      </c>
      <c r="W10" s="7"/>
    </row>
    <row r="11" spans="1:23" ht="48" x14ac:dyDescent="0.2">
      <c r="A11" s="2" t="s">
        <v>462</v>
      </c>
      <c r="B11" s="25">
        <v>46088</v>
      </c>
      <c r="C11" s="3">
        <v>633</v>
      </c>
      <c r="D11" s="3" t="s">
        <v>461</v>
      </c>
      <c r="E11" s="3" t="s">
        <v>68</v>
      </c>
      <c r="F11" s="3" t="s">
        <v>131</v>
      </c>
      <c r="G11" s="3" t="s">
        <v>24</v>
      </c>
      <c r="H11" s="3" t="s">
        <v>97</v>
      </c>
      <c r="I11" s="3"/>
      <c r="J11" s="4">
        <v>2022</v>
      </c>
      <c r="K11" s="36" t="s">
        <v>60</v>
      </c>
      <c r="L11" s="13" t="s">
        <v>463</v>
      </c>
      <c r="M11" s="10" t="s">
        <v>464</v>
      </c>
      <c r="N11" s="10" t="s">
        <v>25</v>
      </c>
      <c r="O11" s="10"/>
      <c r="P11" s="10"/>
      <c r="Q11" s="10" t="s">
        <v>26</v>
      </c>
      <c r="R11" s="10"/>
      <c r="S11" s="3">
        <v>4</v>
      </c>
      <c r="T11" s="3" t="s">
        <v>27</v>
      </c>
      <c r="U11" s="3"/>
      <c r="V11" s="3"/>
      <c r="W11" s="4" t="s">
        <v>465</v>
      </c>
    </row>
    <row r="12" spans="1:23" hidden="1" x14ac:dyDescent="0.2">
      <c r="A12" s="5" t="s">
        <v>398</v>
      </c>
      <c r="B12" s="27">
        <v>45213</v>
      </c>
      <c r="C12" s="6">
        <v>619</v>
      </c>
      <c r="D12" s="6" t="s">
        <v>359</v>
      </c>
      <c r="E12" s="6" t="s">
        <v>68</v>
      </c>
      <c r="F12" s="6" t="s">
        <v>131</v>
      </c>
      <c r="G12" s="6" t="s">
        <v>24</v>
      </c>
      <c r="H12" s="6" t="s">
        <v>31</v>
      </c>
      <c r="I12" s="6"/>
      <c r="J12" s="6"/>
      <c r="K12" s="33"/>
      <c r="L12" s="6" t="s">
        <v>399</v>
      </c>
      <c r="M12" s="6"/>
      <c r="N12" s="6" t="s">
        <v>25</v>
      </c>
      <c r="O12" s="6"/>
      <c r="P12" s="6"/>
      <c r="Q12" s="6" t="s">
        <v>42</v>
      </c>
      <c r="R12" s="6"/>
      <c r="S12" s="6"/>
      <c r="T12" s="6"/>
      <c r="U12" s="6"/>
      <c r="V12" s="6"/>
      <c r="W12" s="7"/>
    </row>
    <row r="13" spans="1:23" ht="32" x14ac:dyDescent="0.2">
      <c r="A13" s="2" t="s">
        <v>545</v>
      </c>
      <c r="B13" s="25">
        <v>46081</v>
      </c>
      <c r="C13" s="3">
        <v>250</v>
      </c>
      <c r="D13" s="3" t="s">
        <v>304</v>
      </c>
      <c r="E13" s="3" t="s">
        <v>305</v>
      </c>
      <c r="F13" s="3" t="s">
        <v>131</v>
      </c>
      <c r="G13" s="3" t="s">
        <v>24</v>
      </c>
      <c r="H13" s="3" t="s">
        <v>31</v>
      </c>
      <c r="I13" s="3" t="s">
        <v>546</v>
      </c>
      <c r="J13" s="4">
        <v>2002</v>
      </c>
      <c r="K13" s="36" t="s">
        <v>330</v>
      </c>
      <c r="L13" s="13" t="s">
        <v>547</v>
      </c>
      <c r="M13" s="10" t="s">
        <v>548</v>
      </c>
      <c r="N13" s="10" t="s">
        <v>32</v>
      </c>
      <c r="O13" s="10" t="s">
        <v>308</v>
      </c>
      <c r="P13" s="12"/>
      <c r="Q13" s="13"/>
      <c r="R13" s="10"/>
      <c r="S13" s="3"/>
      <c r="T13" s="3" t="s">
        <v>32</v>
      </c>
      <c r="U13" s="3" t="s">
        <v>306</v>
      </c>
      <c r="V13" s="3" t="s">
        <v>105</v>
      </c>
      <c r="W13" s="4"/>
    </row>
    <row r="14" spans="1:23" ht="32" x14ac:dyDescent="0.2">
      <c r="A14" s="2" t="s">
        <v>573</v>
      </c>
      <c r="B14" s="25">
        <v>46080</v>
      </c>
      <c r="C14" s="3">
        <v>825</v>
      </c>
      <c r="D14" s="3" t="s">
        <v>208</v>
      </c>
      <c r="E14" s="3" t="s">
        <v>23</v>
      </c>
      <c r="F14" s="3" t="s">
        <v>131</v>
      </c>
      <c r="G14" s="3" t="s">
        <v>24</v>
      </c>
      <c r="H14" s="3" t="s">
        <v>43</v>
      </c>
      <c r="I14" s="3"/>
      <c r="J14" s="4"/>
      <c r="K14" s="36" t="s">
        <v>4643</v>
      </c>
      <c r="L14" s="13" t="s">
        <v>574</v>
      </c>
      <c r="M14" s="10" t="s">
        <v>575</v>
      </c>
      <c r="N14" s="10" t="s">
        <v>32</v>
      </c>
      <c r="O14" s="10"/>
      <c r="P14" s="10"/>
      <c r="Q14" s="10"/>
      <c r="R14" s="10"/>
      <c r="S14" s="3">
        <v>10</v>
      </c>
      <c r="T14" s="3" t="s">
        <v>27</v>
      </c>
      <c r="U14" s="3"/>
      <c r="V14" s="3"/>
      <c r="W14" s="4"/>
    </row>
    <row r="15" spans="1:23" ht="48" x14ac:dyDescent="0.2">
      <c r="A15" s="5" t="s">
        <v>576</v>
      </c>
      <c r="B15" s="27">
        <v>46077</v>
      </c>
      <c r="C15" s="6">
        <v>250</v>
      </c>
      <c r="D15" s="6" t="s">
        <v>304</v>
      </c>
      <c r="E15" s="6" t="s">
        <v>305</v>
      </c>
      <c r="F15" s="6" t="s">
        <v>131</v>
      </c>
      <c r="G15" s="6" t="s">
        <v>24</v>
      </c>
      <c r="H15" s="6" t="s">
        <v>577</v>
      </c>
      <c r="I15" s="6" t="s">
        <v>578</v>
      </c>
      <c r="J15" s="7"/>
      <c r="K15" s="37" t="s">
        <v>999</v>
      </c>
      <c r="L15" s="16" t="s">
        <v>344</v>
      </c>
      <c r="M15" s="11" t="s">
        <v>579</v>
      </c>
      <c r="N15" s="11" t="s">
        <v>32</v>
      </c>
      <c r="O15" s="11" t="s">
        <v>580</v>
      </c>
      <c r="P15" s="11"/>
      <c r="Q15" s="11"/>
      <c r="R15" s="11"/>
      <c r="S15" s="6">
        <v>8</v>
      </c>
      <c r="T15" s="6" t="s">
        <v>27</v>
      </c>
      <c r="U15" s="6"/>
      <c r="V15" s="6"/>
      <c r="W15" s="7"/>
    </row>
    <row r="16" spans="1:23" ht="32" x14ac:dyDescent="0.2">
      <c r="A16" s="2" t="s">
        <v>611</v>
      </c>
      <c r="B16" s="25">
        <v>46075</v>
      </c>
      <c r="C16" s="3">
        <v>36</v>
      </c>
      <c r="D16" s="3" t="s">
        <v>199</v>
      </c>
      <c r="E16" s="3" t="s">
        <v>23</v>
      </c>
      <c r="F16" s="3" t="s">
        <v>131</v>
      </c>
      <c r="G16" s="3" t="s">
        <v>24</v>
      </c>
      <c r="H16" s="3" t="s">
        <v>314</v>
      </c>
      <c r="I16" s="3" t="s">
        <v>612</v>
      </c>
      <c r="J16" s="4">
        <v>2010</v>
      </c>
      <c r="K16" s="36" t="s">
        <v>60</v>
      </c>
      <c r="L16" s="13" t="s">
        <v>4593</v>
      </c>
      <c r="M16" s="10" t="s">
        <v>613</v>
      </c>
      <c r="N16" s="10" t="s">
        <v>25</v>
      </c>
      <c r="O16" s="10"/>
      <c r="P16" s="10"/>
      <c r="Q16" s="10" t="s">
        <v>38</v>
      </c>
      <c r="R16" s="10"/>
      <c r="S16" s="3">
        <v>7</v>
      </c>
      <c r="T16" s="3"/>
      <c r="U16" s="3"/>
      <c r="V16" s="3"/>
      <c r="W16" s="4"/>
    </row>
    <row r="17" spans="1:23" ht="16" x14ac:dyDescent="0.2">
      <c r="A17" s="5" t="s">
        <v>292</v>
      </c>
      <c r="B17" s="27">
        <v>46074</v>
      </c>
      <c r="C17" s="6">
        <v>405</v>
      </c>
      <c r="D17" s="6" t="s">
        <v>288</v>
      </c>
      <c r="E17" s="6" t="s">
        <v>23</v>
      </c>
      <c r="F17" s="6" t="s">
        <v>131</v>
      </c>
      <c r="G17" s="6" t="s">
        <v>24</v>
      </c>
      <c r="H17" s="6" t="s">
        <v>31</v>
      </c>
      <c r="I17" s="6"/>
      <c r="J17" s="7">
        <v>2024</v>
      </c>
      <c r="K17" s="37" t="s">
        <v>394</v>
      </c>
      <c r="L17" s="16" t="s">
        <v>293</v>
      </c>
      <c r="M17" s="11" t="s">
        <v>293</v>
      </c>
      <c r="N17" s="11" t="s">
        <v>32</v>
      </c>
      <c r="O17" s="11" t="s">
        <v>218</v>
      </c>
      <c r="P17" s="11"/>
      <c r="Q17" s="11"/>
      <c r="R17" s="11"/>
      <c r="S17" s="6">
        <v>8</v>
      </c>
      <c r="T17" s="6"/>
      <c r="U17" s="6"/>
      <c r="V17" s="6"/>
      <c r="W17" s="7"/>
    </row>
    <row r="18" spans="1:23" ht="64" x14ac:dyDescent="0.2">
      <c r="A18" s="5" t="s">
        <v>386</v>
      </c>
      <c r="B18" s="27">
        <v>46074</v>
      </c>
      <c r="C18" s="6">
        <v>410</v>
      </c>
      <c r="D18" s="6" t="s">
        <v>385</v>
      </c>
      <c r="E18" s="6" t="s">
        <v>82</v>
      </c>
      <c r="F18" s="6" t="s">
        <v>131</v>
      </c>
      <c r="G18" s="6" t="s">
        <v>24</v>
      </c>
      <c r="H18" s="6" t="s">
        <v>387</v>
      </c>
      <c r="I18" s="6"/>
      <c r="J18" s="7">
        <v>2023</v>
      </c>
      <c r="K18" s="37" t="s">
        <v>394</v>
      </c>
      <c r="L18" s="16" t="s">
        <v>388</v>
      </c>
      <c r="M18" s="11" t="s">
        <v>389</v>
      </c>
      <c r="N18" s="11" t="s">
        <v>32</v>
      </c>
      <c r="O18" s="11" t="s">
        <v>390</v>
      </c>
      <c r="P18" s="11"/>
      <c r="Q18" s="11"/>
      <c r="R18" s="11"/>
      <c r="S18" s="6">
        <v>10</v>
      </c>
      <c r="T18" s="6" t="s">
        <v>27</v>
      </c>
      <c r="U18" s="6"/>
      <c r="V18" s="6"/>
      <c r="W18" s="7"/>
    </row>
    <row r="19" spans="1:23" ht="32" x14ac:dyDescent="0.2">
      <c r="A19" s="5" t="s">
        <v>454</v>
      </c>
      <c r="B19" s="27">
        <v>46074</v>
      </c>
      <c r="C19" s="6">
        <v>50</v>
      </c>
      <c r="D19" s="6" t="s">
        <v>363</v>
      </c>
      <c r="E19" s="6" t="s">
        <v>23</v>
      </c>
      <c r="F19" s="6" t="s">
        <v>131</v>
      </c>
      <c r="G19" s="6" t="s">
        <v>24</v>
      </c>
      <c r="H19" s="6" t="s">
        <v>31</v>
      </c>
      <c r="I19" s="6" t="s">
        <v>455</v>
      </c>
      <c r="J19" s="7"/>
      <c r="K19" s="37" t="s">
        <v>680</v>
      </c>
      <c r="L19" s="16" t="s">
        <v>456</v>
      </c>
      <c r="M19" s="11" t="s">
        <v>457</v>
      </c>
      <c r="N19" s="11" t="s">
        <v>32</v>
      </c>
      <c r="O19" s="11" t="s">
        <v>458</v>
      </c>
      <c r="P19" s="11"/>
      <c r="Q19" s="11"/>
      <c r="R19" s="11"/>
      <c r="S19" s="6">
        <v>10</v>
      </c>
      <c r="T19" s="6" t="s">
        <v>27</v>
      </c>
      <c r="U19" s="6"/>
      <c r="V19" s="6"/>
      <c r="W19" s="7"/>
    </row>
    <row r="20" spans="1:23" ht="16" x14ac:dyDescent="0.2">
      <c r="A20" s="5" t="s">
        <v>552</v>
      </c>
      <c r="B20" s="27">
        <v>46074</v>
      </c>
      <c r="C20" s="6">
        <v>607</v>
      </c>
      <c r="D20" s="6" t="s">
        <v>81</v>
      </c>
      <c r="E20" s="6" t="s">
        <v>68</v>
      </c>
      <c r="F20" s="6" t="s">
        <v>131</v>
      </c>
      <c r="G20" s="6" t="s">
        <v>24</v>
      </c>
      <c r="H20" s="6" t="s">
        <v>31</v>
      </c>
      <c r="I20" s="6"/>
      <c r="J20" s="7"/>
      <c r="K20" s="37" t="s">
        <v>4605</v>
      </c>
      <c r="L20" s="16"/>
      <c r="M20" s="11" t="s">
        <v>553</v>
      </c>
      <c r="N20" s="11" t="s">
        <v>32</v>
      </c>
      <c r="O20" s="11" t="s">
        <v>554</v>
      </c>
      <c r="P20" s="11"/>
      <c r="Q20" s="11"/>
      <c r="R20" s="11"/>
      <c r="S20" s="6">
        <v>10</v>
      </c>
      <c r="T20" s="6" t="s">
        <v>27</v>
      </c>
      <c r="U20" s="6"/>
      <c r="V20" s="6"/>
      <c r="W20" s="7"/>
    </row>
    <row r="21" spans="1:23" ht="16" x14ac:dyDescent="0.2">
      <c r="A21" s="5" t="s">
        <v>630</v>
      </c>
      <c r="B21" s="27">
        <v>46073</v>
      </c>
      <c r="C21" s="6">
        <v>330</v>
      </c>
      <c r="D21" s="6" t="s">
        <v>628</v>
      </c>
      <c r="E21" s="6" t="s">
        <v>29</v>
      </c>
      <c r="F21" s="6" t="s">
        <v>131</v>
      </c>
      <c r="G21" s="6" t="s">
        <v>24</v>
      </c>
      <c r="H21" s="6" t="s">
        <v>31</v>
      </c>
      <c r="I21" s="6"/>
      <c r="J21" s="7"/>
      <c r="K21" s="37" t="s">
        <v>394</v>
      </c>
      <c r="L21" s="16" t="s">
        <v>631</v>
      </c>
      <c r="M21" s="11" t="s">
        <v>631</v>
      </c>
      <c r="N21" s="11" t="s">
        <v>37</v>
      </c>
      <c r="O21" s="11"/>
      <c r="P21" s="11" t="s">
        <v>632</v>
      </c>
      <c r="Q21" s="11"/>
      <c r="R21" s="11"/>
      <c r="S21" s="6">
        <v>4</v>
      </c>
      <c r="T21" s="6"/>
      <c r="U21" s="6"/>
      <c r="V21" s="6"/>
      <c r="W21" s="7"/>
    </row>
    <row r="22" spans="1:23" ht="16" x14ac:dyDescent="0.2">
      <c r="A22" s="5" t="s">
        <v>519</v>
      </c>
      <c r="B22" s="27">
        <v>46072</v>
      </c>
      <c r="C22" s="6">
        <v>4</v>
      </c>
      <c r="D22" s="6" t="s">
        <v>209</v>
      </c>
      <c r="E22" s="6" t="s">
        <v>23</v>
      </c>
      <c r="F22" s="6" t="s">
        <v>131</v>
      </c>
      <c r="G22" s="6" t="s">
        <v>24</v>
      </c>
      <c r="H22" s="6" t="s">
        <v>31</v>
      </c>
      <c r="I22" s="6"/>
      <c r="J22" s="7">
        <v>2018</v>
      </c>
      <c r="K22" s="37" t="s">
        <v>394</v>
      </c>
      <c r="L22" s="16" t="s">
        <v>520</v>
      </c>
      <c r="M22" s="11" t="s">
        <v>431</v>
      </c>
      <c r="N22" s="11" t="s">
        <v>25</v>
      </c>
      <c r="O22" s="11"/>
      <c r="P22" s="11"/>
      <c r="Q22" s="11" t="s">
        <v>38</v>
      </c>
      <c r="R22" s="11"/>
      <c r="S22" s="6">
        <v>1</v>
      </c>
      <c r="T22" s="6" t="s">
        <v>25</v>
      </c>
      <c r="U22" s="6"/>
      <c r="V22" s="6"/>
      <c r="W22" s="7"/>
    </row>
    <row r="23" spans="1:23" ht="32" x14ac:dyDescent="0.2">
      <c r="A23" s="2" t="s">
        <v>650</v>
      </c>
      <c r="B23" s="25">
        <v>46071</v>
      </c>
      <c r="C23" s="3">
        <v>419</v>
      </c>
      <c r="D23" s="3" t="s">
        <v>185</v>
      </c>
      <c r="E23" s="3" t="s">
        <v>29</v>
      </c>
      <c r="F23" s="3" t="s">
        <v>131</v>
      </c>
      <c r="G23" s="3" t="s">
        <v>24</v>
      </c>
      <c r="H23" s="3" t="s">
        <v>314</v>
      </c>
      <c r="I23" s="3" t="s">
        <v>651</v>
      </c>
      <c r="J23" s="4"/>
      <c r="K23" s="36" t="s">
        <v>999</v>
      </c>
      <c r="L23" s="13" t="s">
        <v>450</v>
      </c>
      <c r="M23" s="10" t="s">
        <v>434</v>
      </c>
      <c r="N23" s="10" t="s">
        <v>32</v>
      </c>
      <c r="O23" s="10" t="s">
        <v>652</v>
      </c>
      <c r="P23" s="10"/>
      <c r="Q23" s="10"/>
      <c r="R23" s="10"/>
      <c r="S23" s="3">
        <v>4</v>
      </c>
      <c r="T23" s="3" t="s">
        <v>27</v>
      </c>
      <c r="U23" s="3"/>
      <c r="V23" s="3"/>
      <c r="W23" s="4"/>
    </row>
    <row r="24" spans="1:23" ht="16" x14ac:dyDescent="0.2">
      <c r="A24" s="5" t="s">
        <v>671</v>
      </c>
      <c r="B24" s="27">
        <v>46067</v>
      </c>
      <c r="C24" s="6">
        <v>963</v>
      </c>
      <c r="D24" s="6" t="s">
        <v>80</v>
      </c>
      <c r="E24" s="6" t="s">
        <v>68</v>
      </c>
      <c r="F24" s="6" t="s">
        <v>131</v>
      </c>
      <c r="G24" s="6" t="s">
        <v>24</v>
      </c>
      <c r="H24" s="6" t="s">
        <v>31</v>
      </c>
      <c r="I24" s="6"/>
      <c r="J24" s="7"/>
      <c r="K24" s="37" t="s">
        <v>60</v>
      </c>
      <c r="L24" s="16"/>
      <c r="M24" s="11"/>
      <c r="N24" s="11" t="s">
        <v>32</v>
      </c>
      <c r="O24" s="11"/>
      <c r="P24" s="11"/>
      <c r="Q24" s="11"/>
      <c r="R24" s="11"/>
      <c r="S24" s="6"/>
      <c r="T24" s="6"/>
      <c r="U24" s="6"/>
      <c r="V24" s="6"/>
      <c r="W24" s="7"/>
    </row>
    <row r="25" spans="1:23" ht="32" x14ac:dyDescent="0.2">
      <c r="A25" s="2" t="s">
        <v>130</v>
      </c>
      <c r="B25" s="25">
        <v>46066</v>
      </c>
      <c r="C25" s="3">
        <v>938</v>
      </c>
      <c r="D25" s="3" t="s">
        <v>128</v>
      </c>
      <c r="E25" s="3" t="s">
        <v>23</v>
      </c>
      <c r="F25" s="3" t="s">
        <v>131</v>
      </c>
      <c r="G25" s="3" t="s">
        <v>24</v>
      </c>
      <c r="H25" s="3" t="s">
        <v>97</v>
      </c>
      <c r="I25" s="3" t="s">
        <v>132</v>
      </c>
      <c r="J25" s="4"/>
      <c r="K25" s="36" t="s">
        <v>330</v>
      </c>
      <c r="L25" s="13" t="s">
        <v>133</v>
      </c>
      <c r="M25" s="10" t="s">
        <v>134</v>
      </c>
      <c r="N25" s="10" t="s">
        <v>32</v>
      </c>
      <c r="O25" s="10"/>
      <c r="P25" s="10"/>
      <c r="Q25" s="10"/>
      <c r="R25" s="10"/>
      <c r="S25" s="3">
        <v>8</v>
      </c>
      <c r="T25" s="3"/>
      <c r="U25" s="3"/>
      <c r="V25" s="3"/>
      <c r="W25" s="4"/>
    </row>
    <row r="26" spans="1:23" ht="48" x14ac:dyDescent="0.2">
      <c r="A26" s="5" t="s">
        <v>709</v>
      </c>
      <c r="B26" s="27">
        <v>46059</v>
      </c>
      <c r="C26" s="6">
        <v>374</v>
      </c>
      <c r="D26" s="6" t="s">
        <v>491</v>
      </c>
      <c r="E26" s="6" t="s">
        <v>23</v>
      </c>
      <c r="F26" s="6" t="s">
        <v>131</v>
      </c>
      <c r="G26" s="6" t="s">
        <v>24</v>
      </c>
      <c r="H26" s="6" t="s">
        <v>52</v>
      </c>
      <c r="I26" s="6"/>
      <c r="J26" s="7"/>
      <c r="K26" s="37" t="s">
        <v>60</v>
      </c>
      <c r="L26" s="16" t="s">
        <v>522</v>
      </c>
      <c r="M26" s="11" t="s">
        <v>710</v>
      </c>
      <c r="N26" s="11" t="s">
        <v>32</v>
      </c>
      <c r="O26" s="11" t="s">
        <v>281</v>
      </c>
      <c r="P26" s="11"/>
      <c r="Q26" s="11"/>
      <c r="R26" s="11"/>
      <c r="S26" s="6">
        <v>3</v>
      </c>
      <c r="T26" s="6"/>
      <c r="U26" s="6"/>
      <c r="V26" s="6"/>
      <c r="W26" s="7"/>
    </row>
    <row r="27" spans="1:23" ht="16" x14ac:dyDescent="0.2">
      <c r="A27" s="5" t="s">
        <v>742</v>
      </c>
      <c r="B27" s="27">
        <v>46044</v>
      </c>
      <c r="C27" s="6">
        <v>578</v>
      </c>
      <c r="D27" s="6" t="s">
        <v>264</v>
      </c>
      <c r="E27" s="6" t="s">
        <v>265</v>
      </c>
      <c r="F27" s="6" t="s">
        <v>131</v>
      </c>
      <c r="G27" s="6" t="s">
        <v>24</v>
      </c>
      <c r="H27" s="6" t="s">
        <v>314</v>
      </c>
      <c r="I27" s="6" t="s">
        <v>303</v>
      </c>
      <c r="J27" s="7">
        <v>2020</v>
      </c>
      <c r="K27" s="37" t="s">
        <v>999</v>
      </c>
      <c r="L27" s="16" t="s">
        <v>271</v>
      </c>
      <c r="M27" s="11" t="s">
        <v>266</v>
      </c>
      <c r="N27" s="11" t="s">
        <v>37</v>
      </c>
      <c r="O27" s="14"/>
      <c r="P27" s="16" t="s">
        <v>743</v>
      </c>
      <c r="Q27" s="11"/>
      <c r="R27" s="11"/>
      <c r="S27" s="6">
        <v>8</v>
      </c>
      <c r="T27" s="6" t="s">
        <v>27</v>
      </c>
      <c r="U27" s="6"/>
      <c r="V27" s="6"/>
      <c r="W27" s="7"/>
    </row>
    <row r="28" spans="1:23" ht="32" x14ac:dyDescent="0.2">
      <c r="A28" s="2" t="s">
        <v>754</v>
      </c>
      <c r="B28" s="25">
        <v>46043</v>
      </c>
      <c r="C28" s="3">
        <v>419</v>
      </c>
      <c r="D28" s="3" t="s">
        <v>185</v>
      </c>
      <c r="E28" s="3" t="s">
        <v>29</v>
      </c>
      <c r="F28" s="3" t="s">
        <v>131</v>
      </c>
      <c r="G28" s="3" t="s">
        <v>24</v>
      </c>
      <c r="H28" s="3" t="s">
        <v>97</v>
      </c>
      <c r="I28" s="3"/>
      <c r="J28" s="4"/>
      <c r="K28" s="36" t="s">
        <v>60</v>
      </c>
      <c r="L28" s="13" t="s">
        <v>755</v>
      </c>
      <c r="M28" s="10" t="s">
        <v>756</v>
      </c>
      <c r="N28" s="10" t="s">
        <v>25</v>
      </c>
      <c r="O28" s="10"/>
      <c r="P28" s="10"/>
      <c r="Q28" s="10"/>
      <c r="R28" s="10"/>
      <c r="S28" s="3">
        <v>10</v>
      </c>
      <c r="T28" s="3" t="s">
        <v>27</v>
      </c>
      <c r="U28" s="3"/>
      <c r="V28" s="3"/>
      <c r="W28" s="4"/>
    </row>
    <row r="29" spans="1:23" ht="32" x14ac:dyDescent="0.2">
      <c r="A29" s="5" t="s">
        <v>768</v>
      </c>
      <c r="B29" s="27">
        <v>46042</v>
      </c>
      <c r="C29" s="6">
        <v>815</v>
      </c>
      <c r="D29" s="6" t="s">
        <v>518</v>
      </c>
      <c r="E29" s="6" t="s">
        <v>29</v>
      </c>
      <c r="F29" s="6" t="s">
        <v>131</v>
      </c>
      <c r="G29" s="6" t="s">
        <v>24</v>
      </c>
      <c r="H29" s="6" t="s">
        <v>43</v>
      </c>
      <c r="I29" s="6"/>
      <c r="J29" s="7"/>
      <c r="K29" s="37" t="s">
        <v>60</v>
      </c>
      <c r="L29" s="16" t="s">
        <v>769</v>
      </c>
      <c r="M29" s="11" t="s">
        <v>770</v>
      </c>
      <c r="N29" s="11" t="s">
        <v>37</v>
      </c>
      <c r="O29" s="11"/>
      <c r="P29" s="11"/>
      <c r="Q29" s="11"/>
      <c r="R29" s="11"/>
      <c r="S29" s="6">
        <v>6</v>
      </c>
      <c r="T29" s="6" t="s">
        <v>32</v>
      </c>
      <c r="U29" s="6"/>
      <c r="V29" s="6" t="s">
        <v>46</v>
      </c>
      <c r="W29" s="7"/>
    </row>
    <row r="30" spans="1:23" ht="32" x14ac:dyDescent="0.2">
      <c r="A30" s="2" t="s">
        <v>763</v>
      </c>
      <c r="B30" s="25">
        <v>46039</v>
      </c>
      <c r="C30" s="3">
        <v>978</v>
      </c>
      <c r="D30" s="3" t="s">
        <v>746</v>
      </c>
      <c r="E30" s="3" t="s">
        <v>29</v>
      </c>
      <c r="F30" s="3" t="s">
        <v>131</v>
      </c>
      <c r="G30" s="3" t="s">
        <v>24</v>
      </c>
      <c r="H30" s="3" t="s">
        <v>31</v>
      </c>
      <c r="I30" s="3"/>
      <c r="J30" s="4"/>
      <c r="K30" s="36" t="s">
        <v>60</v>
      </c>
      <c r="L30" s="13" t="s">
        <v>764</v>
      </c>
      <c r="M30" s="10"/>
      <c r="N30" s="10" t="s">
        <v>32</v>
      </c>
      <c r="O30" s="10"/>
      <c r="P30" s="10"/>
      <c r="Q30" s="10"/>
      <c r="R30" s="10"/>
      <c r="S30" s="3"/>
      <c r="T30" s="3" t="s">
        <v>27</v>
      </c>
      <c r="U30" s="3"/>
      <c r="V30" s="3"/>
      <c r="W30" s="4"/>
    </row>
    <row r="31" spans="1:23" ht="32" x14ac:dyDescent="0.2">
      <c r="A31" s="5" t="s">
        <v>779</v>
      </c>
      <c r="B31" s="27">
        <v>46039</v>
      </c>
      <c r="C31" s="6">
        <v>637</v>
      </c>
      <c r="D31" s="6" t="s">
        <v>302</v>
      </c>
      <c r="E31" s="6" t="s">
        <v>265</v>
      </c>
      <c r="F31" s="6" t="s">
        <v>131</v>
      </c>
      <c r="G31" s="6" t="s">
        <v>24</v>
      </c>
      <c r="H31" s="6" t="s">
        <v>43</v>
      </c>
      <c r="I31" s="6" t="s">
        <v>780</v>
      </c>
      <c r="J31" s="7">
        <v>2024</v>
      </c>
      <c r="K31" s="37" t="s">
        <v>680</v>
      </c>
      <c r="L31" s="16" t="s">
        <v>487</v>
      </c>
      <c r="M31" s="11" t="s">
        <v>781</v>
      </c>
      <c r="N31" s="11" t="s">
        <v>32</v>
      </c>
      <c r="O31" s="11" t="s">
        <v>782</v>
      </c>
      <c r="P31" s="11"/>
      <c r="Q31" s="11"/>
      <c r="R31" s="11"/>
      <c r="S31" s="6">
        <v>10</v>
      </c>
      <c r="T31" s="6" t="s">
        <v>27</v>
      </c>
      <c r="U31" s="6"/>
      <c r="V31" s="6"/>
      <c r="W31" s="7"/>
    </row>
    <row r="32" spans="1:23" ht="16" x14ac:dyDescent="0.2">
      <c r="A32" s="2" t="s">
        <v>807</v>
      </c>
      <c r="B32" s="25">
        <v>46032</v>
      </c>
      <c r="C32" s="3">
        <v>963</v>
      </c>
      <c r="D32" s="3" t="s">
        <v>80</v>
      </c>
      <c r="E32" s="3" t="s">
        <v>68</v>
      </c>
      <c r="F32" s="3" t="s">
        <v>131</v>
      </c>
      <c r="G32" s="3" t="s">
        <v>24</v>
      </c>
      <c r="H32" s="3" t="s">
        <v>262</v>
      </c>
      <c r="I32" s="3"/>
      <c r="J32" s="4"/>
      <c r="K32" s="36" t="s">
        <v>60</v>
      </c>
      <c r="L32" s="13"/>
      <c r="M32" s="10"/>
      <c r="N32" s="10" t="s">
        <v>25</v>
      </c>
      <c r="O32" s="10"/>
      <c r="P32" s="10"/>
      <c r="Q32" s="10" t="s">
        <v>41</v>
      </c>
      <c r="R32" s="10"/>
      <c r="S32" s="3"/>
      <c r="T32" s="3"/>
      <c r="U32" s="3"/>
      <c r="V32" s="3"/>
      <c r="W32" s="4"/>
    </row>
    <row r="33" spans="1:23" ht="32" x14ac:dyDescent="0.2">
      <c r="A33" s="5" t="s">
        <v>809</v>
      </c>
      <c r="B33" s="27">
        <v>46032</v>
      </c>
      <c r="C33" s="6">
        <v>360</v>
      </c>
      <c r="D33" s="6" t="s">
        <v>150</v>
      </c>
      <c r="E33" s="6" t="s">
        <v>23</v>
      </c>
      <c r="F33" s="6" t="s">
        <v>131</v>
      </c>
      <c r="G33" s="6" t="s">
        <v>24</v>
      </c>
      <c r="H33" s="6" t="s">
        <v>65</v>
      </c>
      <c r="I33" s="6"/>
      <c r="J33" s="7"/>
      <c r="K33" s="37" t="s">
        <v>60</v>
      </c>
      <c r="L33" s="16"/>
      <c r="M33" s="11" t="s">
        <v>810</v>
      </c>
      <c r="N33" s="11" t="s">
        <v>37</v>
      </c>
      <c r="O33" s="11"/>
      <c r="P33" s="11" t="s">
        <v>602</v>
      </c>
      <c r="Q33" s="11"/>
      <c r="R33" s="11"/>
      <c r="S33" s="6"/>
      <c r="T33" s="6"/>
      <c r="U33" s="6"/>
      <c r="V33" s="6"/>
      <c r="W33" s="7"/>
    </row>
    <row r="34" spans="1:23" ht="16" x14ac:dyDescent="0.2">
      <c r="A34" s="2" t="s">
        <v>814</v>
      </c>
      <c r="B34" s="25">
        <v>46032</v>
      </c>
      <c r="C34" s="3">
        <v>685</v>
      </c>
      <c r="D34" s="3" t="s">
        <v>263</v>
      </c>
      <c r="E34" s="3" t="s">
        <v>29</v>
      </c>
      <c r="F34" s="3" t="s">
        <v>131</v>
      </c>
      <c r="G34" s="3" t="s">
        <v>24</v>
      </c>
      <c r="H34" s="3" t="s">
        <v>31</v>
      </c>
      <c r="I34" s="3"/>
      <c r="J34" s="4"/>
      <c r="K34" s="36" t="s">
        <v>4603</v>
      </c>
      <c r="L34" s="13" t="s">
        <v>815</v>
      </c>
      <c r="M34" s="10" t="s">
        <v>816</v>
      </c>
      <c r="N34" s="10" t="s">
        <v>37</v>
      </c>
      <c r="O34" s="10"/>
      <c r="P34" s="10" t="s">
        <v>817</v>
      </c>
      <c r="Q34" s="10"/>
      <c r="R34" s="10"/>
      <c r="S34" s="3"/>
      <c r="T34" s="3"/>
      <c r="U34" s="3"/>
      <c r="V34" s="3"/>
      <c r="W34" s="4"/>
    </row>
    <row r="35" spans="1:23" ht="32" x14ac:dyDescent="0.2">
      <c r="A35" s="5" t="s">
        <v>838</v>
      </c>
      <c r="B35" s="27">
        <v>46025</v>
      </c>
      <c r="C35" s="6">
        <v>495</v>
      </c>
      <c r="D35" s="6" t="s">
        <v>492</v>
      </c>
      <c r="E35" s="6" t="s">
        <v>68</v>
      </c>
      <c r="F35" s="6" t="s">
        <v>131</v>
      </c>
      <c r="G35" s="6" t="s">
        <v>24</v>
      </c>
      <c r="H35" s="6" t="s">
        <v>31</v>
      </c>
      <c r="I35" s="6"/>
      <c r="J35" s="7"/>
      <c r="K35" s="37" t="s">
        <v>60</v>
      </c>
      <c r="L35" s="15"/>
      <c r="M35" s="16" t="s">
        <v>839</v>
      </c>
      <c r="N35" s="11" t="s">
        <v>32</v>
      </c>
      <c r="O35" s="11"/>
      <c r="P35" s="11"/>
      <c r="Q35" s="11"/>
      <c r="R35" s="11"/>
      <c r="S35" s="6"/>
      <c r="T35" s="6"/>
      <c r="U35" s="6"/>
      <c r="V35" s="6"/>
      <c r="W35" s="7"/>
    </row>
    <row r="36" spans="1:23" ht="16" x14ac:dyDescent="0.2">
      <c r="A36" s="2" t="s">
        <v>843</v>
      </c>
      <c r="B36" s="25">
        <v>46025</v>
      </c>
      <c r="C36" s="3">
        <v>907</v>
      </c>
      <c r="D36" s="3" t="s">
        <v>486</v>
      </c>
      <c r="E36" s="3" t="s">
        <v>68</v>
      </c>
      <c r="F36" s="3" t="s">
        <v>131</v>
      </c>
      <c r="G36" s="3" t="s">
        <v>24</v>
      </c>
      <c r="H36" s="3" t="s">
        <v>97</v>
      </c>
      <c r="I36" s="3" t="s">
        <v>844</v>
      </c>
      <c r="J36" s="4">
        <v>2023</v>
      </c>
      <c r="K36" s="36" t="s">
        <v>60</v>
      </c>
      <c r="L36" s="13" t="s">
        <v>626</v>
      </c>
      <c r="M36" s="10" t="s">
        <v>471</v>
      </c>
      <c r="N36" s="10" t="s">
        <v>25</v>
      </c>
      <c r="O36" s="10"/>
      <c r="P36" s="10"/>
      <c r="Q36" s="10" t="s">
        <v>70</v>
      </c>
      <c r="R36" s="10"/>
      <c r="S36" s="3">
        <v>1</v>
      </c>
      <c r="T36" s="3" t="s">
        <v>25</v>
      </c>
      <c r="U36" s="3"/>
      <c r="V36" s="3"/>
      <c r="W36" s="4"/>
    </row>
    <row r="37" spans="1:23" ht="48" x14ac:dyDescent="0.2">
      <c r="A37" s="5" t="s">
        <v>845</v>
      </c>
      <c r="B37" s="27">
        <v>46025</v>
      </c>
      <c r="C37" s="6">
        <v>853</v>
      </c>
      <c r="D37" s="6" t="s">
        <v>504</v>
      </c>
      <c r="E37" s="6" t="s">
        <v>23</v>
      </c>
      <c r="F37" s="6" t="s">
        <v>131</v>
      </c>
      <c r="G37" s="6" t="s">
        <v>24</v>
      </c>
      <c r="H37" s="6" t="s">
        <v>155</v>
      </c>
      <c r="I37" s="6" t="s">
        <v>189</v>
      </c>
      <c r="J37" s="7">
        <v>2023</v>
      </c>
      <c r="K37" s="37" t="s">
        <v>60</v>
      </c>
      <c r="L37" s="16" t="s">
        <v>846</v>
      </c>
      <c r="M37" s="11" t="s">
        <v>847</v>
      </c>
      <c r="N37" s="11" t="s">
        <v>37</v>
      </c>
      <c r="O37" s="14"/>
      <c r="P37" s="15" t="s">
        <v>627</v>
      </c>
      <c r="Q37" s="15"/>
      <c r="R37" s="16"/>
      <c r="S37" s="6">
        <v>9</v>
      </c>
      <c r="T37" s="6" t="s">
        <v>27</v>
      </c>
      <c r="U37" s="6"/>
      <c r="V37" s="6"/>
      <c r="W37" s="7"/>
    </row>
    <row r="38" spans="1:23" ht="16" x14ac:dyDescent="0.2">
      <c r="A38" s="5" t="s">
        <v>870</v>
      </c>
      <c r="B38" s="27">
        <v>46005</v>
      </c>
      <c r="C38" s="6">
        <v>916</v>
      </c>
      <c r="D38" s="6" t="s">
        <v>538</v>
      </c>
      <c r="E38" s="6" t="s">
        <v>68</v>
      </c>
      <c r="F38" s="6" t="s">
        <v>131</v>
      </c>
      <c r="G38" s="6" t="s">
        <v>67</v>
      </c>
      <c r="H38" s="6" t="s">
        <v>31</v>
      </c>
      <c r="I38" s="6"/>
      <c r="J38" s="7"/>
      <c r="K38" s="37" t="s">
        <v>4605</v>
      </c>
      <c r="L38" s="16"/>
      <c r="M38" s="11" t="s">
        <v>871</v>
      </c>
      <c r="N38" s="11" t="s">
        <v>25</v>
      </c>
      <c r="O38" s="14"/>
      <c r="P38" s="16"/>
      <c r="Q38" s="11" t="s">
        <v>42</v>
      </c>
      <c r="R38" s="11"/>
      <c r="S38" s="6"/>
      <c r="T38" s="6"/>
      <c r="U38" s="6"/>
      <c r="V38" s="6"/>
      <c r="W38" s="7"/>
    </row>
    <row r="39" spans="1:23" ht="48" x14ac:dyDescent="0.2">
      <c r="A39" s="2" t="s">
        <v>701</v>
      </c>
      <c r="B39" s="25">
        <v>46004</v>
      </c>
      <c r="C39" s="3">
        <v>401</v>
      </c>
      <c r="D39" s="3" t="s">
        <v>661</v>
      </c>
      <c r="E39" s="3" t="s">
        <v>68</v>
      </c>
      <c r="F39" s="3" t="s">
        <v>131</v>
      </c>
      <c r="G39" s="3" t="s">
        <v>24</v>
      </c>
      <c r="H39" s="3" t="s">
        <v>702</v>
      </c>
      <c r="I39" s="3" t="s">
        <v>703</v>
      </c>
      <c r="J39" s="4"/>
      <c r="K39" s="36" t="s">
        <v>4605</v>
      </c>
      <c r="L39" s="13" t="s">
        <v>704</v>
      </c>
      <c r="M39" s="10" t="s">
        <v>705</v>
      </c>
      <c r="N39" s="10" t="s">
        <v>32</v>
      </c>
      <c r="O39" s="10" t="s">
        <v>706</v>
      </c>
      <c r="P39" s="10"/>
      <c r="Q39" s="10"/>
      <c r="R39" s="10"/>
      <c r="S39" s="3">
        <v>8</v>
      </c>
      <c r="T39" s="3" t="s">
        <v>27</v>
      </c>
      <c r="U39" s="3"/>
      <c r="V39" s="3"/>
      <c r="W39" s="4"/>
    </row>
    <row r="40" spans="1:23" ht="64" x14ac:dyDescent="0.2">
      <c r="A40" s="5" t="s">
        <v>908</v>
      </c>
      <c r="B40" s="27">
        <v>46004</v>
      </c>
      <c r="C40" s="6">
        <v>637</v>
      </c>
      <c r="D40" s="6" t="s">
        <v>302</v>
      </c>
      <c r="E40" s="6" t="s">
        <v>265</v>
      </c>
      <c r="F40" s="6" t="s">
        <v>131</v>
      </c>
      <c r="G40" s="6" t="s">
        <v>24</v>
      </c>
      <c r="H40" s="6" t="s">
        <v>909</v>
      </c>
      <c r="I40" s="6" t="s">
        <v>303</v>
      </c>
      <c r="J40" s="7">
        <v>2015</v>
      </c>
      <c r="K40" s="37" t="s">
        <v>60</v>
      </c>
      <c r="L40" s="16" t="s">
        <v>910</v>
      </c>
      <c r="M40" s="11" t="s">
        <v>911</v>
      </c>
      <c r="N40" s="11" t="s">
        <v>25</v>
      </c>
      <c r="O40" s="11"/>
      <c r="P40" s="11"/>
      <c r="Q40" s="11" t="s">
        <v>42</v>
      </c>
      <c r="R40" s="11"/>
      <c r="S40" s="6">
        <v>6</v>
      </c>
      <c r="T40" s="6" t="s">
        <v>27</v>
      </c>
      <c r="U40" s="6"/>
      <c r="V40" s="6"/>
      <c r="W40" s="7"/>
    </row>
    <row r="41" spans="1:23" ht="16" x14ac:dyDescent="0.2">
      <c r="A41" s="2" t="s">
        <v>912</v>
      </c>
      <c r="B41" s="25">
        <v>46004</v>
      </c>
      <c r="C41" s="3">
        <v>637</v>
      </c>
      <c r="D41" s="3" t="s">
        <v>302</v>
      </c>
      <c r="E41" s="3" t="s">
        <v>265</v>
      </c>
      <c r="F41" s="3" t="s">
        <v>131</v>
      </c>
      <c r="G41" s="3" t="s">
        <v>24</v>
      </c>
      <c r="H41" s="3" t="s">
        <v>722</v>
      </c>
      <c r="I41" s="3" t="s">
        <v>744</v>
      </c>
      <c r="J41" s="4">
        <v>2020</v>
      </c>
      <c r="K41" s="36" t="s">
        <v>60</v>
      </c>
      <c r="L41" s="13" t="s">
        <v>487</v>
      </c>
      <c r="M41" s="10"/>
      <c r="N41" s="10" t="s">
        <v>25</v>
      </c>
      <c r="O41" s="10"/>
      <c r="P41" s="10"/>
      <c r="Q41" s="10" t="s">
        <v>26</v>
      </c>
      <c r="R41" s="10"/>
      <c r="S41" s="3">
        <v>2</v>
      </c>
      <c r="T41" s="3" t="s">
        <v>27</v>
      </c>
      <c r="U41" s="3"/>
      <c r="V41" s="3"/>
      <c r="W41" s="4"/>
    </row>
    <row r="42" spans="1:23" ht="32" x14ac:dyDescent="0.2">
      <c r="A42" s="5" t="s">
        <v>915</v>
      </c>
      <c r="B42" s="27">
        <v>46004</v>
      </c>
      <c r="C42" s="6">
        <v>685</v>
      </c>
      <c r="D42" s="6" t="s">
        <v>263</v>
      </c>
      <c r="E42" s="6" t="s">
        <v>29</v>
      </c>
      <c r="F42" s="6" t="s">
        <v>131</v>
      </c>
      <c r="G42" s="6" t="s">
        <v>24</v>
      </c>
      <c r="H42" s="6" t="s">
        <v>31</v>
      </c>
      <c r="I42" s="6"/>
      <c r="J42" s="7"/>
      <c r="K42" s="37" t="s">
        <v>394</v>
      </c>
      <c r="L42" s="16" t="s">
        <v>916</v>
      </c>
      <c r="M42" s="11" t="s">
        <v>917</v>
      </c>
      <c r="N42" s="11" t="s">
        <v>37</v>
      </c>
      <c r="O42" s="11"/>
      <c r="P42" s="11" t="s">
        <v>918</v>
      </c>
      <c r="Q42" s="11"/>
      <c r="R42" s="11"/>
      <c r="S42" s="6">
        <v>9</v>
      </c>
      <c r="T42" s="6"/>
      <c r="U42" s="6"/>
      <c r="V42" s="6"/>
      <c r="W42" s="7"/>
    </row>
    <row r="43" spans="1:23" ht="32" x14ac:dyDescent="0.2">
      <c r="A43" s="2" t="s">
        <v>919</v>
      </c>
      <c r="B43" s="25">
        <v>46004</v>
      </c>
      <c r="C43" s="3">
        <v>462</v>
      </c>
      <c r="D43" s="3" t="s">
        <v>377</v>
      </c>
      <c r="E43" s="3" t="s">
        <v>68</v>
      </c>
      <c r="F43" s="3" t="s">
        <v>131</v>
      </c>
      <c r="G43" s="3" t="s">
        <v>24</v>
      </c>
      <c r="H43" s="3" t="s">
        <v>920</v>
      </c>
      <c r="I43" s="3"/>
      <c r="J43" s="4"/>
      <c r="K43" s="36" t="s">
        <v>60</v>
      </c>
      <c r="L43" s="13"/>
      <c r="M43" s="10" t="s">
        <v>921</v>
      </c>
      <c r="N43" s="10" t="s">
        <v>25</v>
      </c>
      <c r="O43" s="10"/>
      <c r="P43" s="10"/>
      <c r="Q43" s="10"/>
      <c r="R43" s="10"/>
      <c r="S43" s="3">
        <v>5</v>
      </c>
      <c r="T43" s="3" t="s">
        <v>27</v>
      </c>
      <c r="U43" s="3"/>
      <c r="V43" s="3"/>
      <c r="W43" s="4"/>
    </row>
    <row r="44" spans="1:23" ht="32" x14ac:dyDescent="0.2">
      <c r="A44" s="2" t="s">
        <v>849</v>
      </c>
      <c r="B44" s="25">
        <v>45997</v>
      </c>
      <c r="C44" s="3">
        <v>621</v>
      </c>
      <c r="D44" s="3" t="s">
        <v>171</v>
      </c>
      <c r="E44" s="3" t="s">
        <v>29</v>
      </c>
      <c r="F44" s="3" t="s">
        <v>131</v>
      </c>
      <c r="G44" s="3" t="s">
        <v>24</v>
      </c>
      <c r="H44" s="3" t="s">
        <v>314</v>
      </c>
      <c r="I44" s="3"/>
      <c r="J44" s="4"/>
      <c r="K44" s="36" t="s">
        <v>394</v>
      </c>
      <c r="L44" s="13"/>
      <c r="M44" s="10" t="s">
        <v>850</v>
      </c>
      <c r="N44" s="10" t="s">
        <v>32</v>
      </c>
      <c r="O44" s="10" t="s">
        <v>851</v>
      </c>
      <c r="P44" s="10"/>
      <c r="Q44" s="10"/>
      <c r="R44" s="10"/>
      <c r="S44" s="3"/>
      <c r="T44" s="3"/>
      <c r="U44" s="3"/>
      <c r="V44" s="3"/>
      <c r="W44" s="4"/>
    </row>
    <row r="45" spans="1:23" ht="32" x14ac:dyDescent="0.2">
      <c r="A45" s="5" t="s">
        <v>945</v>
      </c>
      <c r="B45" s="27">
        <v>45997</v>
      </c>
      <c r="C45" s="6">
        <v>227</v>
      </c>
      <c r="D45" s="6" t="s">
        <v>183</v>
      </c>
      <c r="E45" s="6" t="s">
        <v>68</v>
      </c>
      <c r="F45" s="6" t="s">
        <v>131</v>
      </c>
      <c r="G45" s="6" t="s">
        <v>24</v>
      </c>
      <c r="H45" s="6" t="s">
        <v>97</v>
      </c>
      <c r="I45" s="6"/>
      <c r="J45" s="7">
        <v>2022</v>
      </c>
      <c r="K45" s="37" t="s">
        <v>4605</v>
      </c>
      <c r="L45" s="16" t="s">
        <v>946</v>
      </c>
      <c r="M45" s="11" t="s">
        <v>947</v>
      </c>
      <c r="N45" s="11" t="s">
        <v>32</v>
      </c>
      <c r="O45" s="14" t="s">
        <v>948</v>
      </c>
      <c r="P45" s="16"/>
      <c r="Q45" s="11"/>
      <c r="R45" s="11"/>
      <c r="S45" s="6">
        <v>8</v>
      </c>
      <c r="T45" s="6"/>
      <c r="U45" s="6"/>
      <c r="V45" s="6"/>
      <c r="W45" s="7"/>
    </row>
    <row r="46" spans="1:23" ht="16" x14ac:dyDescent="0.2">
      <c r="A46" s="2" t="s">
        <v>949</v>
      </c>
      <c r="B46" s="25">
        <v>45997</v>
      </c>
      <c r="C46" s="3">
        <v>460</v>
      </c>
      <c r="D46" s="3" t="s">
        <v>488</v>
      </c>
      <c r="E46" s="3" t="s">
        <v>265</v>
      </c>
      <c r="F46" s="3" t="s">
        <v>131</v>
      </c>
      <c r="G46" s="3" t="s">
        <v>24</v>
      </c>
      <c r="H46" s="3" t="s">
        <v>314</v>
      </c>
      <c r="I46" s="3" t="s">
        <v>950</v>
      </c>
      <c r="J46" s="4"/>
      <c r="K46" s="36" t="s">
        <v>999</v>
      </c>
      <c r="L46" s="13" t="s">
        <v>951</v>
      </c>
      <c r="M46" s="10" t="s">
        <v>506</v>
      </c>
      <c r="N46" s="10" t="s">
        <v>32</v>
      </c>
      <c r="O46" s="10" t="s">
        <v>952</v>
      </c>
      <c r="P46" s="10"/>
      <c r="Q46" s="10"/>
      <c r="R46" s="10"/>
      <c r="S46" s="3">
        <v>5</v>
      </c>
      <c r="T46" s="3" t="s">
        <v>27</v>
      </c>
      <c r="U46" s="3"/>
      <c r="V46" s="3"/>
      <c r="W46" s="4"/>
    </row>
    <row r="47" spans="1:23" ht="48" x14ac:dyDescent="0.2">
      <c r="A47" s="2" t="s">
        <v>411</v>
      </c>
      <c r="B47" s="25">
        <v>45996</v>
      </c>
      <c r="C47" s="3">
        <v>688</v>
      </c>
      <c r="D47" s="3" t="s">
        <v>372</v>
      </c>
      <c r="E47" s="3" t="s">
        <v>23</v>
      </c>
      <c r="F47" s="3" t="s">
        <v>131</v>
      </c>
      <c r="G47" s="3" t="s">
        <v>24</v>
      </c>
      <c r="H47" s="3" t="s">
        <v>97</v>
      </c>
      <c r="I47" s="3"/>
      <c r="J47" s="4">
        <v>2023</v>
      </c>
      <c r="K47" s="36" t="s">
        <v>60</v>
      </c>
      <c r="L47" s="13"/>
      <c r="M47" s="10" t="s">
        <v>412</v>
      </c>
      <c r="N47" s="10" t="s">
        <v>37</v>
      </c>
      <c r="O47" s="10"/>
      <c r="P47" s="10" t="s">
        <v>413</v>
      </c>
      <c r="Q47" s="10"/>
      <c r="R47" s="10"/>
      <c r="S47" s="3">
        <v>1</v>
      </c>
      <c r="T47" s="3" t="s">
        <v>32</v>
      </c>
      <c r="U47" s="3" t="s">
        <v>414</v>
      </c>
      <c r="V47" s="3" t="s">
        <v>46</v>
      </c>
      <c r="W47" s="4"/>
    </row>
    <row r="48" spans="1:23" ht="32" x14ac:dyDescent="0.2">
      <c r="A48" s="5" t="s">
        <v>955</v>
      </c>
      <c r="B48" s="27">
        <v>45994</v>
      </c>
      <c r="C48" s="6">
        <v>419</v>
      </c>
      <c r="D48" s="6" t="s">
        <v>185</v>
      </c>
      <c r="E48" s="6" t="s">
        <v>29</v>
      </c>
      <c r="F48" s="6" t="s">
        <v>131</v>
      </c>
      <c r="G48" s="6" t="s">
        <v>24</v>
      </c>
      <c r="H48" s="6" t="s">
        <v>835</v>
      </c>
      <c r="I48" s="6" t="s">
        <v>956</v>
      </c>
      <c r="J48" s="7">
        <v>2018</v>
      </c>
      <c r="K48" s="37" t="s">
        <v>60</v>
      </c>
      <c r="L48" s="16"/>
      <c r="M48" s="11" t="s">
        <v>957</v>
      </c>
      <c r="N48" s="11" t="s">
        <v>25</v>
      </c>
      <c r="O48" s="11"/>
      <c r="P48" s="11"/>
      <c r="Q48" s="11" t="s">
        <v>26</v>
      </c>
      <c r="R48" s="11"/>
      <c r="S48" s="6">
        <v>6</v>
      </c>
      <c r="T48" s="6" t="s">
        <v>27</v>
      </c>
      <c r="U48" s="6"/>
      <c r="V48" s="6"/>
      <c r="W48" s="7"/>
    </row>
    <row r="49" spans="1:23" ht="48" x14ac:dyDescent="0.2">
      <c r="A49" s="2" t="s">
        <v>965</v>
      </c>
      <c r="B49" s="25">
        <v>45990</v>
      </c>
      <c r="C49" s="3">
        <v>844</v>
      </c>
      <c r="D49" s="3" t="s">
        <v>539</v>
      </c>
      <c r="E49" s="3" t="s">
        <v>29</v>
      </c>
      <c r="F49" s="3" t="s">
        <v>131</v>
      </c>
      <c r="G49" s="3" t="s">
        <v>24</v>
      </c>
      <c r="H49" s="3" t="s">
        <v>157</v>
      </c>
      <c r="I49" s="3"/>
      <c r="J49" s="4">
        <v>2022</v>
      </c>
      <c r="K49" s="36" t="s">
        <v>60</v>
      </c>
      <c r="L49" s="13" t="s">
        <v>966</v>
      </c>
      <c r="M49" s="10" t="s">
        <v>967</v>
      </c>
      <c r="N49" s="10" t="s">
        <v>25</v>
      </c>
      <c r="O49" s="10"/>
      <c r="P49" s="10"/>
      <c r="Q49" s="10" t="s">
        <v>34</v>
      </c>
      <c r="R49" s="10"/>
      <c r="S49" s="3">
        <v>1</v>
      </c>
      <c r="T49" s="3" t="s">
        <v>27</v>
      </c>
      <c r="U49" s="3"/>
      <c r="V49" s="3"/>
      <c r="W49" s="4"/>
    </row>
    <row r="50" spans="1:23" ht="16" x14ac:dyDescent="0.2">
      <c r="A50" s="5" t="s">
        <v>969</v>
      </c>
      <c r="B50" s="27">
        <v>45990</v>
      </c>
      <c r="C50" s="6">
        <v>17</v>
      </c>
      <c r="D50" s="6" t="s">
        <v>269</v>
      </c>
      <c r="E50" s="6" t="s">
        <v>23</v>
      </c>
      <c r="F50" s="6" t="s">
        <v>131</v>
      </c>
      <c r="G50" s="6" t="s">
        <v>24</v>
      </c>
      <c r="H50" s="6" t="s">
        <v>52</v>
      </c>
      <c r="I50" s="6" t="s">
        <v>970</v>
      </c>
      <c r="J50" s="7"/>
      <c r="K50" s="37" t="s">
        <v>60</v>
      </c>
      <c r="L50" s="16"/>
      <c r="M50" s="11"/>
      <c r="N50" s="11" t="s">
        <v>25</v>
      </c>
      <c r="O50" s="11"/>
      <c r="P50" s="11"/>
      <c r="Q50" s="11"/>
      <c r="R50" s="11"/>
      <c r="S50" s="6"/>
      <c r="T50" s="6"/>
      <c r="U50" s="6"/>
      <c r="V50" s="6"/>
      <c r="W50" s="7"/>
    </row>
    <row r="51" spans="1:23" ht="32" x14ac:dyDescent="0.2">
      <c r="A51" s="5" t="s">
        <v>993</v>
      </c>
      <c r="B51" s="27">
        <v>45990</v>
      </c>
      <c r="C51" s="6">
        <v>47</v>
      </c>
      <c r="D51" s="6" t="s">
        <v>992</v>
      </c>
      <c r="E51" s="6" t="s">
        <v>23</v>
      </c>
      <c r="F51" s="6" t="s">
        <v>131</v>
      </c>
      <c r="G51" s="6" t="s">
        <v>24</v>
      </c>
      <c r="H51" s="6" t="s">
        <v>31</v>
      </c>
      <c r="I51" s="6"/>
      <c r="J51" s="7">
        <v>2022</v>
      </c>
      <c r="K51" s="37" t="s">
        <v>60</v>
      </c>
      <c r="L51" s="16" t="s">
        <v>994</v>
      </c>
      <c r="M51" s="11" t="s">
        <v>995</v>
      </c>
      <c r="N51" s="11" t="s">
        <v>37</v>
      </c>
      <c r="O51" s="11"/>
      <c r="P51" s="11"/>
      <c r="Q51" s="11"/>
      <c r="R51" s="11"/>
      <c r="S51" s="6">
        <v>8</v>
      </c>
      <c r="T51" s="6" t="s">
        <v>27</v>
      </c>
      <c r="U51" s="6"/>
      <c r="V51" s="6"/>
      <c r="W51" s="7"/>
    </row>
    <row r="52" spans="1:23" ht="16" x14ac:dyDescent="0.2">
      <c r="A52" s="2" t="s">
        <v>879</v>
      </c>
      <c r="B52" s="25">
        <v>45987</v>
      </c>
      <c r="C52" s="3">
        <v>239</v>
      </c>
      <c r="D52" s="3" t="s">
        <v>202</v>
      </c>
      <c r="E52" s="3" t="s">
        <v>23</v>
      </c>
      <c r="F52" s="3" t="s">
        <v>131</v>
      </c>
      <c r="G52" s="3" t="s">
        <v>24</v>
      </c>
      <c r="H52" s="3" t="s">
        <v>880</v>
      </c>
      <c r="I52" s="3"/>
      <c r="J52" s="4"/>
      <c r="K52" s="36" t="s">
        <v>60</v>
      </c>
      <c r="L52" s="13" t="s">
        <v>881</v>
      </c>
      <c r="M52" s="10" t="s">
        <v>882</v>
      </c>
      <c r="N52" s="10" t="s">
        <v>32</v>
      </c>
      <c r="O52" s="10" t="s">
        <v>124</v>
      </c>
      <c r="P52" s="10"/>
      <c r="Q52" s="10"/>
      <c r="R52" s="10"/>
      <c r="S52" s="3"/>
      <c r="T52" s="3"/>
      <c r="U52" s="3"/>
      <c r="V52" s="3"/>
      <c r="W52" s="4"/>
    </row>
    <row r="53" spans="1:23" ht="16" x14ac:dyDescent="0.2">
      <c r="A53" s="5" t="s">
        <v>887</v>
      </c>
      <c r="B53" s="27">
        <v>45987</v>
      </c>
      <c r="C53" s="6">
        <v>412</v>
      </c>
      <c r="D53" s="6" t="s">
        <v>473</v>
      </c>
      <c r="E53" s="6" t="s">
        <v>23</v>
      </c>
      <c r="F53" s="6" t="s">
        <v>131</v>
      </c>
      <c r="G53" s="6" t="s">
        <v>24</v>
      </c>
      <c r="H53" s="6" t="s">
        <v>888</v>
      </c>
      <c r="I53" s="6" t="s">
        <v>889</v>
      </c>
      <c r="J53" s="7"/>
      <c r="K53" s="37" t="s">
        <v>680</v>
      </c>
      <c r="L53" s="16" t="s">
        <v>890</v>
      </c>
      <c r="M53" s="11" t="s">
        <v>56</v>
      </c>
      <c r="N53" s="11" t="s">
        <v>32</v>
      </c>
      <c r="O53" s="11" t="s">
        <v>891</v>
      </c>
      <c r="P53" s="11"/>
      <c r="Q53" s="11"/>
      <c r="R53" s="11"/>
      <c r="S53" s="6">
        <v>7</v>
      </c>
      <c r="T53" s="6" t="s">
        <v>27</v>
      </c>
      <c r="U53" s="6"/>
      <c r="V53" s="6"/>
      <c r="W53" s="7"/>
    </row>
    <row r="54" spans="1:23" ht="64" x14ac:dyDescent="0.2">
      <c r="A54" s="2" t="s">
        <v>903</v>
      </c>
      <c r="B54" s="25">
        <v>45983</v>
      </c>
      <c r="C54" s="3">
        <v>709</v>
      </c>
      <c r="D54" s="3" t="s">
        <v>802</v>
      </c>
      <c r="E54" s="3" t="s">
        <v>193</v>
      </c>
      <c r="F54" s="3" t="s">
        <v>131</v>
      </c>
      <c r="G54" s="3" t="s">
        <v>24</v>
      </c>
      <c r="H54" s="3" t="s">
        <v>97</v>
      </c>
      <c r="I54" s="3" t="s">
        <v>904</v>
      </c>
      <c r="J54" s="4"/>
      <c r="K54" s="36" t="s">
        <v>60</v>
      </c>
      <c r="L54" s="13" t="s">
        <v>803</v>
      </c>
      <c r="M54" s="10" t="s">
        <v>905</v>
      </c>
      <c r="N54" s="10" t="s">
        <v>25</v>
      </c>
      <c r="O54" s="10" t="s">
        <v>906</v>
      </c>
      <c r="P54" s="10"/>
      <c r="Q54" s="10"/>
      <c r="R54" s="10"/>
      <c r="S54" s="3">
        <v>1</v>
      </c>
      <c r="T54" s="3" t="s">
        <v>27</v>
      </c>
      <c r="U54" s="3"/>
      <c r="V54" s="3"/>
      <c r="W54" s="4"/>
    </row>
    <row r="55" spans="1:23" ht="32" x14ac:dyDescent="0.2">
      <c r="A55" s="2" t="s">
        <v>929</v>
      </c>
      <c r="B55" s="25">
        <v>45983</v>
      </c>
      <c r="C55" s="3">
        <v>129</v>
      </c>
      <c r="D55" s="3" t="s">
        <v>207</v>
      </c>
      <c r="E55" s="3" t="s">
        <v>92</v>
      </c>
      <c r="F55" s="3" t="s">
        <v>131</v>
      </c>
      <c r="G55" s="3" t="s">
        <v>24</v>
      </c>
      <c r="H55" s="3" t="s">
        <v>930</v>
      </c>
      <c r="I55" s="3" t="s">
        <v>931</v>
      </c>
      <c r="J55" s="4">
        <v>2010</v>
      </c>
      <c r="K55" s="36" t="s">
        <v>4605</v>
      </c>
      <c r="L55" s="13" t="s">
        <v>932</v>
      </c>
      <c r="M55" s="10" t="s">
        <v>933</v>
      </c>
      <c r="N55" s="10" t="s">
        <v>32</v>
      </c>
      <c r="O55" s="12" t="s">
        <v>934</v>
      </c>
      <c r="P55" s="13"/>
      <c r="Q55" s="10"/>
      <c r="R55" s="10"/>
      <c r="S55" s="3">
        <v>2</v>
      </c>
      <c r="T55" s="3"/>
      <c r="U55" s="3"/>
      <c r="V55" s="3"/>
      <c r="W55" s="4"/>
    </row>
    <row r="56" spans="1:23" ht="32" x14ac:dyDescent="0.2">
      <c r="A56" s="2" t="s">
        <v>1013</v>
      </c>
      <c r="B56" s="25">
        <v>45982</v>
      </c>
      <c r="C56" s="3">
        <v>36</v>
      </c>
      <c r="D56" s="3" t="s">
        <v>199</v>
      </c>
      <c r="E56" s="3" t="s">
        <v>23</v>
      </c>
      <c r="F56" s="3" t="s">
        <v>131</v>
      </c>
      <c r="G56" s="3" t="s">
        <v>24</v>
      </c>
      <c r="H56" s="3" t="s">
        <v>52</v>
      </c>
      <c r="I56" s="3"/>
      <c r="J56" s="4">
        <v>2023</v>
      </c>
      <c r="K56" s="36" t="s">
        <v>4603</v>
      </c>
      <c r="L56" s="13" t="s">
        <v>1014</v>
      </c>
      <c r="M56" s="10" t="s">
        <v>1015</v>
      </c>
      <c r="N56" s="10" t="s">
        <v>37</v>
      </c>
      <c r="O56" s="10"/>
      <c r="P56" s="10" t="s">
        <v>1016</v>
      </c>
      <c r="Q56" s="10"/>
      <c r="R56" s="10"/>
      <c r="S56" s="3">
        <v>9</v>
      </c>
      <c r="T56" s="3" t="s">
        <v>27</v>
      </c>
      <c r="U56" s="3"/>
      <c r="V56" s="3"/>
      <c r="W56" s="4"/>
    </row>
    <row r="57" spans="1:23" ht="32" x14ac:dyDescent="0.2">
      <c r="A57" s="5" t="s">
        <v>1023</v>
      </c>
      <c r="B57" s="27">
        <v>45981</v>
      </c>
      <c r="C57" s="6">
        <v>250</v>
      </c>
      <c r="D57" s="6" t="s">
        <v>304</v>
      </c>
      <c r="E57" s="6" t="s">
        <v>305</v>
      </c>
      <c r="F57" s="6" t="s">
        <v>131</v>
      </c>
      <c r="G57" s="6" t="s">
        <v>24</v>
      </c>
      <c r="H57" s="6" t="s">
        <v>97</v>
      </c>
      <c r="I57" s="6" t="s">
        <v>1024</v>
      </c>
      <c r="J57" s="7"/>
      <c r="K57" s="37" t="s">
        <v>4605</v>
      </c>
      <c r="L57" s="16"/>
      <c r="M57" s="11" t="s">
        <v>1025</v>
      </c>
      <c r="N57" s="11" t="s">
        <v>32</v>
      </c>
      <c r="O57" s="11" t="s">
        <v>794</v>
      </c>
      <c r="P57" s="11"/>
      <c r="Q57" s="11"/>
      <c r="R57" s="11"/>
      <c r="S57" s="6">
        <v>8</v>
      </c>
      <c r="T57" s="6" t="s">
        <v>27</v>
      </c>
      <c r="U57" s="6"/>
      <c r="V57" s="6"/>
      <c r="W57" s="7"/>
    </row>
    <row r="58" spans="1:23" ht="96" x14ac:dyDescent="0.2">
      <c r="A58" s="2" t="s">
        <v>775</v>
      </c>
      <c r="B58" s="25">
        <v>45976</v>
      </c>
      <c r="C58" s="3">
        <v>401</v>
      </c>
      <c r="D58" s="3" t="s">
        <v>661</v>
      </c>
      <c r="E58" s="3" t="s">
        <v>68</v>
      </c>
      <c r="F58" s="3" t="s">
        <v>131</v>
      </c>
      <c r="G58" s="3" t="s">
        <v>24</v>
      </c>
      <c r="H58" s="3" t="s">
        <v>97</v>
      </c>
      <c r="I58" s="3" t="s">
        <v>776</v>
      </c>
      <c r="J58" s="4">
        <v>2015</v>
      </c>
      <c r="K58" s="36" t="s">
        <v>4605</v>
      </c>
      <c r="L58" s="13" t="s">
        <v>777</v>
      </c>
      <c r="M58" s="10" t="s">
        <v>399</v>
      </c>
      <c r="N58" s="10" t="s">
        <v>32</v>
      </c>
      <c r="O58" s="10" t="s">
        <v>778</v>
      </c>
      <c r="P58" s="10"/>
      <c r="Q58" s="10"/>
      <c r="R58" s="10"/>
      <c r="S58" s="3">
        <v>5</v>
      </c>
      <c r="T58" s="3" t="s">
        <v>27</v>
      </c>
      <c r="U58" s="3"/>
      <c r="V58" s="3"/>
      <c r="W58" s="4"/>
    </row>
    <row r="59" spans="1:23" ht="32" x14ac:dyDescent="0.2">
      <c r="A59" s="5" t="s">
        <v>1046</v>
      </c>
      <c r="B59" s="27">
        <v>45969</v>
      </c>
      <c r="C59" s="6">
        <v>880</v>
      </c>
      <c r="D59" s="6" t="s">
        <v>483</v>
      </c>
      <c r="E59" s="6" t="s">
        <v>68</v>
      </c>
      <c r="F59" s="6" t="s">
        <v>131</v>
      </c>
      <c r="G59" s="6" t="s">
        <v>24</v>
      </c>
      <c r="H59" s="6" t="s">
        <v>1047</v>
      </c>
      <c r="I59" s="6"/>
      <c r="J59" s="7">
        <v>2022</v>
      </c>
      <c r="K59" s="37" t="s">
        <v>4603</v>
      </c>
      <c r="L59" s="16"/>
      <c r="M59" s="11" t="s">
        <v>1048</v>
      </c>
      <c r="N59" s="11" t="s">
        <v>25</v>
      </c>
      <c r="O59" s="11"/>
      <c r="P59" s="11"/>
      <c r="Q59" s="11" t="s">
        <v>147</v>
      </c>
      <c r="R59" s="11"/>
      <c r="S59" s="6">
        <v>6</v>
      </c>
      <c r="T59" s="6" t="s">
        <v>27</v>
      </c>
      <c r="U59" s="6"/>
      <c r="V59" s="6"/>
      <c r="W59" s="7" t="s">
        <v>1049</v>
      </c>
    </row>
    <row r="60" spans="1:23" ht="16" x14ac:dyDescent="0.2">
      <c r="A60" s="2" t="s">
        <v>1052</v>
      </c>
      <c r="B60" s="25">
        <v>45969</v>
      </c>
      <c r="C60" s="3">
        <v>685</v>
      </c>
      <c r="D60" s="3" t="s">
        <v>263</v>
      </c>
      <c r="E60" s="3" t="s">
        <v>29</v>
      </c>
      <c r="F60" s="3" t="s">
        <v>131</v>
      </c>
      <c r="G60" s="3" t="s">
        <v>24</v>
      </c>
      <c r="H60" s="3" t="s">
        <v>52</v>
      </c>
      <c r="I60" s="3"/>
      <c r="J60" s="4"/>
      <c r="K60" s="36" t="s">
        <v>4603</v>
      </c>
      <c r="L60" s="13" t="s">
        <v>1053</v>
      </c>
      <c r="M60" s="10" t="s">
        <v>1054</v>
      </c>
      <c r="N60" s="10" t="s">
        <v>32</v>
      </c>
      <c r="O60" s="10" t="s">
        <v>1053</v>
      </c>
      <c r="P60" s="10"/>
      <c r="Q60" s="10"/>
      <c r="R60" s="10"/>
      <c r="S60" s="3">
        <v>8</v>
      </c>
      <c r="T60" s="3" t="s">
        <v>27</v>
      </c>
      <c r="U60" s="3"/>
      <c r="V60" s="3"/>
      <c r="W60" s="4"/>
    </row>
    <row r="61" spans="1:23" ht="64" x14ac:dyDescent="0.2">
      <c r="A61" s="5" t="s">
        <v>1059</v>
      </c>
      <c r="B61" s="27">
        <v>45969</v>
      </c>
      <c r="C61" s="6">
        <v>354</v>
      </c>
      <c r="D61" s="6" t="s">
        <v>84</v>
      </c>
      <c r="E61" s="6" t="s">
        <v>29</v>
      </c>
      <c r="F61" s="6" t="s">
        <v>131</v>
      </c>
      <c r="G61" s="6" t="s">
        <v>24</v>
      </c>
      <c r="H61" s="6" t="s">
        <v>52</v>
      </c>
      <c r="I61" s="6" t="s">
        <v>93</v>
      </c>
      <c r="J61" s="7">
        <v>2023</v>
      </c>
      <c r="K61" s="37" t="s">
        <v>4604</v>
      </c>
      <c r="L61" s="16" t="s">
        <v>1060</v>
      </c>
      <c r="M61" s="11" t="s">
        <v>1061</v>
      </c>
      <c r="N61" s="11" t="s">
        <v>25</v>
      </c>
      <c r="O61" s="11"/>
      <c r="P61" s="11"/>
      <c r="Q61" s="11" t="s">
        <v>42</v>
      </c>
      <c r="R61" s="11"/>
      <c r="S61" s="6"/>
      <c r="T61" s="6"/>
      <c r="U61" s="6"/>
      <c r="V61" s="6"/>
      <c r="W61" s="7" t="s">
        <v>1062</v>
      </c>
    </row>
    <row r="62" spans="1:23" ht="32" x14ac:dyDescent="0.2">
      <c r="A62" s="2" t="s">
        <v>1065</v>
      </c>
      <c r="B62" s="25">
        <v>45969</v>
      </c>
      <c r="C62" s="3">
        <v>503</v>
      </c>
      <c r="D62" s="3" t="s">
        <v>438</v>
      </c>
      <c r="E62" s="3" t="s">
        <v>82</v>
      </c>
      <c r="F62" s="3" t="s">
        <v>131</v>
      </c>
      <c r="G62" s="3" t="s">
        <v>24</v>
      </c>
      <c r="H62" s="3" t="s">
        <v>314</v>
      </c>
      <c r="I62" s="3"/>
      <c r="J62" s="4">
        <v>2022</v>
      </c>
      <c r="K62" s="36" t="s">
        <v>4643</v>
      </c>
      <c r="L62" s="13" t="s">
        <v>1066</v>
      </c>
      <c r="M62" s="10" t="s">
        <v>1067</v>
      </c>
      <c r="N62" s="10" t="s">
        <v>32</v>
      </c>
      <c r="O62" s="10" t="s">
        <v>1068</v>
      </c>
      <c r="P62" s="10"/>
      <c r="Q62" s="10"/>
      <c r="R62" s="10"/>
      <c r="S62" s="3">
        <v>5</v>
      </c>
      <c r="T62" s="3" t="s">
        <v>27</v>
      </c>
      <c r="U62" s="3"/>
      <c r="V62" s="3"/>
      <c r="W62" s="4"/>
    </row>
    <row r="63" spans="1:23" ht="32" x14ac:dyDescent="0.2">
      <c r="A63" s="5" t="s">
        <v>1070</v>
      </c>
      <c r="B63" s="27">
        <v>45969</v>
      </c>
      <c r="C63" s="6">
        <v>462</v>
      </c>
      <c r="D63" s="6" t="s">
        <v>377</v>
      </c>
      <c r="E63" s="6" t="s">
        <v>68</v>
      </c>
      <c r="F63" s="6" t="s">
        <v>131</v>
      </c>
      <c r="G63" s="6" t="s">
        <v>24</v>
      </c>
      <c r="H63" s="6" t="s">
        <v>97</v>
      </c>
      <c r="I63" s="6"/>
      <c r="J63" s="7"/>
      <c r="K63" s="37" t="s">
        <v>4605</v>
      </c>
      <c r="L63" s="16"/>
      <c r="M63" s="11" t="s">
        <v>1071</v>
      </c>
      <c r="N63" s="11" t="s">
        <v>32</v>
      </c>
      <c r="O63" s="11"/>
      <c r="P63" s="11"/>
      <c r="Q63" s="11"/>
      <c r="R63" s="11"/>
      <c r="S63" s="6">
        <v>4</v>
      </c>
      <c r="T63" s="6" t="s">
        <v>27</v>
      </c>
      <c r="U63" s="6"/>
      <c r="V63" s="6"/>
      <c r="W63" s="7"/>
    </row>
    <row r="64" spans="1:23" ht="32" x14ac:dyDescent="0.2">
      <c r="A64" s="5" t="s">
        <v>1086</v>
      </c>
      <c r="B64" s="27">
        <v>45969</v>
      </c>
      <c r="C64" s="6">
        <v>68</v>
      </c>
      <c r="D64" s="6" t="s">
        <v>678</v>
      </c>
      <c r="E64" s="6" t="s">
        <v>23</v>
      </c>
      <c r="F64" s="6" t="s">
        <v>131</v>
      </c>
      <c r="G64" s="6" t="s">
        <v>24</v>
      </c>
      <c r="H64" s="6" t="s">
        <v>155</v>
      </c>
      <c r="I64" s="6"/>
      <c r="J64" s="7"/>
      <c r="K64" s="37" t="s">
        <v>60</v>
      </c>
      <c r="L64" s="16"/>
      <c r="M64" s="11" t="s">
        <v>1087</v>
      </c>
      <c r="N64" s="11" t="s">
        <v>25</v>
      </c>
      <c r="O64" s="11"/>
      <c r="P64" s="11"/>
      <c r="Q64" s="11"/>
      <c r="R64" s="11"/>
      <c r="S64" s="6">
        <v>5</v>
      </c>
      <c r="T64" s="6"/>
      <c r="U64" s="6"/>
      <c r="V64" s="6"/>
      <c r="W64" s="7"/>
    </row>
    <row r="65" spans="1:23" ht="48" x14ac:dyDescent="0.2">
      <c r="A65" s="2" t="s">
        <v>1113</v>
      </c>
      <c r="B65" s="25">
        <v>45958</v>
      </c>
      <c r="C65" s="3">
        <v>250</v>
      </c>
      <c r="D65" s="3" t="s">
        <v>304</v>
      </c>
      <c r="E65" s="3" t="s">
        <v>305</v>
      </c>
      <c r="F65" s="3" t="s">
        <v>131</v>
      </c>
      <c r="G65" s="3" t="s">
        <v>24</v>
      </c>
      <c r="H65" s="3" t="s">
        <v>129</v>
      </c>
      <c r="I65" s="3" t="s">
        <v>1114</v>
      </c>
      <c r="J65" s="4"/>
      <c r="K65" s="36" t="s">
        <v>4605</v>
      </c>
      <c r="L65" s="13" t="s">
        <v>1115</v>
      </c>
      <c r="M65" s="10" t="s">
        <v>1116</v>
      </c>
      <c r="N65" s="10" t="s">
        <v>32</v>
      </c>
      <c r="O65" s="10" t="s">
        <v>1117</v>
      </c>
      <c r="P65" s="10"/>
      <c r="Q65" s="10"/>
      <c r="R65" s="10"/>
      <c r="S65" s="3">
        <v>5</v>
      </c>
      <c r="T65" s="3" t="s">
        <v>27</v>
      </c>
      <c r="U65" s="3"/>
      <c r="V65" s="3"/>
      <c r="W65" s="4"/>
    </row>
    <row r="66" spans="1:23" ht="48" x14ac:dyDescent="0.2">
      <c r="A66" s="5" t="s">
        <v>1118</v>
      </c>
      <c r="B66" s="27">
        <v>45958</v>
      </c>
      <c r="C66" s="6">
        <v>250</v>
      </c>
      <c r="D66" s="6" t="s">
        <v>304</v>
      </c>
      <c r="E66" s="6" t="s">
        <v>305</v>
      </c>
      <c r="F66" s="6" t="s">
        <v>131</v>
      </c>
      <c r="G66" s="6" t="s">
        <v>24</v>
      </c>
      <c r="H66" s="6" t="s">
        <v>1058</v>
      </c>
      <c r="I66" s="6" t="s">
        <v>1119</v>
      </c>
      <c r="J66" s="7">
        <v>2018</v>
      </c>
      <c r="K66" s="37" t="s">
        <v>60</v>
      </c>
      <c r="L66" s="16" t="s">
        <v>1120</v>
      </c>
      <c r="M66" s="11" t="s">
        <v>1121</v>
      </c>
      <c r="N66" s="11" t="s">
        <v>37</v>
      </c>
      <c r="O66" s="11"/>
      <c r="P66" s="11" t="s">
        <v>1122</v>
      </c>
      <c r="Q66" s="11"/>
      <c r="R66" s="11"/>
      <c r="S66" s="6">
        <v>5</v>
      </c>
      <c r="T66" s="6" t="s">
        <v>27</v>
      </c>
      <c r="U66" s="6"/>
      <c r="V66" s="6"/>
      <c r="W66" s="7"/>
    </row>
    <row r="67" spans="1:23" ht="16" x14ac:dyDescent="0.2">
      <c r="A67" s="2" t="s">
        <v>1032</v>
      </c>
      <c r="B67" s="25">
        <v>45955</v>
      </c>
      <c r="C67" s="3">
        <v>520</v>
      </c>
      <c r="D67" s="3" t="s">
        <v>85</v>
      </c>
      <c r="E67" s="3" t="s">
        <v>68</v>
      </c>
      <c r="F67" s="3" t="s">
        <v>131</v>
      </c>
      <c r="G67" s="3" t="s">
        <v>24</v>
      </c>
      <c r="H67" s="3" t="s">
        <v>52</v>
      </c>
      <c r="I67" s="3"/>
      <c r="J67" s="4"/>
      <c r="K67" s="36" t="s">
        <v>4605</v>
      </c>
      <c r="L67" s="13" t="s">
        <v>1033</v>
      </c>
      <c r="M67" s="10" t="s">
        <v>1033</v>
      </c>
      <c r="N67" s="10" t="s">
        <v>32</v>
      </c>
      <c r="O67" s="10" t="s">
        <v>1034</v>
      </c>
      <c r="P67" s="10"/>
      <c r="Q67" s="10"/>
      <c r="R67" s="10"/>
      <c r="S67" s="3">
        <v>8</v>
      </c>
      <c r="T67" s="3" t="s">
        <v>27</v>
      </c>
      <c r="U67" s="3"/>
      <c r="V67" s="3"/>
      <c r="W67" s="4"/>
    </row>
    <row r="68" spans="1:23" ht="48" x14ac:dyDescent="0.2">
      <c r="A68" s="5" t="s">
        <v>1145</v>
      </c>
      <c r="B68" s="27">
        <v>45955</v>
      </c>
      <c r="C68" s="6">
        <v>249</v>
      </c>
      <c r="D68" s="6" t="s">
        <v>737</v>
      </c>
      <c r="E68" s="6" t="s">
        <v>68</v>
      </c>
      <c r="F68" s="6" t="s">
        <v>131</v>
      </c>
      <c r="G68" s="6" t="s">
        <v>24</v>
      </c>
      <c r="H68" s="6" t="s">
        <v>155</v>
      </c>
      <c r="I68" s="6" t="s">
        <v>1146</v>
      </c>
      <c r="J68" s="7"/>
      <c r="K68" s="37" t="s">
        <v>330</v>
      </c>
      <c r="L68" s="16" t="s">
        <v>1147</v>
      </c>
      <c r="M68" s="11" t="s">
        <v>1148</v>
      </c>
      <c r="N68" s="11" t="s">
        <v>32</v>
      </c>
      <c r="O68" s="11" t="s">
        <v>1147</v>
      </c>
      <c r="P68" s="11"/>
      <c r="Q68" s="11"/>
      <c r="R68" s="11"/>
      <c r="S68" s="6">
        <v>9</v>
      </c>
      <c r="T68" s="6"/>
      <c r="U68" s="6"/>
      <c r="V68" s="6"/>
      <c r="W68" s="7"/>
    </row>
    <row r="69" spans="1:23" ht="16" x14ac:dyDescent="0.2">
      <c r="A69" s="5" t="s">
        <v>1168</v>
      </c>
      <c r="B69" s="27">
        <v>45949</v>
      </c>
      <c r="C69" s="6">
        <v>738</v>
      </c>
      <c r="D69" s="6" t="s">
        <v>198</v>
      </c>
      <c r="E69" s="6" t="s">
        <v>78</v>
      </c>
      <c r="F69" s="6" t="s">
        <v>131</v>
      </c>
      <c r="G69" s="6" t="s">
        <v>24</v>
      </c>
      <c r="H69" s="6" t="s">
        <v>31</v>
      </c>
      <c r="I69" s="6"/>
      <c r="J69" s="7"/>
      <c r="K69" s="37" t="s">
        <v>60</v>
      </c>
      <c r="L69" s="16"/>
      <c r="M69" s="11"/>
      <c r="N69" s="11" t="s">
        <v>25</v>
      </c>
      <c r="O69" s="11"/>
      <c r="P69" s="11"/>
      <c r="Q69" s="11"/>
      <c r="R69" s="11"/>
      <c r="S69" s="6"/>
      <c r="T69" s="6"/>
      <c r="U69" s="6"/>
      <c r="V69" s="6"/>
      <c r="W69" s="7"/>
    </row>
    <row r="70" spans="1:23" ht="16" x14ac:dyDescent="0.2">
      <c r="A70" s="2" t="s">
        <v>1169</v>
      </c>
      <c r="B70" s="25">
        <v>45949</v>
      </c>
      <c r="C70" s="3">
        <v>738</v>
      </c>
      <c r="D70" s="3" t="s">
        <v>198</v>
      </c>
      <c r="E70" s="3" t="s">
        <v>78</v>
      </c>
      <c r="F70" s="3" t="s">
        <v>131</v>
      </c>
      <c r="G70" s="3" t="s">
        <v>24</v>
      </c>
      <c r="H70" s="3" t="s">
        <v>31</v>
      </c>
      <c r="I70" s="3"/>
      <c r="J70" s="4"/>
      <c r="K70" s="36" t="s">
        <v>60</v>
      </c>
      <c r="L70" s="13"/>
      <c r="M70" s="10"/>
      <c r="N70" s="10" t="s">
        <v>32</v>
      </c>
      <c r="O70" s="10"/>
      <c r="P70" s="10"/>
      <c r="Q70" s="10"/>
      <c r="R70" s="10"/>
      <c r="S70" s="3"/>
      <c r="T70" s="3"/>
      <c r="U70" s="3"/>
      <c r="V70" s="3"/>
      <c r="W70" s="4"/>
    </row>
    <row r="71" spans="1:23" ht="32" x14ac:dyDescent="0.2">
      <c r="A71" s="2" t="s">
        <v>1074</v>
      </c>
      <c r="B71" s="25">
        <v>45948</v>
      </c>
      <c r="C71" s="3">
        <v>781</v>
      </c>
      <c r="D71" s="3" t="s">
        <v>408</v>
      </c>
      <c r="E71" s="3" t="s">
        <v>68</v>
      </c>
      <c r="F71" s="3" t="s">
        <v>131</v>
      </c>
      <c r="G71" s="3" t="s">
        <v>24</v>
      </c>
      <c r="H71" s="3" t="s">
        <v>157</v>
      </c>
      <c r="I71" s="3"/>
      <c r="J71" s="4"/>
      <c r="K71" s="36" t="s">
        <v>60</v>
      </c>
      <c r="L71" s="13"/>
      <c r="M71" s="10" t="s">
        <v>1075</v>
      </c>
      <c r="N71" s="10" t="s">
        <v>37</v>
      </c>
      <c r="O71" s="10"/>
      <c r="P71" s="10" t="s">
        <v>1076</v>
      </c>
      <c r="Q71" s="10"/>
      <c r="R71" s="10"/>
      <c r="S71" s="3"/>
      <c r="T71" s="3" t="s">
        <v>27</v>
      </c>
      <c r="U71" s="3"/>
      <c r="V71" s="3"/>
      <c r="W71" s="4"/>
    </row>
    <row r="72" spans="1:23" ht="16" x14ac:dyDescent="0.2">
      <c r="A72" s="5" t="s">
        <v>1077</v>
      </c>
      <c r="B72" s="27">
        <v>45948</v>
      </c>
      <c r="C72" s="6">
        <v>781</v>
      </c>
      <c r="D72" s="6" t="s">
        <v>408</v>
      </c>
      <c r="E72" s="6" t="s">
        <v>68</v>
      </c>
      <c r="F72" s="6" t="s">
        <v>131</v>
      </c>
      <c r="G72" s="6" t="s">
        <v>24</v>
      </c>
      <c r="H72" s="6" t="s">
        <v>157</v>
      </c>
      <c r="I72" s="6"/>
      <c r="J72" s="7"/>
      <c r="K72" s="37" t="s">
        <v>60</v>
      </c>
      <c r="L72" s="16" t="s">
        <v>1078</v>
      </c>
      <c r="M72" s="11"/>
      <c r="N72" s="11" t="s">
        <v>37</v>
      </c>
      <c r="O72" s="11"/>
      <c r="P72" s="11" t="s">
        <v>1079</v>
      </c>
      <c r="Q72" s="11"/>
      <c r="R72" s="11"/>
      <c r="S72" s="6"/>
      <c r="T72" s="6" t="s">
        <v>27</v>
      </c>
      <c r="U72" s="6"/>
      <c r="V72" s="6"/>
      <c r="W72" s="7"/>
    </row>
    <row r="73" spans="1:23" ht="48" x14ac:dyDescent="0.2">
      <c r="A73" s="2" t="s">
        <v>1080</v>
      </c>
      <c r="B73" s="25">
        <v>45948</v>
      </c>
      <c r="C73" s="3">
        <v>781</v>
      </c>
      <c r="D73" s="3" t="s">
        <v>408</v>
      </c>
      <c r="E73" s="3" t="s">
        <v>68</v>
      </c>
      <c r="F73" s="3" t="s">
        <v>131</v>
      </c>
      <c r="G73" s="3" t="s">
        <v>24</v>
      </c>
      <c r="H73" s="3" t="s">
        <v>1081</v>
      </c>
      <c r="I73" s="3"/>
      <c r="J73" s="4"/>
      <c r="K73" s="36" t="s">
        <v>394</v>
      </c>
      <c r="L73" s="13" t="s">
        <v>1082</v>
      </c>
      <c r="M73" s="10" t="s">
        <v>1083</v>
      </c>
      <c r="N73" s="10" t="s">
        <v>32</v>
      </c>
      <c r="O73" s="10" t="s">
        <v>1084</v>
      </c>
      <c r="P73" s="10"/>
      <c r="Q73" s="10"/>
      <c r="R73" s="10"/>
      <c r="S73" s="3">
        <v>6</v>
      </c>
      <c r="T73" s="3" t="s">
        <v>27</v>
      </c>
      <c r="U73" s="3"/>
      <c r="V73" s="3"/>
      <c r="W73" s="4"/>
    </row>
    <row r="74" spans="1:23" ht="16" x14ac:dyDescent="0.2">
      <c r="A74" s="2" t="s">
        <v>1129</v>
      </c>
      <c r="B74" s="25">
        <v>45948</v>
      </c>
      <c r="C74" s="3">
        <v>15</v>
      </c>
      <c r="D74" s="3" t="s">
        <v>142</v>
      </c>
      <c r="E74" s="3" t="s">
        <v>23</v>
      </c>
      <c r="F74" s="3" t="s">
        <v>131</v>
      </c>
      <c r="G74" s="3" t="s">
        <v>24</v>
      </c>
      <c r="H74" s="3" t="s">
        <v>31</v>
      </c>
      <c r="I74" s="3" t="s">
        <v>1130</v>
      </c>
      <c r="J74" s="4">
        <v>2024</v>
      </c>
      <c r="K74" s="36" t="s">
        <v>4605</v>
      </c>
      <c r="L74" s="13" t="s">
        <v>294</v>
      </c>
      <c r="M74" s="10" t="s">
        <v>1131</v>
      </c>
      <c r="N74" s="10" t="s">
        <v>32</v>
      </c>
      <c r="O74" s="10" t="s">
        <v>829</v>
      </c>
      <c r="P74" s="10"/>
      <c r="Q74" s="10"/>
      <c r="R74" s="10"/>
      <c r="S74" s="3"/>
      <c r="T74" s="3"/>
      <c r="U74" s="3"/>
      <c r="V74" s="3"/>
      <c r="W74" s="4"/>
    </row>
    <row r="75" spans="1:23" ht="32" x14ac:dyDescent="0.2">
      <c r="A75" s="5" t="s">
        <v>1161</v>
      </c>
      <c r="B75" s="27">
        <v>45948</v>
      </c>
      <c r="C75" s="6">
        <v>129</v>
      </c>
      <c r="D75" s="6" t="s">
        <v>207</v>
      </c>
      <c r="E75" s="6" t="s">
        <v>92</v>
      </c>
      <c r="F75" s="6" t="s">
        <v>131</v>
      </c>
      <c r="G75" s="6" t="s">
        <v>24</v>
      </c>
      <c r="H75" s="6" t="s">
        <v>97</v>
      </c>
      <c r="I75" s="6"/>
      <c r="J75" s="7"/>
      <c r="K75" s="37" t="s">
        <v>394</v>
      </c>
      <c r="L75" s="16"/>
      <c r="M75" s="11" t="s">
        <v>1162</v>
      </c>
      <c r="N75" s="11" t="s">
        <v>32</v>
      </c>
      <c r="O75" s="11" t="s">
        <v>1163</v>
      </c>
      <c r="P75" s="11"/>
      <c r="Q75" s="11"/>
      <c r="R75" s="11"/>
      <c r="S75" s="6"/>
      <c r="T75" s="6"/>
      <c r="U75" s="6"/>
      <c r="V75" s="6"/>
      <c r="W75" s="7"/>
    </row>
    <row r="76" spans="1:23" ht="48" x14ac:dyDescent="0.2">
      <c r="A76" s="5" t="s">
        <v>1170</v>
      </c>
      <c r="B76" s="27">
        <v>45948</v>
      </c>
      <c r="C76" s="6">
        <v>637</v>
      </c>
      <c r="D76" s="6" t="s">
        <v>302</v>
      </c>
      <c r="E76" s="6" t="s">
        <v>265</v>
      </c>
      <c r="F76" s="6" t="s">
        <v>131</v>
      </c>
      <c r="G76" s="6" t="s">
        <v>24</v>
      </c>
      <c r="H76" s="6" t="s">
        <v>31</v>
      </c>
      <c r="I76" s="6" t="s">
        <v>1171</v>
      </c>
      <c r="J76" s="7">
        <v>2024</v>
      </c>
      <c r="K76" s="37" t="s">
        <v>330</v>
      </c>
      <c r="L76" s="16" t="s">
        <v>353</v>
      </c>
      <c r="M76" s="11" t="s">
        <v>1172</v>
      </c>
      <c r="N76" s="11" t="s">
        <v>25</v>
      </c>
      <c r="O76" s="11"/>
      <c r="P76" s="11"/>
      <c r="Q76" s="11" t="s">
        <v>70</v>
      </c>
      <c r="R76" s="11"/>
      <c r="S76" s="6">
        <v>4</v>
      </c>
      <c r="T76" s="6" t="s">
        <v>27</v>
      </c>
      <c r="U76" s="6"/>
      <c r="V76" s="6"/>
      <c r="W76" s="7"/>
    </row>
    <row r="77" spans="1:23" ht="16" x14ac:dyDescent="0.2">
      <c r="A77" s="2" t="s">
        <v>1174</v>
      </c>
      <c r="B77" s="25">
        <v>45948</v>
      </c>
      <c r="C77" s="3">
        <v>753</v>
      </c>
      <c r="D77" s="3" t="s">
        <v>734</v>
      </c>
      <c r="E77" s="3" t="s">
        <v>78</v>
      </c>
      <c r="F77" s="3" t="s">
        <v>131</v>
      </c>
      <c r="G77" s="3" t="s">
        <v>24</v>
      </c>
      <c r="H77" s="3" t="s">
        <v>157</v>
      </c>
      <c r="I77" s="3"/>
      <c r="J77" s="4">
        <v>2020</v>
      </c>
      <c r="K77" s="36" t="s">
        <v>4605</v>
      </c>
      <c r="L77" s="13" t="s">
        <v>1175</v>
      </c>
      <c r="M77" s="10"/>
      <c r="N77" s="10" t="s">
        <v>32</v>
      </c>
      <c r="O77" s="10" t="s">
        <v>1176</v>
      </c>
      <c r="P77" s="10"/>
      <c r="Q77" s="10"/>
      <c r="R77" s="10"/>
      <c r="S77" s="3">
        <v>10</v>
      </c>
      <c r="T77" s="3" t="s">
        <v>27</v>
      </c>
      <c r="U77" s="3"/>
      <c r="V77" s="3"/>
      <c r="W77" s="4"/>
    </row>
    <row r="78" spans="1:23" ht="64" x14ac:dyDescent="0.2">
      <c r="A78" s="5" t="s">
        <v>923</v>
      </c>
      <c r="B78" s="27">
        <v>45941</v>
      </c>
      <c r="C78" s="6">
        <v>337</v>
      </c>
      <c r="D78" s="6" t="s">
        <v>51</v>
      </c>
      <c r="E78" s="6" t="s">
        <v>23</v>
      </c>
      <c r="F78" s="6" t="s">
        <v>131</v>
      </c>
      <c r="G78" s="6" t="s">
        <v>24</v>
      </c>
      <c r="H78" s="6" t="s">
        <v>31</v>
      </c>
      <c r="I78" s="6" t="s">
        <v>55</v>
      </c>
      <c r="J78" s="7">
        <v>2099</v>
      </c>
      <c r="K78" s="37" t="s">
        <v>4605</v>
      </c>
      <c r="L78" s="16" t="s">
        <v>53</v>
      </c>
      <c r="M78" s="11" t="s">
        <v>924</v>
      </c>
      <c r="N78" s="11" t="s">
        <v>32</v>
      </c>
      <c r="O78" s="11" t="s">
        <v>925</v>
      </c>
      <c r="P78" s="11"/>
      <c r="Q78" s="11"/>
      <c r="R78" s="11"/>
      <c r="S78" s="6">
        <v>8</v>
      </c>
      <c r="T78" s="6" t="s">
        <v>27</v>
      </c>
      <c r="U78" s="6"/>
      <c r="V78" s="6"/>
      <c r="W78" s="7" t="s">
        <v>53</v>
      </c>
    </row>
    <row r="79" spans="1:23" ht="16" x14ac:dyDescent="0.2">
      <c r="A79" s="2" t="s">
        <v>1099</v>
      </c>
      <c r="B79" s="25">
        <v>45941</v>
      </c>
      <c r="C79" s="3">
        <v>503</v>
      </c>
      <c r="D79" s="3" t="s">
        <v>438</v>
      </c>
      <c r="E79" s="3" t="s">
        <v>82</v>
      </c>
      <c r="F79" s="3" t="s">
        <v>131</v>
      </c>
      <c r="G79" s="3" t="s">
        <v>24</v>
      </c>
      <c r="H79" s="3" t="s">
        <v>1100</v>
      </c>
      <c r="I79" s="3"/>
      <c r="J79" s="4">
        <v>2020</v>
      </c>
      <c r="K79" s="36" t="s">
        <v>394</v>
      </c>
      <c r="L79" s="13" t="s">
        <v>1101</v>
      </c>
      <c r="M79" s="10" t="s">
        <v>789</v>
      </c>
      <c r="N79" s="10" t="s">
        <v>32</v>
      </c>
      <c r="O79" s="10" t="s">
        <v>1102</v>
      </c>
      <c r="P79" s="10"/>
      <c r="Q79" s="10"/>
      <c r="R79" s="10"/>
      <c r="S79" s="3">
        <v>6</v>
      </c>
      <c r="T79" s="3" t="s">
        <v>27</v>
      </c>
      <c r="U79" s="3"/>
      <c r="V79" s="3"/>
      <c r="W79" s="4"/>
    </row>
    <row r="80" spans="1:23" ht="32" x14ac:dyDescent="0.2">
      <c r="A80" s="5" t="s">
        <v>1104</v>
      </c>
      <c r="B80" s="27">
        <v>45941</v>
      </c>
      <c r="C80" s="6">
        <v>503</v>
      </c>
      <c r="D80" s="6" t="s">
        <v>438</v>
      </c>
      <c r="E80" s="6" t="s">
        <v>82</v>
      </c>
      <c r="F80" s="6" t="s">
        <v>131</v>
      </c>
      <c r="G80" s="6" t="s">
        <v>24</v>
      </c>
      <c r="H80" s="6" t="s">
        <v>155</v>
      </c>
      <c r="I80" s="6"/>
      <c r="J80" s="7">
        <v>2015</v>
      </c>
      <c r="K80" s="37" t="s">
        <v>4644</v>
      </c>
      <c r="L80" s="16" t="s">
        <v>1105</v>
      </c>
      <c r="M80" s="11" t="s">
        <v>1106</v>
      </c>
      <c r="N80" s="11" t="s">
        <v>25</v>
      </c>
      <c r="O80" s="11"/>
      <c r="P80" s="11"/>
      <c r="Q80" s="11" t="s">
        <v>38</v>
      </c>
      <c r="R80" s="11"/>
      <c r="S80" s="6">
        <v>4</v>
      </c>
      <c r="T80" s="6" t="s">
        <v>27</v>
      </c>
      <c r="U80" s="6"/>
      <c r="V80" s="6"/>
      <c r="W80" s="7"/>
    </row>
    <row r="81" spans="1:23" ht="80" x14ac:dyDescent="0.2">
      <c r="A81" s="2" t="s">
        <v>1107</v>
      </c>
      <c r="B81" s="25">
        <v>45934</v>
      </c>
      <c r="C81" s="3">
        <v>217</v>
      </c>
      <c r="D81" s="3" t="s">
        <v>617</v>
      </c>
      <c r="E81" s="3" t="s">
        <v>68</v>
      </c>
      <c r="F81" s="3" t="s">
        <v>131</v>
      </c>
      <c r="G81" s="3" t="s">
        <v>24</v>
      </c>
      <c r="H81" s="3" t="s">
        <v>157</v>
      </c>
      <c r="I81" s="4" t="s">
        <v>1108</v>
      </c>
      <c r="J81" s="9"/>
      <c r="K81" s="36" t="s">
        <v>1872</v>
      </c>
      <c r="L81" s="13" t="s">
        <v>1109</v>
      </c>
      <c r="M81" s="10" t="s">
        <v>1110</v>
      </c>
      <c r="N81" s="10" t="s">
        <v>25</v>
      </c>
      <c r="O81" s="10"/>
      <c r="P81" s="10"/>
      <c r="Q81" s="10" t="s">
        <v>42</v>
      </c>
      <c r="R81" s="10"/>
      <c r="S81" s="3">
        <v>5</v>
      </c>
      <c r="T81" s="3" t="s">
        <v>27</v>
      </c>
      <c r="U81" s="3"/>
      <c r="V81" s="3"/>
      <c r="W81" s="4"/>
    </row>
    <row r="82" spans="1:23" ht="32" x14ac:dyDescent="0.2">
      <c r="A82" s="5" t="s">
        <v>1132</v>
      </c>
      <c r="B82" s="27">
        <v>45934</v>
      </c>
      <c r="C82" s="6">
        <v>633</v>
      </c>
      <c r="D82" s="6" t="s">
        <v>461</v>
      </c>
      <c r="E82" s="6" t="s">
        <v>68</v>
      </c>
      <c r="F82" s="6" t="s">
        <v>131</v>
      </c>
      <c r="G82" s="6" t="s">
        <v>24</v>
      </c>
      <c r="H82" s="6" t="s">
        <v>31</v>
      </c>
      <c r="I82" s="6"/>
      <c r="J82" s="7"/>
      <c r="K82" s="37" t="s">
        <v>4603</v>
      </c>
      <c r="L82" s="16" t="s">
        <v>1133</v>
      </c>
      <c r="M82" s="11" t="s">
        <v>1134</v>
      </c>
      <c r="N82" s="11" t="s">
        <v>32</v>
      </c>
      <c r="O82" s="11" t="s">
        <v>1135</v>
      </c>
      <c r="P82" s="11"/>
      <c r="Q82" s="11"/>
      <c r="R82" s="11"/>
      <c r="S82" s="6">
        <v>3</v>
      </c>
      <c r="T82" s="6" t="s">
        <v>27</v>
      </c>
      <c r="U82" s="6"/>
      <c r="V82" s="6"/>
      <c r="W82" s="7"/>
    </row>
    <row r="83" spans="1:23" ht="32" x14ac:dyDescent="0.2">
      <c r="A83" s="2" t="s">
        <v>1164</v>
      </c>
      <c r="B83" s="25">
        <v>45934</v>
      </c>
      <c r="C83" s="3">
        <v>934</v>
      </c>
      <c r="D83" s="3" t="s">
        <v>695</v>
      </c>
      <c r="E83" s="3" t="s">
        <v>78</v>
      </c>
      <c r="F83" s="3" t="s">
        <v>131</v>
      </c>
      <c r="G83" s="3" t="s">
        <v>24</v>
      </c>
      <c r="H83" s="3" t="s">
        <v>31</v>
      </c>
      <c r="I83" s="3" t="s">
        <v>1165</v>
      </c>
      <c r="J83" s="4"/>
      <c r="K83" s="36" t="s">
        <v>680</v>
      </c>
      <c r="L83" s="13" t="s">
        <v>1166</v>
      </c>
      <c r="M83" s="10" t="s">
        <v>1166</v>
      </c>
      <c r="N83" s="10" t="s">
        <v>32</v>
      </c>
      <c r="O83" s="10"/>
      <c r="P83" s="10"/>
      <c r="Q83" s="10"/>
      <c r="R83" s="10"/>
      <c r="S83" s="3"/>
      <c r="T83" s="3"/>
      <c r="U83" s="3"/>
      <c r="V83" s="3"/>
      <c r="W83" s="4"/>
    </row>
    <row r="84" spans="1:23" ht="32" x14ac:dyDescent="0.2">
      <c r="A84" s="5" t="s">
        <v>1205</v>
      </c>
      <c r="B84" s="27">
        <v>45933</v>
      </c>
      <c r="C84" s="6">
        <v>374</v>
      </c>
      <c r="D84" s="6" t="s">
        <v>491</v>
      </c>
      <c r="E84" s="6" t="s">
        <v>23</v>
      </c>
      <c r="F84" s="6" t="s">
        <v>131</v>
      </c>
      <c r="G84" s="6" t="s">
        <v>24</v>
      </c>
      <c r="H84" s="6" t="s">
        <v>314</v>
      </c>
      <c r="I84" s="6" t="s">
        <v>1206</v>
      </c>
      <c r="J84" s="7"/>
      <c r="K84" s="37" t="s">
        <v>60</v>
      </c>
      <c r="L84" s="16" t="s">
        <v>522</v>
      </c>
      <c r="M84" s="11" t="s">
        <v>1207</v>
      </c>
      <c r="N84" s="11" t="s">
        <v>25</v>
      </c>
      <c r="O84" s="11"/>
      <c r="P84" s="11"/>
      <c r="Q84" s="11" t="s">
        <v>26</v>
      </c>
      <c r="R84" s="11"/>
      <c r="S84" s="6">
        <v>6</v>
      </c>
      <c r="T84" s="6" t="s">
        <v>27</v>
      </c>
      <c r="U84" s="6"/>
      <c r="V84" s="6"/>
      <c r="W84" s="7"/>
    </row>
    <row r="85" spans="1:23" ht="48" x14ac:dyDescent="0.2">
      <c r="A85" s="2" t="s">
        <v>1212</v>
      </c>
      <c r="B85" s="25">
        <v>45931</v>
      </c>
      <c r="C85" s="3">
        <v>557</v>
      </c>
      <c r="D85" s="3" t="s">
        <v>484</v>
      </c>
      <c r="E85" s="3" t="s">
        <v>23</v>
      </c>
      <c r="F85" s="3" t="s">
        <v>131</v>
      </c>
      <c r="G85" s="3" t="s">
        <v>24</v>
      </c>
      <c r="H85" s="3" t="s">
        <v>97</v>
      </c>
      <c r="I85" s="3" t="s">
        <v>1213</v>
      </c>
      <c r="J85" s="4">
        <v>2018</v>
      </c>
      <c r="K85" s="36" t="s">
        <v>4605</v>
      </c>
      <c r="L85" s="13" t="s">
        <v>1214</v>
      </c>
      <c r="M85" s="10" t="s">
        <v>1215</v>
      </c>
      <c r="N85" s="10" t="s">
        <v>32</v>
      </c>
      <c r="O85" s="12" t="s">
        <v>1216</v>
      </c>
      <c r="P85" s="13"/>
      <c r="Q85" s="10"/>
      <c r="R85" s="10"/>
      <c r="S85" s="3">
        <v>8</v>
      </c>
      <c r="T85" s="3" t="s">
        <v>27</v>
      </c>
      <c r="U85" s="3"/>
      <c r="V85" s="3"/>
      <c r="W85" s="4"/>
    </row>
    <row r="86" spans="1:23" ht="16" x14ac:dyDescent="0.2">
      <c r="A86" s="5" t="s">
        <v>1224</v>
      </c>
      <c r="B86" s="27">
        <v>45928</v>
      </c>
      <c r="C86" s="6">
        <v>828</v>
      </c>
      <c r="D86" s="6" t="s">
        <v>634</v>
      </c>
      <c r="E86" s="6" t="s">
        <v>78</v>
      </c>
      <c r="F86" s="6" t="s">
        <v>131</v>
      </c>
      <c r="G86" s="6" t="s">
        <v>24</v>
      </c>
      <c r="H86" s="6" t="s">
        <v>155</v>
      </c>
      <c r="I86" s="6" t="s">
        <v>1146</v>
      </c>
      <c r="J86" s="7">
        <v>2018</v>
      </c>
      <c r="K86" s="37" t="s">
        <v>680</v>
      </c>
      <c r="L86" s="16"/>
      <c r="M86" s="11"/>
      <c r="N86" s="11" t="s">
        <v>32</v>
      </c>
      <c r="O86" s="14" t="s">
        <v>1225</v>
      </c>
      <c r="P86" s="16"/>
      <c r="Q86" s="11"/>
      <c r="R86" s="11"/>
      <c r="S86" s="6">
        <v>10</v>
      </c>
      <c r="T86" s="6" t="s">
        <v>32</v>
      </c>
      <c r="U86" s="6" t="s">
        <v>182</v>
      </c>
      <c r="V86" s="6"/>
      <c r="W86" s="7"/>
    </row>
    <row r="87" spans="1:23" ht="48" x14ac:dyDescent="0.2">
      <c r="A87" s="5" t="s">
        <v>1229</v>
      </c>
      <c r="B87" s="27">
        <v>45927</v>
      </c>
      <c r="C87" s="6">
        <v>50</v>
      </c>
      <c r="D87" s="6" t="s">
        <v>363</v>
      </c>
      <c r="E87" s="6" t="s">
        <v>23</v>
      </c>
      <c r="F87" s="6" t="s">
        <v>131</v>
      </c>
      <c r="G87" s="6" t="s">
        <v>24</v>
      </c>
      <c r="H87" s="6" t="s">
        <v>155</v>
      </c>
      <c r="I87" s="6"/>
      <c r="J87" s="7"/>
      <c r="K87" s="37" t="s">
        <v>1872</v>
      </c>
      <c r="L87" s="16" t="s">
        <v>1230</v>
      </c>
      <c r="M87" s="11" t="s">
        <v>1231</v>
      </c>
      <c r="N87" s="11" t="s">
        <v>25</v>
      </c>
      <c r="O87" s="11"/>
      <c r="P87" s="11"/>
      <c r="Q87" s="11" t="s">
        <v>44</v>
      </c>
      <c r="R87" s="11"/>
      <c r="S87" s="6"/>
      <c r="T87" s="6" t="s">
        <v>27</v>
      </c>
      <c r="U87" s="6"/>
      <c r="V87" s="6"/>
      <c r="W87" s="7"/>
    </row>
    <row r="88" spans="1:23" ht="16" x14ac:dyDescent="0.2">
      <c r="A88" s="2" t="s">
        <v>981</v>
      </c>
      <c r="B88" s="25">
        <v>45926</v>
      </c>
      <c r="C88" s="3">
        <v>529</v>
      </c>
      <c r="D88" s="3" t="s">
        <v>968</v>
      </c>
      <c r="E88" s="3" t="s">
        <v>23</v>
      </c>
      <c r="F88" s="3" t="s">
        <v>131</v>
      </c>
      <c r="G88" s="3" t="s">
        <v>24</v>
      </c>
      <c r="H88" s="3" t="s">
        <v>43</v>
      </c>
      <c r="I88" s="3" t="s">
        <v>982</v>
      </c>
      <c r="J88" s="4"/>
      <c r="K88" s="36" t="s">
        <v>680</v>
      </c>
      <c r="L88" s="13"/>
      <c r="M88" s="10"/>
      <c r="N88" s="10" t="s">
        <v>32</v>
      </c>
      <c r="O88" s="12" t="s">
        <v>983</v>
      </c>
      <c r="P88" s="13"/>
      <c r="Q88" s="10"/>
      <c r="R88" s="10"/>
      <c r="S88" s="3"/>
      <c r="T88" s="3"/>
      <c r="U88" s="3"/>
      <c r="V88" s="3"/>
      <c r="W88" s="4"/>
    </row>
    <row r="89" spans="1:23" ht="48" x14ac:dyDescent="0.2">
      <c r="A89" s="5" t="s">
        <v>1181</v>
      </c>
      <c r="B89" s="27">
        <v>45921</v>
      </c>
      <c r="C89" s="6">
        <v>513</v>
      </c>
      <c r="D89" s="6" t="s">
        <v>475</v>
      </c>
      <c r="E89" s="6" t="s">
        <v>78</v>
      </c>
      <c r="F89" s="6" t="s">
        <v>131</v>
      </c>
      <c r="G89" s="6" t="s">
        <v>24</v>
      </c>
      <c r="H89" s="6" t="s">
        <v>97</v>
      </c>
      <c r="I89" s="6" t="s">
        <v>1182</v>
      </c>
      <c r="J89" s="7"/>
      <c r="K89" s="37" t="s">
        <v>394</v>
      </c>
      <c r="L89" s="16" t="s">
        <v>1183</v>
      </c>
      <c r="M89" s="11" t="s">
        <v>1184</v>
      </c>
      <c r="N89" s="11" t="s">
        <v>32</v>
      </c>
      <c r="O89" s="11" t="s">
        <v>1185</v>
      </c>
      <c r="P89" s="11"/>
      <c r="Q89" s="11"/>
      <c r="R89" s="11"/>
      <c r="S89" s="6">
        <v>10</v>
      </c>
      <c r="T89" s="6" t="s">
        <v>27</v>
      </c>
      <c r="U89" s="6"/>
      <c r="V89" s="6"/>
      <c r="W89" s="7"/>
    </row>
    <row r="90" spans="1:23" ht="80" x14ac:dyDescent="0.2">
      <c r="A90" s="2" t="s">
        <v>1235</v>
      </c>
      <c r="B90" s="25">
        <v>45920</v>
      </c>
      <c r="C90" s="3">
        <v>50</v>
      </c>
      <c r="D90" s="3" t="s">
        <v>363</v>
      </c>
      <c r="E90" s="3" t="s">
        <v>23</v>
      </c>
      <c r="F90" s="3" t="s">
        <v>131</v>
      </c>
      <c r="G90" s="3" t="s">
        <v>24</v>
      </c>
      <c r="H90" s="3" t="s">
        <v>97</v>
      </c>
      <c r="I90" s="3" t="s">
        <v>1236</v>
      </c>
      <c r="J90" s="4"/>
      <c r="K90" s="36" t="s">
        <v>60</v>
      </c>
      <c r="L90" s="13" t="s">
        <v>1237</v>
      </c>
      <c r="M90" s="10" t="s">
        <v>1238</v>
      </c>
      <c r="N90" s="10" t="s">
        <v>32</v>
      </c>
      <c r="O90" s="10" t="s">
        <v>1239</v>
      </c>
      <c r="P90" s="10"/>
      <c r="Q90" s="10"/>
      <c r="R90" s="10"/>
      <c r="S90" s="3">
        <v>10</v>
      </c>
      <c r="T90" s="3" t="s">
        <v>27</v>
      </c>
      <c r="U90" s="3"/>
      <c r="V90" s="3"/>
      <c r="W90" s="4"/>
    </row>
    <row r="91" spans="1:23" ht="16" x14ac:dyDescent="0.2">
      <c r="A91" s="5" t="s">
        <v>1255</v>
      </c>
      <c r="B91" s="27">
        <v>45920</v>
      </c>
      <c r="C91" s="6">
        <v>781</v>
      </c>
      <c r="D91" s="6" t="s">
        <v>408</v>
      </c>
      <c r="E91" s="6" t="s">
        <v>68</v>
      </c>
      <c r="F91" s="6" t="s">
        <v>131</v>
      </c>
      <c r="G91" s="6" t="s">
        <v>24</v>
      </c>
      <c r="H91" s="6" t="s">
        <v>1256</v>
      </c>
      <c r="I91" s="6"/>
      <c r="J91" s="7"/>
      <c r="K91" s="37" t="s">
        <v>4605</v>
      </c>
      <c r="L91" s="16" t="s">
        <v>149</v>
      </c>
      <c r="M91" s="11" t="s">
        <v>1095</v>
      </c>
      <c r="N91" s="11" t="s">
        <v>32</v>
      </c>
      <c r="O91" s="11" t="s">
        <v>1257</v>
      </c>
      <c r="P91" s="11"/>
      <c r="Q91" s="11"/>
      <c r="R91" s="11"/>
      <c r="S91" s="6">
        <v>10</v>
      </c>
      <c r="T91" s="6" t="s">
        <v>27</v>
      </c>
      <c r="U91" s="6"/>
      <c r="V91" s="6"/>
      <c r="W91" s="7"/>
    </row>
    <row r="92" spans="1:23" ht="32" x14ac:dyDescent="0.2">
      <c r="A92" s="2" t="s">
        <v>1258</v>
      </c>
      <c r="B92" s="25">
        <v>45920</v>
      </c>
      <c r="C92" s="3">
        <v>419</v>
      </c>
      <c r="D92" s="3" t="s">
        <v>185</v>
      </c>
      <c r="E92" s="3" t="s">
        <v>29</v>
      </c>
      <c r="F92" s="3" t="s">
        <v>131</v>
      </c>
      <c r="G92" s="3" t="s">
        <v>24</v>
      </c>
      <c r="H92" s="3" t="s">
        <v>31</v>
      </c>
      <c r="I92" s="3"/>
      <c r="J92" s="4"/>
      <c r="K92" s="36" t="s">
        <v>4603</v>
      </c>
      <c r="L92" s="13"/>
      <c r="M92" s="10" t="s">
        <v>1259</v>
      </c>
      <c r="N92" s="10" t="s">
        <v>32</v>
      </c>
      <c r="O92" s="10" t="s">
        <v>1260</v>
      </c>
      <c r="P92" s="10"/>
      <c r="Q92" s="10"/>
      <c r="R92" s="10"/>
      <c r="S92" s="3">
        <v>10</v>
      </c>
      <c r="T92" s="3" t="s">
        <v>27</v>
      </c>
      <c r="U92" s="3"/>
      <c r="V92" s="3"/>
      <c r="W92" s="4"/>
    </row>
    <row r="93" spans="1:23" ht="16" x14ac:dyDescent="0.2">
      <c r="A93" s="5" t="s">
        <v>1261</v>
      </c>
      <c r="B93" s="27">
        <v>45920</v>
      </c>
      <c r="C93" s="6">
        <v>419</v>
      </c>
      <c r="D93" s="6" t="s">
        <v>185</v>
      </c>
      <c r="E93" s="6" t="s">
        <v>29</v>
      </c>
      <c r="F93" s="6" t="s">
        <v>131</v>
      </c>
      <c r="G93" s="6" t="s">
        <v>24</v>
      </c>
      <c r="H93" s="6" t="s">
        <v>97</v>
      </c>
      <c r="I93" s="6" t="s">
        <v>1262</v>
      </c>
      <c r="J93" s="7">
        <v>1988</v>
      </c>
      <c r="K93" s="37" t="s">
        <v>394</v>
      </c>
      <c r="L93" s="16"/>
      <c r="M93" s="11" t="s">
        <v>1263</v>
      </c>
      <c r="N93" s="11" t="s">
        <v>32</v>
      </c>
      <c r="O93" s="11" t="s">
        <v>1264</v>
      </c>
      <c r="P93" s="11"/>
      <c r="Q93" s="11"/>
      <c r="R93" s="11"/>
      <c r="S93" s="6">
        <v>8</v>
      </c>
      <c r="T93" s="6" t="s">
        <v>27</v>
      </c>
      <c r="U93" s="6"/>
      <c r="V93" s="6"/>
      <c r="W93" s="7"/>
    </row>
    <row r="94" spans="1:23" ht="32" x14ac:dyDescent="0.2">
      <c r="A94" s="2" t="s">
        <v>1267</v>
      </c>
      <c r="B94" s="25">
        <v>45914</v>
      </c>
      <c r="C94" s="3">
        <v>562</v>
      </c>
      <c r="D94" s="3" t="s">
        <v>869</v>
      </c>
      <c r="E94" s="3" t="s">
        <v>78</v>
      </c>
      <c r="F94" s="3" t="s">
        <v>131</v>
      </c>
      <c r="G94" s="3" t="s">
        <v>24</v>
      </c>
      <c r="H94" s="3" t="s">
        <v>155</v>
      </c>
      <c r="I94" s="3" t="s">
        <v>1268</v>
      </c>
      <c r="J94" s="4">
        <v>2020</v>
      </c>
      <c r="K94" s="36" t="s">
        <v>4605</v>
      </c>
      <c r="L94" s="13" t="s">
        <v>1269</v>
      </c>
      <c r="M94" s="10" t="s">
        <v>1270</v>
      </c>
      <c r="N94" s="10" t="s">
        <v>32</v>
      </c>
      <c r="O94" s="12" t="s">
        <v>1271</v>
      </c>
      <c r="P94" s="13"/>
      <c r="Q94" s="10"/>
      <c r="R94" s="10"/>
      <c r="S94" s="3">
        <v>5</v>
      </c>
      <c r="T94" s="3" t="s">
        <v>27</v>
      </c>
      <c r="U94" s="3"/>
      <c r="V94" s="3"/>
      <c r="W94" s="4"/>
    </row>
    <row r="95" spans="1:23" ht="32" x14ac:dyDescent="0.2">
      <c r="A95" s="5" t="s">
        <v>1272</v>
      </c>
      <c r="B95" s="27">
        <v>45914</v>
      </c>
      <c r="C95" s="6">
        <v>562</v>
      </c>
      <c r="D95" s="6" t="s">
        <v>869</v>
      </c>
      <c r="E95" s="6" t="s">
        <v>78</v>
      </c>
      <c r="F95" s="6" t="s">
        <v>131</v>
      </c>
      <c r="G95" s="6" t="s">
        <v>24</v>
      </c>
      <c r="H95" s="6" t="s">
        <v>97</v>
      </c>
      <c r="I95" s="6" t="s">
        <v>1273</v>
      </c>
      <c r="J95" s="7">
        <v>2024</v>
      </c>
      <c r="K95" s="37" t="s">
        <v>4606</v>
      </c>
      <c r="L95" s="16" t="s">
        <v>1274</v>
      </c>
      <c r="M95" s="11" t="s">
        <v>1274</v>
      </c>
      <c r="N95" s="11" t="s">
        <v>32</v>
      </c>
      <c r="O95" s="11"/>
      <c r="P95" s="11"/>
      <c r="Q95" s="11"/>
      <c r="R95" s="11"/>
      <c r="S95" s="6">
        <v>4</v>
      </c>
      <c r="T95" s="6"/>
      <c r="U95" s="6"/>
      <c r="V95" s="6"/>
      <c r="W95" s="7"/>
    </row>
    <row r="96" spans="1:23" ht="32" x14ac:dyDescent="0.2">
      <c r="A96" s="5" t="s">
        <v>1290</v>
      </c>
      <c r="B96" s="27">
        <v>45913</v>
      </c>
      <c r="C96" s="6">
        <v>68</v>
      </c>
      <c r="D96" s="6" t="s">
        <v>678</v>
      </c>
      <c r="E96" s="6" t="s">
        <v>23</v>
      </c>
      <c r="F96" s="6" t="s">
        <v>131</v>
      </c>
      <c r="G96" s="6" t="s">
        <v>24</v>
      </c>
      <c r="H96" s="6" t="s">
        <v>97</v>
      </c>
      <c r="I96" s="6"/>
      <c r="J96" s="7">
        <v>2020</v>
      </c>
      <c r="K96" s="37" t="s">
        <v>4605</v>
      </c>
      <c r="L96" s="16" t="s">
        <v>1291</v>
      </c>
      <c r="M96" s="11" t="s">
        <v>1292</v>
      </c>
      <c r="N96" s="11" t="s">
        <v>32</v>
      </c>
      <c r="O96" s="11"/>
      <c r="P96" s="11"/>
      <c r="Q96" s="11"/>
      <c r="R96" s="11"/>
      <c r="S96" s="6">
        <v>6</v>
      </c>
      <c r="T96" s="6" t="s">
        <v>32</v>
      </c>
      <c r="U96" s="6"/>
      <c r="V96" s="6" t="s">
        <v>46</v>
      </c>
      <c r="W96" s="7"/>
    </row>
    <row r="97" spans="1:23" ht="16" x14ac:dyDescent="0.2">
      <c r="A97" s="2" t="s">
        <v>1276</v>
      </c>
      <c r="B97" s="25">
        <v>45910</v>
      </c>
      <c r="C97" s="3">
        <v>74</v>
      </c>
      <c r="D97" s="3" t="s">
        <v>656</v>
      </c>
      <c r="E97" s="3" t="s">
        <v>23</v>
      </c>
      <c r="F97" s="3" t="s">
        <v>131</v>
      </c>
      <c r="G97" s="3" t="s">
        <v>24</v>
      </c>
      <c r="H97" s="3" t="s">
        <v>31</v>
      </c>
      <c r="I97" s="3"/>
      <c r="J97" s="4"/>
      <c r="K97" s="36" t="s">
        <v>394</v>
      </c>
      <c r="L97" s="13"/>
      <c r="M97" s="10"/>
      <c r="N97" s="10" t="s">
        <v>32</v>
      </c>
      <c r="O97" s="10" t="s">
        <v>1277</v>
      </c>
      <c r="P97" s="10"/>
      <c r="Q97" s="10"/>
      <c r="R97" s="10"/>
      <c r="S97" s="3"/>
      <c r="T97" s="3"/>
      <c r="U97" s="3"/>
      <c r="V97" s="3"/>
      <c r="W97" s="4"/>
    </row>
    <row r="98" spans="1:23" ht="32" x14ac:dyDescent="0.2">
      <c r="A98" s="2" t="s">
        <v>1141</v>
      </c>
      <c r="B98" s="25">
        <v>45906</v>
      </c>
      <c r="C98" s="3">
        <v>633</v>
      </c>
      <c r="D98" s="3" t="s">
        <v>461</v>
      </c>
      <c r="E98" s="3" t="s">
        <v>68</v>
      </c>
      <c r="F98" s="3" t="s">
        <v>131</v>
      </c>
      <c r="G98" s="3" t="s">
        <v>24</v>
      </c>
      <c r="H98" s="3" t="s">
        <v>1142</v>
      </c>
      <c r="I98" s="3"/>
      <c r="J98" s="4">
        <v>2024</v>
      </c>
      <c r="K98" s="36" t="s">
        <v>999</v>
      </c>
      <c r="L98" s="13" t="s">
        <v>1143</v>
      </c>
      <c r="M98" s="10" t="s">
        <v>400</v>
      </c>
      <c r="N98" s="10" t="s">
        <v>32</v>
      </c>
      <c r="O98" s="10" t="s">
        <v>1144</v>
      </c>
      <c r="P98" s="10"/>
      <c r="Q98" s="10"/>
      <c r="R98" s="10"/>
      <c r="S98" s="3">
        <v>6</v>
      </c>
      <c r="T98" s="3" t="s">
        <v>27</v>
      </c>
      <c r="U98" s="3"/>
      <c r="V98" s="3"/>
      <c r="W98" s="4"/>
    </row>
    <row r="99" spans="1:23" ht="48" x14ac:dyDescent="0.2">
      <c r="A99" s="2" t="s">
        <v>1156</v>
      </c>
      <c r="B99" s="25">
        <v>45906</v>
      </c>
      <c r="C99" s="3">
        <v>798</v>
      </c>
      <c r="D99" s="3" t="s">
        <v>321</v>
      </c>
      <c r="E99" s="3" t="s">
        <v>68</v>
      </c>
      <c r="F99" s="3" t="s">
        <v>131</v>
      </c>
      <c r="G99" s="3" t="s">
        <v>24</v>
      </c>
      <c r="H99" s="3" t="s">
        <v>97</v>
      </c>
      <c r="I99" s="3" t="s">
        <v>1157</v>
      </c>
      <c r="J99" s="4"/>
      <c r="K99" s="36" t="s">
        <v>60</v>
      </c>
      <c r="L99" s="13" t="s">
        <v>1155</v>
      </c>
      <c r="M99" s="10" t="s">
        <v>1158</v>
      </c>
      <c r="N99" s="10" t="s">
        <v>25</v>
      </c>
      <c r="O99" s="10"/>
      <c r="P99" s="10"/>
      <c r="Q99" s="10" t="s">
        <v>26</v>
      </c>
      <c r="R99" s="10"/>
      <c r="S99" s="3"/>
      <c r="T99" s="3" t="s">
        <v>27</v>
      </c>
      <c r="U99" s="3"/>
      <c r="V99" s="3"/>
      <c r="W99" s="4"/>
    </row>
    <row r="100" spans="1:23" ht="16" x14ac:dyDescent="0.2">
      <c r="A100" s="2" t="s">
        <v>1316</v>
      </c>
      <c r="B100" s="25">
        <v>45906</v>
      </c>
      <c r="C100" s="3">
        <v>227</v>
      </c>
      <c r="D100" s="3" t="s">
        <v>183</v>
      </c>
      <c r="E100" s="3" t="s">
        <v>68</v>
      </c>
      <c r="F100" s="3" t="s">
        <v>131</v>
      </c>
      <c r="G100" s="3" t="s">
        <v>24</v>
      </c>
      <c r="H100" s="3" t="s">
        <v>31</v>
      </c>
      <c r="I100" s="3"/>
      <c r="J100" s="4"/>
      <c r="K100" s="36" t="s">
        <v>394</v>
      </c>
      <c r="L100" s="13" t="s">
        <v>565</v>
      </c>
      <c r="M100" s="10" t="s">
        <v>87</v>
      </c>
      <c r="N100" s="10" t="s">
        <v>32</v>
      </c>
      <c r="O100" s="10" t="s">
        <v>726</v>
      </c>
      <c r="P100" s="10"/>
      <c r="Q100" s="10"/>
      <c r="R100" s="10"/>
      <c r="S100" s="3">
        <v>7</v>
      </c>
      <c r="T100" s="3"/>
      <c r="U100" s="3"/>
      <c r="V100" s="3"/>
      <c r="W100" s="4" t="s">
        <v>1317</v>
      </c>
    </row>
    <row r="101" spans="1:23" ht="32" x14ac:dyDescent="0.2">
      <c r="A101" s="5" t="s">
        <v>1314</v>
      </c>
      <c r="B101" s="27">
        <v>45905</v>
      </c>
      <c r="C101" s="6">
        <v>374</v>
      </c>
      <c r="D101" s="6" t="s">
        <v>491</v>
      </c>
      <c r="E101" s="6" t="s">
        <v>23</v>
      </c>
      <c r="F101" s="6" t="s">
        <v>131</v>
      </c>
      <c r="G101" s="6" t="s">
        <v>24</v>
      </c>
      <c r="H101" s="6" t="s">
        <v>52</v>
      </c>
      <c r="I101" s="6"/>
      <c r="J101" s="7"/>
      <c r="K101" s="37" t="s">
        <v>394</v>
      </c>
      <c r="L101" s="16" t="s">
        <v>165</v>
      </c>
      <c r="M101" s="11" t="s">
        <v>1315</v>
      </c>
      <c r="N101" s="11" t="s">
        <v>25</v>
      </c>
      <c r="O101" s="11"/>
      <c r="P101" s="11"/>
      <c r="Q101" s="11" t="s">
        <v>34</v>
      </c>
      <c r="R101" s="11"/>
      <c r="S101" s="6">
        <v>3</v>
      </c>
      <c r="T101" s="6" t="s">
        <v>27</v>
      </c>
      <c r="U101" s="6"/>
      <c r="V101" s="6"/>
      <c r="W101" s="7"/>
    </row>
    <row r="102" spans="1:23" ht="16" x14ac:dyDescent="0.2">
      <c r="A102" s="2" t="s">
        <v>1330</v>
      </c>
      <c r="B102" s="25">
        <v>45899</v>
      </c>
      <c r="C102" s="3">
        <v>688</v>
      </c>
      <c r="D102" s="3" t="s">
        <v>372</v>
      </c>
      <c r="E102" s="3" t="s">
        <v>23</v>
      </c>
      <c r="F102" s="3" t="s">
        <v>131</v>
      </c>
      <c r="G102" s="3" t="s">
        <v>24</v>
      </c>
      <c r="H102" s="3" t="s">
        <v>97</v>
      </c>
      <c r="I102" s="3"/>
      <c r="J102" s="4">
        <v>2022</v>
      </c>
      <c r="K102" s="36" t="s">
        <v>4605</v>
      </c>
      <c r="L102" s="13" t="s">
        <v>1331</v>
      </c>
      <c r="M102" s="10" t="s">
        <v>1332</v>
      </c>
      <c r="N102" s="10" t="s">
        <v>25</v>
      </c>
      <c r="O102" s="10"/>
      <c r="P102" s="10"/>
      <c r="Q102" s="10" t="s">
        <v>42</v>
      </c>
      <c r="R102" s="10"/>
      <c r="S102" s="3"/>
      <c r="T102" s="3"/>
      <c r="U102" s="3"/>
      <c r="V102" s="3"/>
      <c r="W102" s="4"/>
    </row>
    <row r="103" spans="1:23" ht="32" x14ac:dyDescent="0.2">
      <c r="A103" s="2" t="s">
        <v>1226</v>
      </c>
      <c r="B103" s="25">
        <v>45898</v>
      </c>
      <c r="C103" s="3">
        <v>825</v>
      </c>
      <c r="D103" s="3" t="s">
        <v>208</v>
      </c>
      <c r="E103" s="3" t="s">
        <v>23</v>
      </c>
      <c r="F103" s="3" t="s">
        <v>131</v>
      </c>
      <c r="G103" s="3" t="s">
        <v>24</v>
      </c>
      <c r="H103" s="3" t="s">
        <v>31</v>
      </c>
      <c r="I103" s="3"/>
      <c r="J103" s="4"/>
      <c r="K103" s="36" t="s">
        <v>60</v>
      </c>
      <c r="L103" s="13" t="s">
        <v>971</v>
      </c>
      <c r="M103" s="10" t="s">
        <v>1227</v>
      </c>
      <c r="N103" s="10" t="s">
        <v>25</v>
      </c>
      <c r="O103" s="10"/>
      <c r="P103" s="10"/>
      <c r="Q103" s="10"/>
      <c r="R103" s="10"/>
      <c r="S103" s="3"/>
      <c r="T103" s="3" t="s">
        <v>27</v>
      </c>
      <c r="U103" s="3"/>
      <c r="V103" s="3"/>
      <c r="W103" s="4"/>
    </row>
    <row r="104" spans="1:23" ht="32" x14ac:dyDescent="0.2">
      <c r="A104" s="5" t="s">
        <v>1244</v>
      </c>
      <c r="B104" s="27">
        <v>45898</v>
      </c>
      <c r="C104" s="6">
        <v>56</v>
      </c>
      <c r="D104" s="6" t="s">
        <v>206</v>
      </c>
      <c r="E104" s="6" t="s">
        <v>23</v>
      </c>
      <c r="F104" s="6" t="s">
        <v>131</v>
      </c>
      <c r="G104" s="6" t="s">
        <v>24</v>
      </c>
      <c r="H104" s="6" t="s">
        <v>31</v>
      </c>
      <c r="I104" s="6"/>
      <c r="J104" s="7">
        <v>2020</v>
      </c>
      <c r="K104" s="37" t="s">
        <v>330</v>
      </c>
      <c r="L104" s="16" t="s">
        <v>1245</v>
      </c>
      <c r="M104" s="11" t="s">
        <v>1243</v>
      </c>
      <c r="N104" s="11" t="s">
        <v>25</v>
      </c>
      <c r="O104" s="11"/>
      <c r="P104" s="11"/>
      <c r="Q104" s="11" t="s">
        <v>34</v>
      </c>
      <c r="R104" s="11"/>
      <c r="S104" s="6">
        <v>1</v>
      </c>
      <c r="T104" s="6" t="s">
        <v>27</v>
      </c>
      <c r="U104" s="6"/>
      <c r="V104" s="6"/>
      <c r="W104" s="7"/>
    </row>
    <row r="105" spans="1:23" ht="32" x14ac:dyDescent="0.2">
      <c r="A105" s="2" t="s">
        <v>1247</v>
      </c>
      <c r="B105" s="25">
        <v>45892</v>
      </c>
      <c r="C105" s="3">
        <v>889</v>
      </c>
      <c r="D105" s="3" t="s">
        <v>474</v>
      </c>
      <c r="E105" s="3" t="s">
        <v>68</v>
      </c>
      <c r="F105" s="3" t="s">
        <v>131</v>
      </c>
      <c r="G105" s="3" t="s">
        <v>24</v>
      </c>
      <c r="H105" s="3" t="s">
        <v>97</v>
      </c>
      <c r="I105" s="3"/>
      <c r="J105" s="4">
        <v>2020</v>
      </c>
      <c r="K105" s="36" t="s">
        <v>4605</v>
      </c>
      <c r="L105" s="13" t="s">
        <v>1248</v>
      </c>
      <c r="M105" s="10" t="s">
        <v>1249</v>
      </c>
      <c r="N105" s="10" t="s">
        <v>37</v>
      </c>
      <c r="O105" s="10"/>
      <c r="P105" s="10" t="s">
        <v>1250</v>
      </c>
      <c r="Q105" s="10"/>
      <c r="R105" s="10"/>
      <c r="S105" s="3">
        <v>10</v>
      </c>
      <c r="T105" s="3" t="s">
        <v>25</v>
      </c>
      <c r="U105" s="3"/>
      <c r="V105" s="3"/>
      <c r="W105" s="4"/>
    </row>
    <row r="106" spans="1:23" ht="16" x14ac:dyDescent="0.2">
      <c r="A106" s="5" t="s">
        <v>1340</v>
      </c>
      <c r="B106" s="27">
        <v>45892</v>
      </c>
      <c r="C106" s="6">
        <v>637</v>
      </c>
      <c r="D106" s="6" t="s">
        <v>302</v>
      </c>
      <c r="E106" s="6" t="s">
        <v>265</v>
      </c>
      <c r="F106" s="6" t="s">
        <v>131</v>
      </c>
      <c r="G106" s="6" t="s">
        <v>24</v>
      </c>
      <c r="H106" s="6" t="s">
        <v>31</v>
      </c>
      <c r="I106" s="6" t="s">
        <v>497</v>
      </c>
      <c r="J106" s="7">
        <v>2000</v>
      </c>
      <c r="K106" s="37" t="s">
        <v>60</v>
      </c>
      <c r="L106" s="16" t="s">
        <v>1341</v>
      </c>
      <c r="M106" s="11" t="s">
        <v>266</v>
      </c>
      <c r="N106" s="11" t="s">
        <v>25</v>
      </c>
      <c r="O106" s="11"/>
      <c r="P106" s="11"/>
      <c r="Q106" s="11" t="s">
        <v>147</v>
      </c>
      <c r="R106" s="11"/>
      <c r="S106" s="6"/>
      <c r="T106" s="6" t="s">
        <v>27</v>
      </c>
      <c r="U106" s="6"/>
      <c r="V106" s="6"/>
      <c r="W106" s="7"/>
    </row>
    <row r="107" spans="1:23" ht="16" x14ac:dyDescent="0.2">
      <c r="A107" s="5" t="s">
        <v>1349</v>
      </c>
      <c r="B107" s="27">
        <v>45892</v>
      </c>
      <c r="C107" s="6">
        <v>823</v>
      </c>
      <c r="D107" s="6" t="s">
        <v>77</v>
      </c>
      <c r="E107" s="6" t="s">
        <v>68</v>
      </c>
      <c r="F107" s="6" t="s">
        <v>131</v>
      </c>
      <c r="G107" s="6" t="s">
        <v>24</v>
      </c>
      <c r="H107" s="6" t="s">
        <v>31</v>
      </c>
      <c r="I107" s="6"/>
      <c r="J107" s="7"/>
      <c r="K107" s="37" t="s">
        <v>394</v>
      </c>
      <c r="L107" s="16" t="s">
        <v>1350</v>
      </c>
      <c r="M107" s="11" t="s">
        <v>1246</v>
      </c>
      <c r="N107" s="11" t="s">
        <v>37</v>
      </c>
      <c r="O107" s="11"/>
      <c r="P107" s="11"/>
      <c r="Q107" s="11"/>
      <c r="R107" s="11"/>
      <c r="S107" s="6"/>
      <c r="T107" s="6"/>
      <c r="U107" s="6"/>
      <c r="V107" s="6"/>
      <c r="W107" s="7"/>
    </row>
    <row r="108" spans="1:23" ht="48" x14ac:dyDescent="0.2">
      <c r="A108" s="2" t="s">
        <v>1351</v>
      </c>
      <c r="B108" s="25">
        <v>45892</v>
      </c>
      <c r="C108" s="3">
        <v>156</v>
      </c>
      <c r="D108" s="3" t="s">
        <v>184</v>
      </c>
      <c r="E108" s="3" t="s">
        <v>29</v>
      </c>
      <c r="F108" s="3" t="s">
        <v>131</v>
      </c>
      <c r="G108" s="3" t="s">
        <v>24</v>
      </c>
      <c r="H108" s="3" t="s">
        <v>31</v>
      </c>
      <c r="I108" s="3"/>
      <c r="J108" s="4"/>
      <c r="K108" s="36" t="s">
        <v>394</v>
      </c>
      <c r="L108" s="13" t="s">
        <v>1352</v>
      </c>
      <c r="M108" s="10" t="s">
        <v>435</v>
      </c>
      <c r="N108" s="10" t="s">
        <v>32</v>
      </c>
      <c r="O108" s="10" t="s">
        <v>1352</v>
      </c>
      <c r="P108" s="10"/>
      <c r="Q108" s="10"/>
      <c r="R108" s="10"/>
      <c r="S108" s="3">
        <v>8</v>
      </c>
      <c r="T108" s="3" t="s">
        <v>27</v>
      </c>
      <c r="U108" s="3"/>
      <c r="V108" s="3"/>
      <c r="W108" s="4"/>
    </row>
    <row r="109" spans="1:23" ht="16" x14ac:dyDescent="0.2">
      <c r="A109" s="5" t="s">
        <v>1361</v>
      </c>
      <c r="B109" s="27">
        <v>45890</v>
      </c>
      <c r="C109" s="6">
        <v>607</v>
      </c>
      <c r="D109" s="6" t="s">
        <v>81</v>
      </c>
      <c r="E109" s="6" t="s">
        <v>68</v>
      </c>
      <c r="F109" s="6" t="s">
        <v>131</v>
      </c>
      <c r="G109" s="6" t="s">
        <v>24</v>
      </c>
      <c r="H109" s="6" t="s">
        <v>129</v>
      </c>
      <c r="I109" s="6"/>
      <c r="J109" s="7">
        <v>2021</v>
      </c>
      <c r="K109" s="37" t="s">
        <v>60</v>
      </c>
      <c r="L109" s="16" t="s">
        <v>148</v>
      </c>
      <c r="M109" s="11" t="s">
        <v>1362</v>
      </c>
      <c r="N109" s="11" t="s">
        <v>25</v>
      </c>
      <c r="O109" s="11"/>
      <c r="P109" s="11"/>
      <c r="Q109" s="11" t="s">
        <v>42</v>
      </c>
      <c r="R109" s="11"/>
      <c r="S109" s="6">
        <v>7</v>
      </c>
      <c r="T109" s="6" t="s">
        <v>32</v>
      </c>
      <c r="U109" s="6"/>
      <c r="V109" s="6" t="s">
        <v>46</v>
      </c>
      <c r="W109" s="7"/>
    </row>
    <row r="110" spans="1:23" hidden="1" x14ac:dyDescent="0.2">
      <c r="A110" s="5" t="s">
        <v>1282</v>
      </c>
      <c r="B110" s="27">
        <v>45575</v>
      </c>
      <c r="C110" s="6">
        <v>390</v>
      </c>
      <c r="D110" s="6" t="s">
        <v>805</v>
      </c>
      <c r="E110" s="6" t="s">
        <v>29</v>
      </c>
      <c r="F110" s="6" t="s">
        <v>131</v>
      </c>
      <c r="G110" s="6" t="s">
        <v>24</v>
      </c>
      <c r="H110" s="6" t="s">
        <v>97</v>
      </c>
      <c r="I110" s="6"/>
      <c r="J110" s="6"/>
      <c r="K110" s="30"/>
      <c r="L110" s="6" t="s">
        <v>1283</v>
      </c>
      <c r="M110" s="6" t="s">
        <v>1284</v>
      </c>
      <c r="N110" s="6" t="s">
        <v>25</v>
      </c>
      <c r="O110" s="6"/>
      <c r="P110" s="6"/>
      <c r="Q110" s="6" t="s">
        <v>44</v>
      </c>
      <c r="R110" s="6"/>
      <c r="S110" s="6"/>
      <c r="T110" s="6"/>
      <c r="U110" s="6"/>
      <c r="V110" s="6"/>
      <c r="W110" s="7"/>
    </row>
    <row r="111" spans="1:23" hidden="1" x14ac:dyDescent="0.2">
      <c r="A111" s="2" t="s">
        <v>1287</v>
      </c>
      <c r="B111" s="25">
        <v>44954</v>
      </c>
      <c r="C111" s="3">
        <v>314</v>
      </c>
      <c r="D111" s="3" t="s">
        <v>370</v>
      </c>
      <c r="E111" s="3" t="s">
        <v>82</v>
      </c>
      <c r="F111" s="3" t="s">
        <v>131</v>
      </c>
      <c r="G111" s="3" t="s">
        <v>24</v>
      </c>
      <c r="H111" s="3" t="s">
        <v>262</v>
      </c>
      <c r="I111" s="3" t="s">
        <v>1035</v>
      </c>
      <c r="J111" s="3">
        <v>2021</v>
      </c>
      <c r="K111" s="20"/>
      <c r="L111" s="3" t="s">
        <v>1288</v>
      </c>
      <c r="M111" s="3" t="s">
        <v>1289</v>
      </c>
      <c r="N111" s="3" t="s">
        <v>25</v>
      </c>
      <c r="O111" s="3"/>
      <c r="P111" s="3"/>
      <c r="Q111" s="3" t="s">
        <v>26</v>
      </c>
      <c r="R111" s="3"/>
      <c r="S111" s="3">
        <v>5</v>
      </c>
      <c r="T111" s="3" t="s">
        <v>25</v>
      </c>
      <c r="U111" s="3"/>
      <c r="V111" s="3"/>
      <c r="W111" s="4"/>
    </row>
    <row r="112" spans="1:23" ht="32" x14ac:dyDescent="0.2">
      <c r="A112" s="2" t="s">
        <v>1363</v>
      </c>
      <c r="B112" s="25">
        <v>45890</v>
      </c>
      <c r="C112" s="3">
        <v>607</v>
      </c>
      <c r="D112" s="3" t="s">
        <v>81</v>
      </c>
      <c r="E112" s="3" t="s">
        <v>68</v>
      </c>
      <c r="F112" s="3" t="s">
        <v>131</v>
      </c>
      <c r="G112" s="3" t="s">
        <v>24</v>
      </c>
      <c r="H112" s="3" t="s">
        <v>31</v>
      </c>
      <c r="I112" s="3"/>
      <c r="J112" s="4">
        <v>2023</v>
      </c>
      <c r="K112" s="36" t="s">
        <v>60</v>
      </c>
      <c r="L112" s="13" t="s">
        <v>1364</v>
      </c>
      <c r="M112" s="10" t="s">
        <v>758</v>
      </c>
      <c r="N112" s="10" t="s">
        <v>25</v>
      </c>
      <c r="O112" s="10"/>
      <c r="P112" s="10"/>
      <c r="Q112" s="10" t="s">
        <v>41</v>
      </c>
      <c r="R112" s="10"/>
      <c r="S112" s="3">
        <v>1</v>
      </c>
      <c r="T112" s="3" t="s">
        <v>32</v>
      </c>
      <c r="U112" s="3"/>
      <c r="V112" s="3" t="s">
        <v>46</v>
      </c>
      <c r="W112" s="4"/>
    </row>
    <row r="113" spans="1:23" ht="64" x14ac:dyDescent="0.2">
      <c r="A113" s="5" t="s">
        <v>1353</v>
      </c>
      <c r="B113" s="27">
        <v>45889</v>
      </c>
      <c r="C113" s="6">
        <v>250</v>
      </c>
      <c r="D113" s="6" t="s">
        <v>304</v>
      </c>
      <c r="E113" s="6" t="s">
        <v>305</v>
      </c>
      <c r="F113" s="6" t="s">
        <v>131</v>
      </c>
      <c r="G113" s="6" t="s">
        <v>24</v>
      </c>
      <c r="H113" s="6" t="s">
        <v>31</v>
      </c>
      <c r="I113" s="6" t="s">
        <v>1354</v>
      </c>
      <c r="J113" s="7"/>
      <c r="K113" s="37" t="s">
        <v>394</v>
      </c>
      <c r="L113" s="16"/>
      <c r="M113" s="11" t="s">
        <v>1355</v>
      </c>
      <c r="N113" s="11" t="s">
        <v>32</v>
      </c>
      <c r="O113" s="11" t="s">
        <v>1356</v>
      </c>
      <c r="P113" s="11"/>
      <c r="Q113" s="11"/>
      <c r="R113" s="11"/>
      <c r="S113" s="6">
        <v>8</v>
      </c>
      <c r="T113" s="6" t="s">
        <v>27</v>
      </c>
      <c r="U113" s="6"/>
      <c r="V113" s="6"/>
      <c r="W113" s="7"/>
    </row>
    <row r="114" spans="1:23" ht="16" x14ac:dyDescent="0.2">
      <c r="A114" s="5" t="s">
        <v>1367</v>
      </c>
      <c r="B114" s="27">
        <v>45889</v>
      </c>
      <c r="C114" s="6">
        <v>557</v>
      </c>
      <c r="D114" s="6" t="s">
        <v>484</v>
      </c>
      <c r="E114" s="6" t="s">
        <v>23</v>
      </c>
      <c r="F114" s="6" t="s">
        <v>131</v>
      </c>
      <c r="G114" s="6" t="s">
        <v>24</v>
      </c>
      <c r="H114" s="6" t="s">
        <v>31</v>
      </c>
      <c r="I114" s="6" t="s">
        <v>55</v>
      </c>
      <c r="J114" s="7">
        <v>2020</v>
      </c>
      <c r="K114" s="37" t="s">
        <v>394</v>
      </c>
      <c r="L114" s="16" t="s">
        <v>291</v>
      </c>
      <c r="M114" s="11" t="s">
        <v>1200</v>
      </c>
      <c r="N114" s="11" t="s">
        <v>32</v>
      </c>
      <c r="O114" s="11"/>
      <c r="P114" s="11"/>
      <c r="Q114" s="11"/>
      <c r="R114" s="11"/>
      <c r="S114" s="6">
        <v>7</v>
      </c>
      <c r="T114" s="6" t="s">
        <v>27</v>
      </c>
      <c r="U114" s="6"/>
      <c r="V114" s="6"/>
      <c r="W114" s="7"/>
    </row>
    <row r="115" spans="1:23" ht="32" x14ac:dyDescent="0.2">
      <c r="A115" s="2" t="s">
        <v>1368</v>
      </c>
      <c r="B115" s="25">
        <v>45885</v>
      </c>
      <c r="C115" s="3">
        <v>781</v>
      </c>
      <c r="D115" s="3" t="s">
        <v>408</v>
      </c>
      <c r="E115" s="3" t="s">
        <v>68</v>
      </c>
      <c r="F115" s="3" t="s">
        <v>131</v>
      </c>
      <c r="G115" s="3" t="s">
        <v>24</v>
      </c>
      <c r="H115" s="3" t="s">
        <v>97</v>
      </c>
      <c r="I115" s="3"/>
      <c r="J115" s="4"/>
      <c r="K115" s="36" t="s">
        <v>60</v>
      </c>
      <c r="L115" s="13" t="s">
        <v>149</v>
      </c>
      <c r="M115" s="10" t="s">
        <v>376</v>
      </c>
      <c r="N115" s="10" t="s">
        <v>37</v>
      </c>
      <c r="O115" s="10"/>
      <c r="P115" s="10" t="s">
        <v>1369</v>
      </c>
      <c r="Q115" s="10"/>
      <c r="R115" s="10"/>
      <c r="S115" s="3">
        <v>8</v>
      </c>
      <c r="T115" s="3" t="s">
        <v>27</v>
      </c>
      <c r="U115" s="3"/>
      <c r="V115" s="3"/>
      <c r="W115" s="4"/>
    </row>
    <row r="116" spans="1:23" ht="16" x14ac:dyDescent="0.2">
      <c r="A116" s="2" t="s">
        <v>1190</v>
      </c>
      <c r="B116" s="25">
        <v>45878</v>
      </c>
      <c r="C116" s="3">
        <v>830</v>
      </c>
      <c r="D116" s="3" t="s">
        <v>937</v>
      </c>
      <c r="E116" s="3" t="s">
        <v>68</v>
      </c>
      <c r="F116" s="3" t="s">
        <v>131</v>
      </c>
      <c r="G116" s="3" t="s">
        <v>24</v>
      </c>
      <c r="H116" s="3" t="s">
        <v>31</v>
      </c>
      <c r="I116" s="3"/>
      <c r="J116" s="4"/>
      <c r="K116" s="36" t="s">
        <v>60</v>
      </c>
      <c r="L116" s="13"/>
      <c r="M116" s="10"/>
      <c r="N116" s="10" t="s">
        <v>32</v>
      </c>
      <c r="O116" s="10"/>
      <c r="P116" s="10"/>
      <c r="Q116" s="10"/>
      <c r="R116" s="10"/>
      <c r="S116" s="3"/>
      <c r="T116" s="3"/>
      <c r="U116" s="3"/>
      <c r="V116" s="3"/>
      <c r="W116" s="4"/>
    </row>
    <row r="117" spans="1:23" ht="32" x14ac:dyDescent="0.2">
      <c r="A117" s="2" t="s">
        <v>1484</v>
      </c>
      <c r="B117" s="25">
        <v>45875</v>
      </c>
      <c r="C117" s="3">
        <v>557</v>
      </c>
      <c r="D117" s="3" t="s">
        <v>484</v>
      </c>
      <c r="E117" s="3" t="s">
        <v>23</v>
      </c>
      <c r="F117" s="3" t="s">
        <v>131</v>
      </c>
      <c r="G117" s="3" t="s">
        <v>24</v>
      </c>
      <c r="H117" s="3" t="s">
        <v>97</v>
      </c>
      <c r="I117" s="3" t="s">
        <v>55</v>
      </c>
      <c r="J117" s="4">
        <v>2024</v>
      </c>
      <c r="K117" s="36" t="s">
        <v>4605</v>
      </c>
      <c r="L117" s="13" t="s">
        <v>1485</v>
      </c>
      <c r="M117" s="10" t="s">
        <v>1486</v>
      </c>
      <c r="N117" s="10" t="s">
        <v>25</v>
      </c>
      <c r="O117" s="10"/>
      <c r="P117" s="10"/>
      <c r="Q117" s="10"/>
      <c r="R117" s="10"/>
      <c r="S117" s="3">
        <v>3</v>
      </c>
      <c r="T117" s="3" t="s">
        <v>27</v>
      </c>
      <c r="U117" s="3"/>
      <c r="V117" s="3"/>
      <c r="W117" s="4" t="s">
        <v>1487</v>
      </c>
    </row>
    <row r="118" spans="1:23" ht="32" x14ac:dyDescent="0.2">
      <c r="A118" s="2" t="s">
        <v>1296</v>
      </c>
      <c r="B118" s="25">
        <v>45871</v>
      </c>
      <c r="C118" s="3">
        <v>227</v>
      </c>
      <c r="D118" s="3" t="s">
        <v>183</v>
      </c>
      <c r="E118" s="3" t="s">
        <v>68</v>
      </c>
      <c r="F118" s="3" t="s">
        <v>131</v>
      </c>
      <c r="G118" s="3" t="s">
        <v>24</v>
      </c>
      <c r="H118" s="3" t="s">
        <v>702</v>
      </c>
      <c r="I118" s="3" t="s">
        <v>1297</v>
      </c>
      <c r="J118" s="4">
        <v>2018</v>
      </c>
      <c r="K118" s="36" t="s">
        <v>330</v>
      </c>
      <c r="L118" s="13" t="s">
        <v>1298</v>
      </c>
      <c r="M118" s="10" t="s">
        <v>1299</v>
      </c>
      <c r="N118" s="10" t="s">
        <v>32</v>
      </c>
      <c r="O118" s="10"/>
      <c r="P118" s="10"/>
      <c r="Q118" s="10"/>
      <c r="R118" s="10"/>
      <c r="S118" s="3">
        <v>8</v>
      </c>
      <c r="T118" s="3" t="s">
        <v>32</v>
      </c>
      <c r="U118" s="3" t="s">
        <v>182</v>
      </c>
      <c r="V118" s="3" t="s">
        <v>105</v>
      </c>
      <c r="W118" s="4" t="s">
        <v>1300</v>
      </c>
    </row>
    <row r="119" spans="1:23" ht="32" x14ac:dyDescent="0.2">
      <c r="A119" s="2" t="s">
        <v>1358</v>
      </c>
      <c r="B119" s="25">
        <v>45871</v>
      </c>
      <c r="C119" s="3">
        <v>798</v>
      </c>
      <c r="D119" s="3" t="s">
        <v>321</v>
      </c>
      <c r="E119" s="3" t="s">
        <v>68</v>
      </c>
      <c r="F119" s="3" t="s">
        <v>131</v>
      </c>
      <c r="G119" s="3" t="s">
        <v>24</v>
      </c>
      <c r="H119" s="3" t="s">
        <v>97</v>
      </c>
      <c r="I119" s="3"/>
      <c r="J119" s="4"/>
      <c r="K119" s="36" t="s">
        <v>4605</v>
      </c>
      <c r="L119" s="13" t="s">
        <v>1359</v>
      </c>
      <c r="M119" s="10" t="s">
        <v>1360</v>
      </c>
      <c r="N119" s="10" t="s">
        <v>25</v>
      </c>
      <c r="O119" s="10"/>
      <c r="P119" s="10"/>
      <c r="Q119" s="10" t="s">
        <v>44</v>
      </c>
      <c r="R119" s="10"/>
      <c r="S119" s="3"/>
      <c r="T119" s="3" t="s">
        <v>27</v>
      </c>
      <c r="U119" s="3"/>
      <c r="V119" s="3"/>
      <c r="W119" s="4"/>
    </row>
    <row r="120" spans="1:23" ht="32" x14ac:dyDescent="0.2">
      <c r="A120" s="5" t="s">
        <v>1546</v>
      </c>
      <c r="B120" s="27">
        <v>45871</v>
      </c>
      <c r="C120" s="6">
        <v>495</v>
      </c>
      <c r="D120" s="6" t="s">
        <v>492</v>
      </c>
      <c r="E120" s="6" t="s">
        <v>68</v>
      </c>
      <c r="F120" s="6" t="s">
        <v>131</v>
      </c>
      <c r="G120" s="6" t="s">
        <v>24</v>
      </c>
      <c r="H120" s="6" t="s">
        <v>1547</v>
      </c>
      <c r="I120" s="6"/>
      <c r="J120" s="7"/>
      <c r="K120" s="37" t="s">
        <v>60</v>
      </c>
      <c r="L120" s="16"/>
      <c r="M120" s="11" t="s">
        <v>1548</v>
      </c>
      <c r="N120" s="11" t="s">
        <v>25</v>
      </c>
      <c r="O120" s="11"/>
      <c r="P120" s="11"/>
      <c r="Q120" s="11" t="s">
        <v>44</v>
      </c>
      <c r="R120" s="11"/>
      <c r="S120" s="6"/>
      <c r="T120" s="6"/>
      <c r="U120" s="6"/>
      <c r="V120" s="6"/>
      <c r="W120" s="7"/>
    </row>
    <row r="121" spans="1:23" ht="32" x14ac:dyDescent="0.2">
      <c r="A121" s="2" t="s">
        <v>1550</v>
      </c>
      <c r="B121" s="25">
        <v>45871</v>
      </c>
      <c r="C121" s="3">
        <v>460</v>
      </c>
      <c r="D121" s="3" t="s">
        <v>488</v>
      </c>
      <c r="E121" s="3" t="s">
        <v>265</v>
      </c>
      <c r="F121" s="3" t="s">
        <v>131</v>
      </c>
      <c r="G121" s="3" t="s">
        <v>24</v>
      </c>
      <c r="H121" s="3" t="s">
        <v>314</v>
      </c>
      <c r="I121" s="3"/>
      <c r="J121" s="4"/>
      <c r="K121" s="36" t="s">
        <v>394</v>
      </c>
      <c r="L121" s="13" t="s">
        <v>362</v>
      </c>
      <c r="M121" s="10" t="s">
        <v>1551</v>
      </c>
      <c r="N121" s="10" t="s">
        <v>32</v>
      </c>
      <c r="O121" s="12"/>
      <c r="P121" s="13"/>
      <c r="Q121" s="10"/>
      <c r="R121" s="10"/>
      <c r="S121" s="3">
        <v>8</v>
      </c>
      <c r="T121" s="3" t="s">
        <v>27</v>
      </c>
      <c r="U121" s="3"/>
      <c r="V121" s="3"/>
      <c r="W121" s="4"/>
    </row>
    <row r="122" spans="1:23" ht="16" x14ac:dyDescent="0.2">
      <c r="A122" s="5" t="s">
        <v>1564</v>
      </c>
      <c r="B122" s="27">
        <v>45861</v>
      </c>
      <c r="C122" s="6">
        <v>557</v>
      </c>
      <c r="D122" s="6" t="s">
        <v>484</v>
      </c>
      <c r="E122" s="6" t="s">
        <v>23</v>
      </c>
      <c r="F122" s="6" t="s">
        <v>131</v>
      </c>
      <c r="G122" s="6" t="s">
        <v>24</v>
      </c>
      <c r="H122" s="6" t="s">
        <v>31</v>
      </c>
      <c r="I122" s="6" t="s">
        <v>176</v>
      </c>
      <c r="J122" s="7">
        <v>2000</v>
      </c>
      <c r="K122" s="37" t="s">
        <v>60</v>
      </c>
      <c r="L122" s="16" t="s">
        <v>1565</v>
      </c>
      <c r="M122" s="11" t="s">
        <v>1566</v>
      </c>
      <c r="N122" s="11" t="s">
        <v>25</v>
      </c>
      <c r="O122" s="11"/>
      <c r="P122" s="11"/>
      <c r="Q122" s="11"/>
      <c r="R122" s="11"/>
      <c r="S122" s="6">
        <v>6</v>
      </c>
      <c r="T122" s="6" t="s">
        <v>27</v>
      </c>
      <c r="U122" s="6"/>
      <c r="V122" s="6"/>
      <c r="W122" s="7"/>
    </row>
    <row r="123" spans="1:23" ht="32" x14ac:dyDescent="0.2">
      <c r="A123" s="5" t="s">
        <v>1582</v>
      </c>
      <c r="B123" s="27">
        <v>45857</v>
      </c>
      <c r="C123" s="6">
        <v>401</v>
      </c>
      <c r="D123" s="6" t="s">
        <v>661</v>
      </c>
      <c r="E123" s="6" t="s">
        <v>68</v>
      </c>
      <c r="F123" s="6" t="s">
        <v>131</v>
      </c>
      <c r="G123" s="6" t="s">
        <v>24</v>
      </c>
      <c r="H123" s="6" t="s">
        <v>97</v>
      </c>
      <c r="I123" s="6" t="s">
        <v>776</v>
      </c>
      <c r="J123" s="7">
        <v>2015</v>
      </c>
      <c r="K123" s="37" t="s">
        <v>4605</v>
      </c>
      <c r="L123" s="16" t="s">
        <v>1583</v>
      </c>
      <c r="M123" s="11" t="s">
        <v>1584</v>
      </c>
      <c r="N123" s="11" t="s">
        <v>32</v>
      </c>
      <c r="O123" s="11" t="s">
        <v>1585</v>
      </c>
      <c r="P123" s="11"/>
      <c r="Q123" s="11"/>
      <c r="R123" s="11"/>
      <c r="S123" s="6">
        <v>10</v>
      </c>
      <c r="T123" s="6" t="s">
        <v>27</v>
      </c>
      <c r="U123" s="6"/>
      <c r="V123" s="6"/>
      <c r="W123" s="7"/>
    </row>
    <row r="124" spans="1:23" ht="32" x14ac:dyDescent="0.2">
      <c r="A124" s="2" t="s">
        <v>1589</v>
      </c>
      <c r="B124" s="25">
        <v>45857</v>
      </c>
      <c r="C124" s="3">
        <v>401</v>
      </c>
      <c r="D124" s="3" t="s">
        <v>661</v>
      </c>
      <c r="E124" s="3" t="s">
        <v>68</v>
      </c>
      <c r="F124" s="3" t="s">
        <v>131</v>
      </c>
      <c r="G124" s="3" t="s">
        <v>24</v>
      </c>
      <c r="H124" s="3" t="s">
        <v>31</v>
      </c>
      <c r="I124" s="3"/>
      <c r="J124" s="4"/>
      <c r="K124" s="36" t="s">
        <v>680</v>
      </c>
      <c r="L124" s="13" t="s">
        <v>1590</v>
      </c>
      <c r="M124" s="10" t="s">
        <v>1591</v>
      </c>
      <c r="N124" s="10" t="s">
        <v>32</v>
      </c>
      <c r="O124" s="10" t="s">
        <v>1592</v>
      </c>
      <c r="P124" s="10"/>
      <c r="Q124" s="10"/>
      <c r="R124" s="10"/>
      <c r="S124" s="3">
        <v>8</v>
      </c>
      <c r="T124" s="3" t="s">
        <v>27</v>
      </c>
      <c r="U124" s="3"/>
      <c r="V124" s="3"/>
      <c r="W124" s="4"/>
    </row>
    <row r="125" spans="1:23" ht="16" x14ac:dyDescent="0.2">
      <c r="A125" s="2" t="s">
        <v>718</v>
      </c>
      <c r="B125" s="25">
        <v>45850</v>
      </c>
      <c r="C125" s="3">
        <v>619</v>
      </c>
      <c r="D125" s="3" t="s">
        <v>359</v>
      </c>
      <c r="E125" s="3" t="s">
        <v>68</v>
      </c>
      <c r="F125" s="3" t="s">
        <v>131</v>
      </c>
      <c r="G125" s="3" t="s">
        <v>24</v>
      </c>
      <c r="H125" s="3" t="s">
        <v>65</v>
      </c>
      <c r="I125" s="3"/>
      <c r="J125" s="4"/>
      <c r="K125" s="36" t="s">
        <v>60</v>
      </c>
      <c r="L125" s="13"/>
      <c r="M125" s="10"/>
      <c r="N125" s="10" t="s">
        <v>32</v>
      </c>
      <c r="O125" s="10"/>
      <c r="P125" s="10"/>
      <c r="Q125" s="10"/>
      <c r="R125" s="10"/>
      <c r="S125" s="3"/>
      <c r="T125" s="3"/>
      <c r="U125" s="3"/>
      <c r="V125" s="3"/>
      <c r="W125" s="4"/>
    </row>
    <row r="126" spans="1:23" ht="32" x14ac:dyDescent="0.2">
      <c r="A126" s="5" t="s">
        <v>1607</v>
      </c>
      <c r="B126" s="27">
        <v>45850</v>
      </c>
      <c r="C126" s="6">
        <v>503</v>
      </c>
      <c r="D126" s="6" t="s">
        <v>438</v>
      </c>
      <c r="E126" s="6" t="s">
        <v>82</v>
      </c>
      <c r="F126" s="6" t="s">
        <v>131</v>
      </c>
      <c r="G126" s="6" t="s">
        <v>24</v>
      </c>
      <c r="H126" s="6" t="s">
        <v>52</v>
      </c>
      <c r="I126" s="6"/>
      <c r="J126" s="7">
        <v>2020</v>
      </c>
      <c r="K126" s="37" t="s">
        <v>4607</v>
      </c>
      <c r="L126" s="16" t="s">
        <v>1608</v>
      </c>
      <c r="M126" s="11" t="s">
        <v>118</v>
      </c>
      <c r="N126" s="11" t="s">
        <v>32</v>
      </c>
      <c r="O126" s="11" t="s">
        <v>1609</v>
      </c>
      <c r="P126" s="11"/>
      <c r="Q126" s="11"/>
      <c r="R126" s="11"/>
      <c r="S126" s="6">
        <v>4</v>
      </c>
      <c r="T126" s="6" t="s">
        <v>27</v>
      </c>
      <c r="U126" s="6"/>
      <c r="V126" s="6"/>
      <c r="W126" s="7"/>
    </row>
    <row r="127" spans="1:23" ht="32" x14ac:dyDescent="0.2">
      <c r="A127" s="2" t="s">
        <v>1617</v>
      </c>
      <c r="B127" s="25">
        <v>45843</v>
      </c>
      <c r="C127" s="3">
        <v>495</v>
      </c>
      <c r="D127" s="3" t="s">
        <v>492</v>
      </c>
      <c r="E127" s="3" t="s">
        <v>68</v>
      </c>
      <c r="F127" s="3" t="s">
        <v>131</v>
      </c>
      <c r="G127" s="3" t="s">
        <v>24</v>
      </c>
      <c r="H127" s="3" t="s">
        <v>1618</v>
      </c>
      <c r="I127" s="3"/>
      <c r="J127" s="4"/>
      <c r="K127" s="36" t="s">
        <v>4605</v>
      </c>
      <c r="L127" s="13"/>
      <c r="M127" s="10" t="s">
        <v>1619</v>
      </c>
      <c r="N127" s="10" t="s">
        <v>32</v>
      </c>
      <c r="O127" s="10"/>
      <c r="P127" s="12"/>
      <c r="Q127" s="13"/>
      <c r="R127" s="10"/>
      <c r="S127" s="3"/>
      <c r="T127" s="3"/>
      <c r="U127" s="3"/>
      <c r="V127" s="3"/>
      <c r="W127" s="4"/>
    </row>
    <row r="128" spans="1:23" hidden="1" x14ac:dyDescent="0.2">
      <c r="A128" s="5" t="s">
        <v>1474</v>
      </c>
      <c r="B128" s="27">
        <v>45310</v>
      </c>
      <c r="C128" s="6">
        <v>36</v>
      </c>
      <c r="D128" s="6" t="s">
        <v>199</v>
      </c>
      <c r="E128" s="6" t="s">
        <v>23</v>
      </c>
      <c r="F128" s="6" t="s">
        <v>131</v>
      </c>
      <c r="G128" s="6" t="s">
        <v>24</v>
      </c>
      <c r="H128" s="6" t="s">
        <v>117</v>
      </c>
      <c r="I128" s="6"/>
      <c r="J128" s="6">
        <v>2021</v>
      </c>
      <c r="K128" s="33"/>
      <c r="L128" s="6" t="s">
        <v>451</v>
      </c>
      <c r="M128" s="6" t="s">
        <v>451</v>
      </c>
      <c r="N128" s="6" t="s">
        <v>32</v>
      </c>
      <c r="O128" s="6" t="s">
        <v>1475</v>
      </c>
      <c r="P128" s="6"/>
      <c r="Q128" s="6"/>
      <c r="R128" s="6"/>
      <c r="S128" s="6">
        <v>8</v>
      </c>
      <c r="T128" s="6"/>
      <c r="U128" s="6"/>
      <c r="V128" s="6"/>
      <c r="W128" s="7"/>
    </row>
    <row r="129" spans="1:23" ht="48" x14ac:dyDescent="0.2">
      <c r="A129" s="5" t="s">
        <v>1628</v>
      </c>
      <c r="B129" s="27">
        <v>45842</v>
      </c>
      <c r="C129" s="6">
        <v>688</v>
      </c>
      <c r="D129" s="6" t="s">
        <v>372</v>
      </c>
      <c r="E129" s="6" t="s">
        <v>23</v>
      </c>
      <c r="F129" s="6" t="s">
        <v>131</v>
      </c>
      <c r="G129" s="6" t="s">
        <v>24</v>
      </c>
      <c r="H129" s="6" t="s">
        <v>314</v>
      </c>
      <c r="I129" s="6"/>
      <c r="J129" s="7">
        <v>2020</v>
      </c>
      <c r="K129" s="37" t="s">
        <v>4603</v>
      </c>
      <c r="L129" s="16" t="s">
        <v>1629</v>
      </c>
      <c r="M129" s="11" t="s">
        <v>771</v>
      </c>
      <c r="N129" s="11" t="s">
        <v>32</v>
      </c>
      <c r="O129" s="11" t="s">
        <v>1630</v>
      </c>
      <c r="P129" s="11"/>
      <c r="Q129" s="11"/>
      <c r="R129" s="11"/>
      <c r="S129" s="6"/>
      <c r="T129" s="6"/>
      <c r="U129" s="6"/>
      <c r="V129" s="6"/>
      <c r="W129" s="7"/>
    </row>
    <row r="130" spans="1:23" hidden="1" x14ac:dyDescent="0.2">
      <c r="A130" s="5" t="s">
        <v>1490</v>
      </c>
      <c r="B130" s="27">
        <v>45528</v>
      </c>
      <c r="C130" s="6">
        <v>717</v>
      </c>
      <c r="D130" s="6" t="s">
        <v>712</v>
      </c>
      <c r="E130" s="6" t="s">
        <v>23</v>
      </c>
      <c r="F130" s="6" t="s">
        <v>131</v>
      </c>
      <c r="G130" s="6" t="s">
        <v>24</v>
      </c>
      <c r="H130" s="6" t="s">
        <v>237</v>
      </c>
      <c r="I130" s="6" t="s">
        <v>55</v>
      </c>
      <c r="J130" s="6">
        <v>2022</v>
      </c>
      <c r="K130" s="30"/>
      <c r="L130" s="6" t="s">
        <v>1491</v>
      </c>
      <c r="M130" s="6" t="s">
        <v>1492</v>
      </c>
      <c r="N130" s="6" t="s">
        <v>32</v>
      </c>
      <c r="O130" s="7" t="s">
        <v>1493</v>
      </c>
      <c r="P130" s="5"/>
      <c r="Q130" s="6"/>
      <c r="R130" s="6"/>
      <c r="S130" s="6">
        <v>7</v>
      </c>
      <c r="T130" s="6" t="s">
        <v>27</v>
      </c>
      <c r="U130" s="6"/>
      <c r="V130" s="6"/>
      <c r="W130" s="7"/>
    </row>
    <row r="131" spans="1:23" hidden="1" x14ac:dyDescent="0.2">
      <c r="A131" s="2" t="s">
        <v>1518</v>
      </c>
      <c r="B131" s="25">
        <v>43778</v>
      </c>
      <c r="C131" s="3">
        <v>11</v>
      </c>
      <c r="D131" s="3" t="s">
        <v>963</v>
      </c>
      <c r="E131" s="3" t="s">
        <v>23</v>
      </c>
      <c r="F131" s="3" t="s">
        <v>131</v>
      </c>
      <c r="G131" s="3" t="s">
        <v>24</v>
      </c>
      <c r="H131" s="3" t="s">
        <v>441</v>
      </c>
      <c r="I131" s="3" t="s">
        <v>1519</v>
      </c>
      <c r="J131" s="3">
        <v>2018</v>
      </c>
      <c r="K131" s="3"/>
      <c r="L131" s="3"/>
      <c r="M131" s="3" t="s">
        <v>418</v>
      </c>
      <c r="N131" s="3" t="s">
        <v>32</v>
      </c>
      <c r="O131" s="3" t="s">
        <v>1520</v>
      </c>
      <c r="P131" s="3"/>
      <c r="Q131" s="3"/>
      <c r="R131" s="3"/>
      <c r="S131" s="3">
        <v>5</v>
      </c>
      <c r="T131" s="3"/>
      <c r="U131" s="3"/>
      <c r="V131" s="3"/>
      <c r="W131" s="4"/>
    </row>
    <row r="132" spans="1:23" hidden="1" x14ac:dyDescent="0.2">
      <c r="A132" s="5" t="s">
        <v>1521</v>
      </c>
      <c r="B132" s="27">
        <v>45521</v>
      </c>
      <c r="C132" s="6">
        <v>15</v>
      </c>
      <c r="D132" s="6" t="s">
        <v>142</v>
      </c>
      <c r="E132" s="6" t="s">
        <v>23</v>
      </c>
      <c r="F132" s="6" t="s">
        <v>131</v>
      </c>
      <c r="G132" s="6" t="s">
        <v>24</v>
      </c>
      <c r="H132" s="6" t="s">
        <v>441</v>
      </c>
      <c r="I132" s="6" t="s">
        <v>1519</v>
      </c>
      <c r="J132" s="6">
        <v>2024</v>
      </c>
      <c r="K132" s="6"/>
      <c r="L132" s="6" t="s">
        <v>1522</v>
      </c>
      <c r="M132" s="6" t="s">
        <v>1523</v>
      </c>
      <c r="N132" s="6" t="s">
        <v>37</v>
      </c>
      <c r="O132" s="6"/>
      <c r="P132" s="6" t="s">
        <v>1524</v>
      </c>
      <c r="Q132" s="6"/>
      <c r="R132" s="6"/>
      <c r="S132" s="6"/>
      <c r="T132" s="6"/>
      <c r="U132" s="6"/>
      <c r="V132" s="6"/>
      <c r="W132" s="7"/>
    </row>
    <row r="133" spans="1:23" hidden="1" x14ac:dyDescent="0.2">
      <c r="A133" s="2" t="s">
        <v>1525</v>
      </c>
      <c r="B133" s="25">
        <v>44863</v>
      </c>
      <c r="C133" s="3">
        <v>17</v>
      </c>
      <c r="D133" s="3" t="s">
        <v>269</v>
      </c>
      <c r="E133" s="3" t="s">
        <v>23</v>
      </c>
      <c r="F133" s="3" t="s">
        <v>131</v>
      </c>
      <c r="G133" s="3" t="s">
        <v>24</v>
      </c>
      <c r="H133" s="3" t="s">
        <v>441</v>
      </c>
      <c r="I133" s="3"/>
      <c r="J133" s="3"/>
      <c r="K133" s="3"/>
      <c r="L133" s="3"/>
      <c r="M133" s="3" t="s">
        <v>1526</v>
      </c>
      <c r="N133" s="3" t="s">
        <v>37</v>
      </c>
      <c r="O133" s="3"/>
      <c r="P133" s="3" t="s">
        <v>1527</v>
      </c>
      <c r="Q133" s="3"/>
      <c r="R133" s="3"/>
      <c r="S133" s="3"/>
      <c r="T133" s="3"/>
      <c r="U133" s="3"/>
      <c r="V133" s="3"/>
      <c r="W133" s="4"/>
    </row>
    <row r="134" spans="1:23" hidden="1" x14ac:dyDescent="0.2">
      <c r="A134" s="5" t="s">
        <v>1528</v>
      </c>
      <c r="B134" s="27">
        <v>45584</v>
      </c>
      <c r="C134" s="6">
        <v>744</v>
      </c>
      <c r="D134" s="6" t="s">
        <v>685</v>
      </c>
      <c r="E134" s="6" t="s">
        <v>29</v>
      </c>
      <c r="F134" s="6" t="s">
        <v>131</v>
      </c>
      <c r="G134" s="6" t="s">
        <v>24</v>
      </c>
      <c r="H134" s="6" t="s">
        <v>441</v>
      </c>
      <c r="I134" s="6" t="s">
        <v>1529</v>
      </c>
      <c r="J134" s="6">
        <v>2005</v>
      </c>
      <c r="K134" s="6"/>
      <c r="L134" s="6" t="s">
        <v>562</v>
      </c>
      <c r="M134" s="6" t="s">
        <v>186</v>
      </c>
      <c r="N134" s="6" t="s">
        <v>32</v>
      </c>
      <c r="O134" s="6"/>
      <c r="P134" s="6"/>
      <c r="Q134" s="6"/>
      <c r="R134" s="6"/>
      <c r="S134" s="6">
        <v>4</v>
      </c>
      <c r="T134" s="6" t="s">
        <v>27</v>
      </c>
      <c r="U134" s="6"/>
      <c r="V134" s="6"/>
      <c r="W134" s="7"/>
    </row>
    <row r="135" spans="1:23" hidden="1" x14ac:dyDescent="0.2">
      <c r="A135" s="2" t="s">
        <v>1530</v>
      </c>
      <c r="B135" s="25">
        <v>43372</v>
      </c>
      <c r="C135" s="3">
        <v>17</v>
      </c>
      <c r="D135" s="3" t="s">
        <v>269</v>
      </c>
      <c r="E135" s="3" t="s">
        <v>23</v>
      </c>
      <c r="F135" s="3" t="s">
        <v>131</v>
      </c>
      <c r="G135" s="3" t="s">
        <v>24</v>
      </c>
      <c r="H135" s="3" t="s">
        <v>441</v>
      </c>
      <c r="I135" s="3" t="s">
        <v>442</v>
      </c>
      <c r="J135" s="3">
        <v>2012</v>
      </c>
      <c r="K135" s="3"/>
      <c r="L135" s="3"/>
      <c r="M135" s="3" t="s">
        <v>244</v>
      </c>
      <c r="N135" s="3" t="s">
        <v>25</v>
      </c>
      <c r="O135" s="3"/>
      <c r="P135" s="3"/>
      <c r="Q135" s="3"/>
      <c r="R135" s="3" t="s">
        <v>1531</v>
      </c>
      <c r="S135" s="3"/>
      <c r="T135" s="3"/>
      <c r="U135" s="3"/>
      <c r="V135" s="3"/>
      <c r="W135" s="4"/>
    </row>
    <row r="136" spans="1:23" hidden="1" x14ac:dyDescent="0.2">
      <c r="A136" s="5" t="s">
        <v>1532</v>
      </c>
      <c r="B136" s="27">
        <v>43575</v>
      </c>
      <c r="C136" s="6">
        <v>17</v>
      </c>
      <c r="D136" s="6" t="s">
        <v>269</v>
      </c>
      <c r="E136" s="6" t="s">
        <v>23</v>
      </c>
      <c r="F136" s="6" t="s">
        <v>131</v>
      </c>
      <c r="G136" s="6" t="s">
        <v>24</v>
      </c>
      <c r="H136" s="6" t="s">
        <v>441</v>
      </c>
      <c r="I136" s="6"/>
      <c r="J136" s="6">
        <v>2010</v>
      </c>
      <c r="K136" s="6"/>
      <c r="L136" s="6"/>
      <c r="M136" s="6" t="s">
        <v>1533</v>
      </c>
      <c r="N136" s="6" t="s">
        <v>32</v>
      </c>
      <c r="O136" s="6" t="s">
        <v>1534</v>
      </c>
      <c r="P136" s="6"/>
      <c r="Q136" s="6"/>
      <c r="R136" s="6"/>
      <c r="S136" s="6">
        <v>8</v>
      </c>
      <c r="T136" s="6" t="s">
        <v>27</v>
      </c>
      <c r="U136" s="6"/>
      <c r="V136" s="6"/>
      <c r="W136" s="7"/>
    </row>
    <row r="137" spans="1:23" hidden="1" x14ac:dyDescent="0.2">
      <c r="A137" s="2" t="s">
        <v>1535</v>
      </c>
      <c r="B137" s="25">
        <v>43743</v>
      </c>
      <c r="C137" s="3">
        <v>15</v>
      </c>
      <c r="D137" s="3" t="s">
        <v>142</v>
      </c>
      <c r="E137" s="3" t="s">
        <v>23</v>
      </c>
      <c r="F137" s="3" t="s">
        <v>131</v>
      </c>
      <c r="G137" s="3" t="s">
        <v>24</v>
      </c>
      <c r="H137" s="3" t="s">
        <v>441</v>
      </c>
      <c r="I137" s="3" t="s">
        <v>1536</v>
      </c>
      <c r="J137" s="3">
        <v>2005</v>
      </c>
      <c r="K137" s="20"/>
      <c r="L137" s="3" t="s">
        <v>1537</v>
      </c>
      <c r="M137" s="3" t="s">
        <v>1293</v>
      </c>
      <c r="N137" s="3" t="s">
        <v>32</v>
      </c>
      <c r="O137" s="3" t="s">
        <v>1538</v>
      </c>
      <c r="P137" s="3"/>
      <c r="Q137" s="3"/>
      <c r="R137" s="3"/>
      <c r="S137" s="3">
        <v>10</v>
      </c>
      <c r="T137" s="3" t="s">
        <v>27</v>
      </c>
      <c r="U137" s="3"/>
      <c r="V137" s="3"/>
      <c r="W137" s="4"/>
    </row>
    <row r="138" spans="1:23" ht="32" x14ac:dyDescent="0.2">
      <c r="A138" s="2" t="s">
        <v>1626</v>
      </c>
      <c r="B138" s="25">
        <v>45836</v>
      </c>
      <c r="C138" s="3">
        <v>648</v>
      </c>
      <c r="D138" s="3" t="s">
        <v>383</v>
      </c>
      <c r="E138" s="3" t="s">
        <v>68</v>
      </c>
      <c r="F138" s="3" t="s">
        <v>131</v>
      </c>
      <c r="G138" s="3" t="s">
        <v>24</v>
      </c>
      <c r="H138" s="3" t="s">
        <v>1627</v>
      </c>
      <c r="I138" s="3"/>
      <c r="J138" s="4">
        <v>2020</v>
      </c>
      <c r="K138" s="36" t="s">
        <v>60</v>
      </c>
      <c r="L138" s="13" t="s">
        <v>25</v>
      </c>
      <c r="M138" s="10" t="s">
        <v>1506</v>
      </c>
      <c r="N138" s="10" t="s">
        <v>25</v>
      </c>
      <c r="O138" s="10"/>
      <c r="P138" s="10"/>
      <c r="Q138" s="10" t="s">
        <v>34</v>
      </c>
      <c r="R138" s="10"/>
      <c r="S138" s="3">
        <v>1</v>
      </c>
      <c r="T138" s="3" t="s">
        <v>27</v>
      </c>
      <c r="U138" s="3"/>
      <c r="V138" s="3"/>
      <c r="W138" s="4"/>
    </row>
    <row r="139" spans="1:23" ht="48" x14ac:dyDescent="0.2">
      <c r="A139" s="2" t="s">
        <v>1647</v>
      </c>
      <c r="B139" s="25">
        <v>45836</v>
      </c>
      <c r="C139" s="3">
        <v>844</v>
      </c>
      <c r="D139" s="3" t="s">
        <v>539</v>
      </c>
      <c r="E139" s="3" t="s">
        <v>29</v>
      </c>
      <c r="F139" s="3" t="s">
        <v>131</v>
      </c>
      <c r="G139" s="3" t="s">
        <v>24</v>
      </c>
      <c r="H139" s="3" t="s">
        <v>31</v>
      </c>
      <c r="I139" s="3" t="s">
        <v>1648</v>
      </c>
      <c r="J139" s="4">
        <v>2023</v>
      </c>
      <c r="K139" s="36" t="s">
        <v>60</v>
      </c>
      <c r="L139" s="13" t="s">
        <v>1649</v>
      </c>
      <c r="M139" s="10" t="s">
        <v>1650</v>
      </c>
      <c r="N139" s="10" t="s">
        <v>32</v>
      </c>
      <c r="O139" s="10"/>
      <c r="P139" s="10"/>
      <c r="Q139" s="10"/>
      <c r="R139" s="10"/>
      <c r="S139" s="3">
        <v>1</v>
      </c>
      <c r="T139" s="3" t="s">
        <v>32</v>
      </c>
      <c r="U139" s="3"/>
      <c r="V139" s="3" t="s">
        <v>46</v>
      </c>
      <c r="W139" s="4"/>
    </row>
    <row r="140" spans="1:23" ht="16" x14ac:dyDescent="0.2">
      <c r="A140" s="5" t="s">
        <v>1654</v>
      </c>
      <c r="B140" s="27">
        <v>45836</v>
      </c>
      <c r="C140" s="6">
        <v>17</v>
      </c>
      <c r="D140" s="6" t="s">
        <v>269</v>
      </c>
      <c r="E140" s="6" t="s">
        <v>23</v>
      </c>
      <c r="F140" s="6" t="s">
        <v>131</v>
      </c>
      <c r="G140" s="6" t="s">
        <v>24</v>
      </c>
      <c r="H140" s="6" t="s">
        <v>52</v>
      </c>
      <c r="I140" s="6" t="s">
        <v>1655</v>
      </c>
      <c r="J140" s="7"/>
      <c r="K140" s="37" t="s">
        <v>60</v>
      </c>
      <c r="L140" s="16"/>
      <c r="M140" s="11" t="s">
        <v>1656</v>
      </c>
      <c r="N140" s="11" t="s">
        <v>25</v>
      </c>
      <c r="O140" s="11"/>
      <c r="P140" s="11"/>
      <c r="Q140" s="11"/>
      <c r="R140" s="11"/>
      <c r="S140" s="6"/>
      <c r="T140" s="6"/>
      <c r="U140" s="6"/>
      <c r="V140" s="6"/>
      <c r="W140" s="7"/>
    </row>
    <row r="141" spans="1:23" hidden="1" x14ac:dyDescent="0.2">
      <c r="A141" s="2" t="s">
        <v>1576</v>
      </c>
      <c r="B141" s="25">
        <v>45359</v>
      </c>
      <c r="C141" s="3">
        <v>894</v>
      </c>
      <c r="D141" s="3" t="s">
        <v>1001</v>
      </c>
      <c r="E141" s="3" t="s">
        <v>23</v>
      </c>
      <c r="F141" s="3" t="s">
        <v>131</v>
      </c>
      <c r="G141" s="3" t="s">
        <v>24</v>
      </c>
      <c r="H141" s="3" t="s">
        <v>31</v>
      </c>
      <c r="I141" s="3" t="s">
        <v>176</v>
      </c>
      <c r="J141" s="3">
        <v>2014</v>
      </c>
      <c r="K141" s="34"/>
      <c r="L141" s="3" t="s">
        <v>1577</v>
      </c>
      <c r="M141" s="3" t="s">
        <v>1577</v>
      </c>
      <c r="N141" s="3" t="s">
        <v>32</v>
      </c>
      <c r="O141" s="3" t="s">
        <v>1578</v>
      </c>
      <c r="P141" s="3"/>
      <c r="Q141" s="3"/>
      <c r="R141" s="3"/>
      <c r="S141" s="3">
        <v>6</v>
      </c>
      <c r="T141" s="3" t="s">
        <v>32</v>
      </c>
      <c r="U141" s="3"/>
      <c r="V141" s="3" t="s">
        <v>46</v>
      </c>
      <c r="W141" s="4"/>
    </row>
    <row r="142" spans="1:23" ht="32" x14ac:dyDescent="0.2">
      <c r="A142" s="2" t="s">
        <v>1657</v>
      </c>
      <c r="B142" s="25">
        <v>45836</v>
      </c>
      <c r="C142" s="3">
        <v>17</v>
      </c>
      <c r="D142" s="3" t="s">
        <v>269</v>
      </c>
      <c r="E142" s="3" t="s">
        <v>23</v>
      </c>
      <c r="F142" s="3" t="s">
        <v>131</v>
      </c>
      <c r="G142" s="3" t="s">
        <v>24</v>
      </c>
      <c r="H142" s="3" t="s">
        <v>97</v>
      </c>
      <c r="I142" s="3" t="s">
        <v>1658</v>
      </c>
      <c r="J142" s="4"/>
      <c r="K142" s="36" t="s">
        <v>4605</v>
      </c>
      <c r="L142" s="13" t="s">
        <v>1659</v>
      </c>
      <c r="M142" s="10" t="s">
        <v>1660</v>
      </c>
      <c r="N142" s="10" t="s">
        <v>32</v>
      </c>
      <c r="O142" s="12" t="s">
        <v>1661</v>
      </c>
      <c r="P142" s="13"/>
      <c r="Q142" s="10"/>
      <c r="R142" s="10"/>
      <c r="S142" s="3">
        <v>5</v>
      </c>
      <c r="T142" s="3" t="s">
        <v>27</v>
      </c>
      <c r="U142" s="3"/>
      <c r="V142" s="3"/>
      <c r="W142" s="4" t="s">
        <v>1662</v>
      </c>
    </row>
    <row r="143" spans="1:23" ht="32" x14ac:dyDescent="0.2">
      <c r="A143" s="5" t="s">
        <v>1663</v>
      </c>
      <c r="B143" s="27">
        <v>45829</v>
      </c>
      <c r="C143" s="6">
        <v>227</v>
      </c>
      <c r="D143" s="6" t="s">
        <v>183</v>
      </c>
      <c r="E143" s="6" t="s">
        <v>68</v>
      </c>
      <c r="F143" s="6" t="s">
        <v>131</v>
      </c>
      <c r="G143" s="6" t="s">
        <v>24</v>
      </c>
      <c r="H143" s="6" t="s">
        <v>441</v>
      </c>
      <c r="I143" s="6"/>
      <c r="J143" s="7">
        <v>2020</v>
      </c>
      <c r="K143" s="37" t="s">
        <v>4608</v>
      </c>
      <c r="L143" s="16" t="s">
        <v>1664</v>
      </c>
      <c r="M143" s="11" t="s">
        <v>1665</v>
      </c>
      <c r="N143" s="11" t="s">
        <v>37</v>
      </c>
      <c r="O143" s="11"/>
      <c r="P143" s="14" t="s">
        <v>1666</v>
      </c>
      <c r="Q143" s="16"/>
      <c r="R143" s="11"/>
      <c r="S143" s="6">
        <v>10</v>
      </c>
      <c r="T143" s="6"/>
      <c r="U143" s="6"/>
      <c r="V143" s="6"/>
      <c r="W143" s="7"/>
    </row>
    <row r="144" spans="1:23" hidden="1" x14ac:dyDescent="0.2">
      <c r="A144" s="5" t="s">
        <v>1588</v>
      </c>
      <c r="B144" s="27">
        <v>45261</v>
      </c>
      <c r="C144" s="6">
        <v>894</v>
      </c>
      <c r="D144" s="6" t="s">
        <v>1001</v>
      </c>
      <c r="E144" s="6" t="s">
        <v>23</v>
      </c>
      <c r="F144" s="6" t="s">
        <v>131</v>
      </c>
      <c r="G144" s="6" t="s">
        <v>24</v>
      </c>
      <c r="H144" s="6" t="s">
        <v>31</v>
      </c>
      <c r="I144" s="6" t="s">
        <v>176</v>
      </c>
      <c r="J144" s="6">
        <v>2010</v>
      </c>
      <c r="K144" s="33"/>
      <c r="L144" s="6" t="s">
        <v>283</v>
      </c>
      <c r="M144" s="6" t="s">
        <v>283</v>
      </c>
      <c r="N144" s="6" t="s">
        <v>32</v>
      </c>
      <c r="O144" s="6" t="s">
        <v>1242</v>
      </c>
      <c r="P144" s="6"/>
      <c r="Q144" s="6"/>
      <c r="R144" s="6"/>
      <c r="S144" s="6">
        <v>5</v>
      </c>
      <c r="T144" s="6" t="s">
        <v>27</v>
      </c>
      <c r="U144" s="6"/>
      <c r="V144" s="6"/>
      <c r="W144" s="7"/>
    </row>
    <row r="145" spans="1:23" ht="32" x14ac:dyDescent="0.2">
      <c r="A145" s="2" t="s">
        <v>1667</v>
      </c>
      <c r="B145" s="25">
        <v>45829</v>
      </c>
      <c r="C145" s="3">
        <v>250</v>
      </c>
      <c r="D145" s="3" t="s">
        <v>304</v>
      </c>
      <c r="E145" s="3" t="s">
        <v>305</v>
      </c>
      <c r="F145" s="3" t="s">
        <v>131</v>
      </c>
      <c r="G145" s="3" t="s">
        <v>24</v>
      </c>
      <c r="H145" s="3" t="s">
        <v>543</v>
      </c>
      <c r="I145" s="3" t="s">
        <v>1354</v>
      </c>
      <c r="J145" s="4"/>
      <c r="K145" s="36" t="s">
        <v>680</v>
      </c>
      <c r="L145" s="13" t="s">
        <v>320</v>
      </c>
      <c r="M145" s="10" t="s">
        <v>1668</v>
      </c>
      <c r="N145" s="10" t="s">
        <v>32</v>
      </c>
      <c r="O145" s="12" t="s">
        <v>603</v>
      </c>
      <c r="P145" s="13"/>
      <c r="Q145" s="10"/>
      <c r="R145" s="10"/>
      <c r="S145" s="3"/>
      <c r="T145" s="3"/>
      <c r="U145" s="3"/>
      <c r="V145" s="3"/>
      <c r="W145" s="4"/>
    </row>
    <row r="146" spans="1:23" ht="16" x14ac:dyDescent="0.2">
      <c r="A146" s="5" t="s">
        <v>1669</v>
      </c>
      <c r="B146" s="27">
        <v>45829</v>
      </c>
      <c r="C146" s="6">
        <v>227</v>
      </c>
      <c r="D146" s="6" t="s">
        <v>183</v>
      </c>
      <c r="E146" s="6" t="s">
        <v>68</v>
      </c>
      <c r="F146" s="6" t="s">
        <v>131</v>
      </c>
      <c r="G146" s="6" t="s">
        <v>24</v>
      </c>
      <c r="H146" s="6" t="s">
        <v>1670</v>
      </c>
      <c r="I146" s="6"/>
      <c r="J146" s="7"/>
      <c r="K146" s="37" t="s">
        <v>60</v>
      </c>
      <c r="L146" s="16" t="s">
        <v>1671</v>
      </c>
      <c r="M146" s="11" t="s">
        <v>498</v>
      </c>
      <c r="N146" s="11" t="s">
        <v>37</v>
      </c>
      <c r="O146" s="11"/>
      <c r="P146" s="11" t="s">
        <v>1031</v>
      </c>
      <c r="Q146" s="11"/>
      <c r="R146" s="11"/>
      <c r="S146" s="6">
        <v>10</v>
      </c>
      <c r="T146" s="6" t="s">
        <v>27</v>
      </c>
      <c r="U146" s="6"/>
      <c r="V146" s="6"/>
      <c r="W146" s="7"/>
    </row>
    <row r="147" spans="1:23" ht="16" x14ac:dyDescent="0.2">
      <c r="A147" s="2" t="s">
        <v>1674</v>
      </c>
      <c r="B147" s="25">
        <v>45822</v>
      </c>
      <c r="C147" s="3">
        <v>129</v>
      </c>
      <c r="D147" s="3" t="s">
        <v>207</v>
      </c>
      <c r="E147" s="3" t="s">
        <v>92</v>
      </c>
      <c r="F147" s="3" t="s">
        <v>131</v>
      </c>
      <c r="G147" s="3" t="s">
        <v>33</v>
      </c>
      <c r="H147" s="3" t="s">
        <v>31</v>
      </c>
      <c r="I147" s="3" t="s">
        <v>1675</v>
      </c>
      <c r="J147" s="4"/>
      <c r="K147" s="36" t="s">
        <v>1872</v>
      </c>
      <c r="L147" s="13" t="s">
        <v>1676</v>
      </c>
      <c r="M147" s="10" t="s">
        <v>1677</v>
      </c>
      <c r="N147" s="10" t="s">
        <v>25</v>
      </c>
      <c r="O147" s="10"/>
      <c r="P147" s="10"/>
      <c r="Q147" s="10" t="s">
        <v>44</v>
      </c>
      <c r="R147" s="10"/>
      <c r="S147" s="3">
        <v>4</v>
      </c>
      <c r="T147" s="3" t="s">
        <v>25</v>
      </c>
      <c r="U147" s="3"/>
      <c r="V147" s="3"/>
      <c r="W147" s="4"/>
    </row>
    <row r="148" spans="1:23" ht="16" x14ac:dyDescent="0.2">
      <c r="A148" s="2" t="s">
        <v>1683</v>
      </c>
      <c r="B148" s="25">
        <v>45819</v>
      </c>
      <c r="C148" s="3">
        <v>239</v>
      </c>
      <c r="D148" s="3" t="s">
        <v>202</v>
      </c>
      <c r="E148" s="3" t="s">
        <v>23</v>
      </c>
      <c r="F148" s="3" t="s">
        <v>131</v>
      </c>
      <c r="G148" s="3" t="s">
        <v>24</v>
      </c>
      <c r="H148" s="3" t="s">
        <v>31</v>
      </c>
      <c r="I148" s="3"/>
      <c r="J148" s="4"/>
      <c r="K148" s="36" t="s">
        <v>394</v>
      </c>
      <c r="L148" s="13" t="s">
        <v>1684</v>
      </c>
      <c r="M148" s="10" t="s">
        <v>56</v>
      </c>
      <c r="N148" s="10" t="s">
        <v>25</v>
      </c>
      <c r="O148" s="10"/>
      <c r="P148" s="10"/>
      <c r="Q148" s="10" t="s">
        <v>44</v>
      </c>
      <c r="R148" s="10"/>
      <c r="S148" s="3"/>
      <c r="T148" s="3"/>
      <c r="U148" s="3"/>
      <c r="V148" s="3"/>
      <c r="W148" s="4"/>
    </row>
    <row r="149" spans="1:23" ht="16" x14ac:dyDescent="0.2">
      <c r="A149" s="5" t="s">
        <v>1097</v>
      </c>
      <c r="B149" s="27">
        <v>45815</v>
      </c>
      <c r="C149" s="6">
        <v>847</v>
      </c>
      <c r="D149" s="6" t="s">
        <v>791</v>
      </c>
      <c r="E149" s="6" t="s">
        <v>68</v>
      </c>
      <c r="F149" s="6" t="s">
        <v>131</v>
      </c>
      <c r="G149" s="6" t="s">
        <v>24</v>
      </c>
      <c r="H149" s="6" t="s">
        <v>31</v>
      </c>
      <c r="I149" s="6"/>
      <c r="J149" s="7"/>
      <c r="K149" s="37" t="s">
        <v>4605</v>
      </c>
      <c r="L149" s="16"/>
      <c r="M149" s="11" t="s">
        <v>410</v>
      </c>
      <c r="N149" s="11" t="s">
        <v>37</v>
      </c>
      <c r="O149" s="11"/>
      <c r="P149" s="11" t="s">
        <v>1098</v>
      </c>
      <c r="Q149" s="11"/>
      <c r="R149" s="11"/>
      <c r="S149" s="6">
        <v>7</v>
      </c>
      <c r="T149" s="6" t="s">
        <v>27</v>
      </c>
      <c r="U149" s="6"/>
      <c r="V149" s="6"/>
      <c r="W149" s="7"/>
    </row>
    <row r="150" spans="1:23" ht="32" x14ac:dyDescent="0.2">
      <c r="A150" s="5" t="s">
        <v>1319</v>
      </c>
      <c r="B150" s="27">
        <v>45815</v>
      </c>
      <c r="C150" s="6">
        <v>9</v>
      </c>
      <c r="D150" s="6" t="s">
        <v>485</v>
      </c>
      <c r="E150" s="6" t="s">
        <v>23</v>
      </c>
      <c r="F150" s="6" t="s">
        <v>131</v>
      </c>
      <c r="G150" s="6" t="s">
        <v>24</v>
      </c>
      <c r="H150" s="6" t="s">
        <v>1320</v>
      </c>
      <c r="I150" s="6" t="s">
        <v>1321</v>
      </c>
      <c r="J150" s="7">
        <v>2023</v>
      </c>
      <c r="K150" s="37" t="s">
        <v>394</v>
      </c>
      <c r="L150" s="16" t="s">
        <v>1322</v>
      </c>
      <c r="M150" s="11" t="s">
        <v>1323</v>
      </c>
      <c r="N150" s="11" t="s">
        <v>32</v>
      </c>
      <c r="O150" s="14" t="s">
        <v>478</v>
      </c>
      <c r="P150" s="16"/>
      <c r="Q150" s="11"/>
      <c r="R150" s="11"/>
      <c r="S150" s="6">
        <v>7</v>
      </c>
      <c r="T150" s="6" t="s">
        <v>32</v>
      </c>
      <c r="U150" s="6"/>
      <c r="V150" s="6" t="s">
        <v>105</v>
      </c>
      <c r="W150" s="7" t="s">
        <v>159</v>
      </c>
    </row>
    <row r="151" spans="1:23" ht="16" x14ac:dyDescent="0.2">
      <c r="A151" s="2" t="s">
        <v>1344</v>
      </c>
      <c r="B151" s="25">
        <v>45815</v>
      </c>
      <c r="C151" s="3">
        <v>519</v>
      </c>
      <c r="D151" s="3" t="s">
        <v>86</v>
      </c>
      <c r="E151" s="3" t="s">
        <v>68</v>
      </c>
      <c r="F151" s="3" t="s">
        <v>131</v>
      </c>
      <c r="G151" s="3" t="s">
        <v>24</v>
      </c>
      <c r="H151" s="3" t="s">
        <v>314</v>
      </c>
      <c r="I151" s="3" t="s">
        <v>1345</v>
      </c>
      <c r="J151" s="4"/>
      <c r="K151" s="36" t="s">
        <v>394</v>
      </c>
      <c r="L151" s="13" t="s">
        <v>1346</v>
      </c>
      <c r="M151" s="10" t="s">
        <v>1347</v>
      </c>
      <c r="N151" s="10" t="s">
        <v>32</v>
      </c>
      <c r="O151" s="12" t="s">
        <v>1348</v>
      </c>
      <c r="P151" s="13"/>
      <c r="Q151" s="10"/>
      <c r="R151" s="10"/>
      <c r="S151" s="3">
        <v>8</v>
      </c>
      <c r="T151" s="3"/>
      <c r="U151" s="3"/>
      <c r="V151" s="3"/>
      <c r="W151" s="4"/>
    </row>
    <row r="152" spans="1:23" hidden="1" x14ac:dyDescent="0.2">
      <c r="A152" s="5" t="s">
        <v>1642</v>
      </c>
      <c r="B152" s="27">
        <v>45451</v>
      </c>
      <c r="C152" s="6">
        <v>337</v>
      </c>
      <c r="D152" s="6" t="s">
        <v>51</v>
      </c>
      <c r="E152" s="6" t="s">
        <v>23</v>
      </c>
      <c r="F152" s="6" t="s">
        <v>131</v>
      </c>
      <c r="G152" s="6" t="s">
        <v>24</v>
      </c>
      <c r="H152" s="6" t="s">
        <v>1641</v>
      </c>
      <c r="I152" s="6" t="s">
        <v>1643</v>
      </c>
      <c r="J152" s="6">
        <v>2024</v>
      </c>
      <c r="K152" s="33"/>
      <c r="L152" s="6" t="s">
        <v>1644</v>
      </c>
      <c r="M152" s="6" t="s">
        <v>584</v>
      </c>
      <c r="N152" s="6" t="s">
        <v>37</v>
      </c>
      <c r="O152" s="6"/>
      <c r="P152" s="6" t="s">
        <v>53</v>
      </c>
      <c r="Q152" s="6"/>
      <c r="R152" s="6"/>
      <c r="S152" s="6">
        <v>10</v>
      </c>
      <c r="T152" s="6" t="s">
        <v>27</v>
      </c>
      <c r="U152" s="6"/>
      <c r="V152" s="6"/>
      <c r="W152" s="7" t="s">
        <v>53</v>
      </c>
    </row>
    <row r="153" spans="1:23" ht="16" x14ac:dyDescent="0.2">
      <c r="A153" s="5" t="s">
        <v>1705</v>
      </c>
      <c r="B153" s="27">
        <v>45815</v>
      </c>
      <c r="C153" s="6">
        <v>433</v>
      </c>
      <c r="D153" s="6" t="s">
        <v>280</v>
      </c>
      <c r="E153" s="6" t="s">
        <v>23</v>
      </c>
      <c r="F153" s="6" t="s">
        <v>131</v>
      </c>
      <c r="G153" s="6" t="s">
        <v>24</v>
      </c>
      <c r="H153" s="6" t="s">
        <v>52</v>
      </c>
      <c r="I153" s="6"/>
      <c r="J153" s="7"/>
      <c r="K153" s="37" t="s">
        <v>394</v>
      </c>
      <c r="L153" s="16" t="s">
        <v>1706</v>
      </c>
      <c r="M153" s="11" t="s">
        <v>513</v>
      </c>
      <c r="N153" s="11" t="s">
        <v>25</v>
      </c>
      <c r="O153" s="11"/>
      <c r="P153" s="11"/>
      <c r="Q153" s="11" t="s">
        <v>38</v>
      </c>
      <c r="R153" s="11"/>
      <c r="S153" s="6">
        <v>3</v>
      </c>
      <c r="T153" s="6" t="s">
        <v>27</v>
      </c>
      <c r="U153" s="6"/>
      <c r="V153" s="6"/>
      <c r="W153" s="7"/>
    </row>
    <row r="154" spans="1:23" ht="32" x14ac:dyDescent="0.2">
      <c r="A154" s="2" t="s">
        <v>1719</v>
      </c>
      <c r="B154" s="25">
        <v>45812</v>
      </c>
      <c r="C154" s="3">
        <v>640</v>
      </c>
      <c r="D154" s="3" t="s">
        <v>342</v>
      </c>
      <c r="E154" s="3" t="s">
        <v>23</v>
      </c>
      <c r="F154" s="3" t="s">
        <v>131</v>
      </c>
      <c r="G154" s="3" t="s">
        <v>24</v>
      </c>
      <c r="H154" s="3" t="s">
        <v>676</v>
      </c>
      <c r="I154" s="3" t="s">
        <v>1720</v>
      </c>
      <c r="J154" s="4"/>
      <c r="K154" s="36" t="s">
        <v>330</v>
      </c>
      <c r="L154" s="13" t="s">
        <v>532</v>
      </c>
      <c r="M154" s="10" t="s">
        <v>1721</v>
      </c>
      <c r="N154" s="10" t="s">
        <v>37</v>
      </c>
      <c r="O154" s="10"/>
      <c r="P154" s="10" t="s">
        <v>1722</v>
      </c>
      <c r="Q154" s="10"/>
      <c r="R154" s="10"/>
      <c r="S154" s="3">
        <v>7</v>
      </c>
      <c r="T154" s="3"/>
      <c r="U154" s="3"/>
      <c r="V154" s="3"/>
      <c r="W154" s="4"/>
    </row>
    <row r="155" spans="1:23" ht="32" x14ac:dyDescent="0.2">
      <c r="A155" s="2" t="s">
        <v>1586</v>
      </c>
      <c r="B155" s="25">
        <v>45810</v>
      </c>
      <c r="C155" s="3">
        <v>525</v>
      </c>
      <c r="D155" s="3" t="s">
        <v>489</v>
      </c>
      <c r="E155" s="3" t="s">
        <v>23</v>
      </c>
      <c r="F155" s="3" t="s">
        <v>131</v>
      </c>
      <c r="G155" s="3" t="s">
        <v>24</v>
      </c>
      <c r="H155" s="3" t="s">
        <v>420</v>
      </c>
      <c r="I155" s="3"/>
      <c r="J155" s="4">
        <v>2024</v>
      </c>
      <c r="K155" s="36" t="s">
        <v>394</v>
      </c>
      <c r="L155" s="13"/>
      <c r="M155" s="10" t="s">
        <v>514</v>
      </c>
      <c r="N155" s="10" t="s">
        <v>37</v>
      </c>
      <c r="O155" s="10"/>
      <c r="P155" s="10" t="s">
        <v>1587</v>
      </c>
      <c r="Q155" s="10"/>
      <c r="R155" s="10"/>
      <c r="S155" s="3"/>
      <c r="T155" s="3"/>
      <c r="U155" s="3"/>
      <c r="V155" s="3"/>
      <c r="W155" s="4"/>
    </row>
    <row r="156" spans="1:23" ht="48" x14ac:dyDescent="0.2">
      <c r="A156" s="2" t="s">
        <v>1737</v>
      </c>
      <c r="B156" s="25">
        <v>45809</v>
      </c>
      <c r="C156" s="3">
        <v>411</v>
      </c>
      <c r="D156" s="3" t="s">
        <v>541</v>
      </c>
      <c r="E156" s="3" t="s">
        <v>23</v>
      </c>
      <c r="F156" s="3" t="s">
        <v>131</v>
      </c>
      <c r="G156" s="3" t="s">
        <v>24</v>
      </c>
      <c r="H156" s="3" t="s">
        <v>314</v>
      </c>
      <c r="I156" s="3" t="s">
        <v>1738</v>
      </c>
      <c r="J156" s="4">
        <v>2005</v>
      </c>
      <c r="K156" s="36" t="s">
        <v>60</v>
      </c>
      <c r="L156" s="13" t="s">
        <v>4595</v>
      </c>
      <c r="M156" s="10" t="s">
        <v>1739</v>
      </c>
      <c r="N156" s="10" t="s">
        <v>37</v>
      </c>
      <c r="O156" s="10"/>
      <c r="P156" s="10"/>
      <c r="Q156" s="10"/>
      <c r="R156" s="10"/>
      <c r="S156" s="3">
        <v>6</v>
      </c>
      <c r="T156" s="3" t="s">
        <v>25</v>
      </c>
      <c r="U156" s="3"/>
      <c r="V156" s="3"/>
      <c r="W156" s="4"/>
    </row>
    <row r="157" spans="1:23" ht="16" x14ac:dyDescent="0.2">
      <c r="A157" s="5" t="s">
        <v>1740</v>
      </c>
      <c r="B157" s="27">
        <v>45809</v>
      </c>
      <c r="C157" s="6">
        <v>411</v>
      </c>
      <c r="D157" s="6" t="s">
        <v>541</v>
      </c>
      <c r="E157" s="6" t="s">
        <v>23</v>
      </c>
      <c r="F157" s="6" t="s">
        <v>131</v>
      </c>
      <c r="G157" s="6" t="s">
        <v>24</v>
      </c>
      <c r="H157" s="6" t="s">
        <v>441</v>
      </c>
      <c r="I157" s="6" t="s">
        <v>1741</v>
      </c>
      <c r="J157" s="7">
        <v>2020</v>
      </c>
      <c r="K157" s="37" t="s">
        <v>394</v>
      </c>
      <c r="L157" s="16" t="s">
        <v>1742</v>
      </c>
      <c r="M157" s="11" t="s">
        <v>1743</v>
      </c>
      <c r="N157" s="11" t="s">
        <v>32</v>
      </c>
      <c r="O157" s="11" t="s">
        <v>1744</v>
      </c>
      <c r="P157" s="11"/>
      <c r="Q157" s="11"/>
      <c r="R157" s="11"/>
      <c r="S157" s="6">
        <v>5</v>
      </c>
      <c r="T157" s="6" t="s">
        <v>27</v>
      </c>
      <c r="U157" s="6"/>
      <c r="V157" s="6"/>
      <c r="W157" s="7"/>
    </row>
    <row r="158" spans="1:23" ht="16" x14ac:dyDescent="0.2">
      <c r="A158" s="5" t="s">
        <v>1718</v>
      </c>
      <c r="B158" s="27">
        <v>45808</v>
      </c>
      <c r="C158" s="6">
        <v>17</v>
      </c>
      <c r="D158" s="6" t="s">
        <v>269</v>
      </c>
      <c r="E158" s="6" t="s">
        <v>23</v>
      </c>
      <c r="F158" s="6" t="s">
        <v>131</v>
      </c>
      <c r="G158" s="6" t="s">
        <v>24</v>
      </c>
      <c r="H158" s="6" t="s">
        <v>1627</v>
      </c>
      <c r="I158" s="6"/>
      <c r="J158" s="7"/>
      <c r="K158" s="37" t="s">
        <v>394</v>
      </c>
      <c r="L158" s="16" t="s">
        <v>892</v>
      </c>
      <c r="M158" s="11"/>
      <c r="N158" s="11" t="s">
        <v>32</v>
      </c>
      <c r="O158" s="11"/>
      <c r="P158" s="11"/>
      <c r="Q158" s="11"/>
      <c r="R158" s="11"/>
      <c r="S158" s="6"/>
      <c r="T158" s="6"/>
      <c r="U158" s="6"/>
      <c r="V158" s="6"/>
      <c r="W158" s="7"/>
    </row>
    <row r="159" spans="1:23" ht="32" x14ac:dyDescent="0.2">
      <c r="A159" s="5" t="s">
        <v>1728</v>
      </c>
      <c r="B159" s="27">
        <v>45808</v>
      </c>
      <c r="C159" s="6">
        <v>250</v>
      </c>
      <c r="D159" s="6" t="s">
        <v>304</v>
      </c>
      <c r="E159" s="6" t="s">
        <v>305</v>
      </c>
      <c r="F159" s="6" t="s">
        <v>131</v>
      </c>
      <c r="G159" s="6" t="s">
        <v>24</v>
      </c>
      <c r="H159" s="6" t="s">
        <v>31</v>
      </c>
      <c r="I159" s="6" t="s">
        <v>546</v>
      </c>
      <c r="J159" s="7"/>
      <c r="K159" s="37" t="s">
        <v>999</v>
      </c>
      <c r="L159" s="16" t="s">
        <v>1729</v>
      </c>
      <c r="M159" s="11" t="s">
        <v>1730</v>
      </c>
      <c r="N159" s="11" t="s">
        <v>25</v>
      </c>
      <c r="O159" s="11"/>
      <c r="P159" s="11"/>
      <c r="Q159" s="11" t="s">
        <v>38</v>
      </c>
      <c r="R159" s="11"/>
      <c r="S159" s="6"/>
      <c r="T159" s="6"/>
      <c r="U159" s="6"/>
      <c r="V159" s="6"/>
      <c r="W159" s="7"/>
    </row>
    <row r="160" spans="1:23" ht="32" x14ac:dyDescent="0.2">
      <c r="A160" s="2" t="s">
        <v>1756</v>
      </c>
      <c r="B160" s="25">
        <v>45806</v>
      </c>
      <c r="C160" s="3">
        <v>825</v>
      </c>
      <c r="D160" s="3" t="s">
        <v>208</v>
      </c>
      <c r="E160" s="3" t="s">
        <v>23</v>
      </c>
      <c r="F160" s="3" t="s">
        <v>131</v>
      </c>
      <c r="G160" s="3" t="s">
        <v>24</v>
      </c>
      <c r="H160" s="3" t="s">
        <v>31</v>
      </c>
      <c r="I160" s="3"/>
      <c r="J160" s="4"/>
      <c r="K160" s="36" t="s">
        <v>60</v>
      </c>
      <c r="L160" s="13"/>
      <c r="M160" s="10" t="s">
        <v>1757</v>
      </c>
      <c r="N160" s="10" t="s">
        <v>25</v>
      </c>
      <c r="O160" s="10"/>
      <c r="P160" s="10"/>
      <c r="Q160" s="10" t="s">
        <v>42</v>
      </c>
      <c r="R160" s="10"/>
      <c r="S160" s="3"/>
      <c r="T160" s="3" t="s">
        <v>27</v>
      </c>
      <c r="U160" s="3"/>
      <c r="V160" s="3"/>
      <c r="W160" s="4"/>
    </row>
    <row r="161" spans="1:23" ht="32" x14ac:dyDescent="0.2">
      <c r="A161" s="5" t="s">
        <v>1766</v>
      </c>
      <c r="B161" s="27">
        <v>45801</v>
      </c>
      <c r="C161" s="6">
        <v>50</v>
      </c>
      <c r="D161" s="6" t="s">
        <v>363</v>
      </c>
      <c r="E161" s="6" t="s">
        <v>23</v>
      </c>
      <c r="F161" s="6" t="s">
        <v>131</v>
      </c>
      <c r="G161" s="6" t="s">
        <v>24</v>
      </c>
      <c r="H161" s="6" t="s">
        <v>1767</v>
      </c>
      <c r="I161" s="6" t="s">
        <v>1768</v>
      </c>
      <c r="J161" s="7">
        <v>2023</v>
      </c>
      <c r="K161" s="37" t="s">
        <v>4607</v>
      </c>
      <c r="L161" s="16" t="s">
        <v>1769</v>
      </c>
      <c r="M161" s="11" t="s">
        <v>1770</v>
      </c>
      <c r="N161" s="11" t="s">
        <v>32</v>
      </c>
      <c r="O161" s="11" t="s">
        <v>1771</v>
      </c>
      <c r="P161" s="11"/>
      <c r="Q161" s="11"/>
      <c r="R161" s="11"/>
      <c r="S161" s="6">
        <v>8</v>
      </c>
      <c r="T161" s="6" t="s">
        <v>27</v>
      </c>
      <c r="U161" s="6"/>
      <c r="V161" s="6"/>
      <c r="W161" s="7"/>
    </row>
    <row r="162" spans="1:23" ht="32" x14ac:dyDescent="0.2">
      <c r="A162" s="2" t="s">
        <v>1803</v>
      </c>
      <c r="B162" s="25">
        <v>45795</v>
      </c>
      <c r="C162" s="3">
        <v>381</v>
      </c>
      <c r="D162" s="3" t="s">
        <v>88</v>
      </c>
      <c r="E162" s="3" t="s">
        <v>29</v>
      </c>
      <c r="F162" s="3" t="s">
        <v>131</v>
      </c>
      <c r="G162" s="3" t="s">
        <v>24</v>
      </c>
      <c r="H162" s="3" t="s">
        <v>314</v>
      </c>
      <c r="I162" s="3" t="s">
        <v>194</v>
      </c>
      <c r="J162" s="4">
        <v>2015</v>
      </c>
      <c r="K162" s="36" t="s">
        <v>680</v>
      </c>
      <c r="L162" s="13" t="s">
        <v>1804</v>
      </c>
      <c r="M162" s="10" t="s">
        <v>1805</v>
      </c>
      <c r="N162" s="10" t="s">
        <v>32</v>
      </c>
      <c r="O162" s="10" t="s">
        <v>1806</v>
      </c>
      <c r="P162" s="10"/>
      <c r="Q162" s="10"/>
      <c r="R162" s="10"/>
      <c r="S162" s="3">
        <v>10</v>
      </c>
      <c r="T162" s="3" t="s">
        <v>27</v>
      </c>
      <c r="U162" s="3"/>
      <c r="V162" s="3"/>
      <c r="W162" s="4"/>
    </row>
    <row r="163" spans="1:23" ht="32" x14ac:dyDescent="0.2">
      <c r="A163" s="5" t="s">
        <v>1759</v>
      </c>
      <c r="B163" s="27">
        <v>45794</v>
      </c>
      <c r="C163" s="6">
        <v>781</v>
      </c>
      <c r="D163" s="6" t="s">
        <v>408</v>
      </c>
      <c r="E163" s="6" t="s">
        <v>68</v>
      </c>
      <c r="F163" s="6" t="s">
        <v>131</v>
      </c>
      <c r="G163" s="6" t="s">
        <v>24</v>
      </c>
      <c r="H163" s="6" t="s">
        <v>97</v>
      </c>
      <c r="I163" s="6"/>
      <c r="J163" s="7"/>
      <c r="K163" s="37" t="s">
        <v>60</v>
      </c>
      <c r="L163" s="16" t="s">
        <v>1760</v>
      </c>
      <c r="M163" s="11" t="s">
        <v>376</v>
      </c>
      <c r="N163" s="11" t="s">
        <v>37</v>
      </c>
      <c r="O163" s="11"/>
      <c r="P163" s="11" t="s">
        <v>1761</v>
      </c>
      <c r="Q163" s="11"/>
      <c r="R163" s="11"/>
      <c r="S163" s="6"/>
      <c r="T163" s="6" t="s">
        <v>32</v>
      </c>
      <c r="U163" s="6"/>
      <c r="V163" s="6" t="s">
        <v>46</v>
      </c>
      <c r="W163" s="7"/>
    </row>
    <row r="164" spans="1:23" ht="16" x14ac:dyDescent="0.2">
      <c r="A164" s="5" t="s">
        <v>1777</v>
      </c>
      <c r="B164" s="27">
        <v>45794</v>
      </c>
      <c r="C164" s="6">
        <v>250</v>
      </c>
      <c r="D164" s="6" t="s">
        <v>304</v>
      </c>
      <c r="E164" s="6" t="s">
        <v>305</v>
      </c>
      <c r="F164" s="6" t="s">
        <v>131</v>
      </c>
      <c r="G164" s="6" t="s">
        <v>24</v>
      </c>
      <c r="H164" s="6" t="s">
        <v>43</v>
      </c>
      <c r="I164" s="6" t="s">
        <v>1778</v>
      </c>
      <c r="J164" s="7"/>
      <c r="K164" s="37" t="s">
        <v>394</v>
      </c>
      <c r="L164" s="16" t="s">
        <v>394</v>
      </c>
      <c r="M164" s="11" t="s">
        <v>1779</v>
      </c>
      <c r="N164" s="11" t="s">
        <v>32</v>
      </c>
      <c r="O164" s="11" t="s">
        <v>1780</v>
      </c>
      <c r="P164" s="11"/>
      <c r="Q164" s="11"/>
      <c r="R164" s="11"/>
      <c r="S164" s="6">
        <v>7</v>
      </c>
      <c r="T164" s="6" t="s">
        <v>27</v>
      </c>
      <c r="U164" s="6"/>
      <c r="V164" s="6"/>
      <c r="W164" s="7"/>
    </row>
    <row r="165" spans="1:23" ht="16" x14ac:dyDescent="0.2">
      <c r="A165" s="2" t="s">
        <v>1800</v>
      </c>
      <c r="B165" s="25">
        <v>45793</v>
      </c>
      <c r="C165" s="3">
        <v>36</v>
      </c>
      <c r="D165" s="3" t="s">
        <v>199</v>
      </c>
      <c r="E165" s="3" t="s">
        <v>23</v>
      </c>
      <c r="F165" s="3" t="s">
        <v>131</v>
      </c>
      <c r="G165" s="3" t="s">
        <v>24</v>
      </c>
      <c r="H165" s="3" t="s">
        <v>31</v>
      </c>
      <c r="I165" s="3"/>
      <c r="J165" s="4">
        <v>2020</v>
      </c>
      <c r="K165" s="36" t="s">
        <v>4607</v>
      </c>
      <c r="L165" s="13" t="s">
        <v>451</v>
      </c>
      <c r="M165" s="10" t="s">
        <v>451</v>
      </c>
      <c r="N165" s="10" t="s">
        <v>32</v>
      </c>
      <c r="O165" s="10" t="s">
        <v>218</v>
      </c>
      <c r="P165" s="10"/>
      <c r="Q165" s="10"/>
      <c r="R165" s="10"/>
      <c r="S165" s="3">
        <v>3</v>
      </c>
      <c r="T165" s="3"/>
      <c r="U165" s="3"/>
      <c r="V165" s="3"/>
      <c r="W165" s="4"/>
    </row>
    <row r="166" spans="1:23" ht="16" x14ac:dyDescent="0.2">
      <c r="A166" s="5" t="s">
        <v>1801</v>
      </c>
      <c r="B166" s="27">
        <v>45793</v>
      </c>
      <c r="C166" s="6">
        <v>36</v>
      </c>
      <c r="D166" s="6" t="s">
        <v>199</v>
      </c>
      <c r="E166" s="6" t="s">
        <v>23</v>
      </c>
      <c r="F166" s="6" t="s">
        <v>131</v>
      </c>
      <c r="G166" s="6" t="s">
        <v>24</v>
      </c>
      <c r="H166" s="6" t="s">
        <v>31</v>
      </c>
      <c r="I166" s="6"/>
      <c r="J166" s="7">
        <v>2020</v>
      </c>
      <c r="K166" s="37" t="s">
        <v>4605</v>
      </c>
      <c r="L166" s="16" t="s">
        <v>1802</v>
      </c>
      <c r="M166" s="11" t="s">
        <v>1802</v>
      </c>
      <c r="N166" s="11" t="s">
        <v>25</v>
      </c>
      <c r="O166" s="11"/>
      <c r="P166" s="11"/>
      <c r="Q166" s="11" t="s">
        <v>38</v>
      </c>
      <c r="R166" s="11"/>
      <c r="S166" s="6">
        <v>1</v>
      </c>
      <c r="T166" s="6"/>
      <c r="U166" s="6"/>
      <c r="V166" s="6"/>
      <c r="W166" s="7"/>
    </row>
    <row r="167" spans="1:23" ht="16" x14ac:dyDescent="0.2">
      <c r="A167" s="2" t="s">
        <v>1708</v>
      </c>
      <c r="B167" s="25">
        <v>45792</v>
      </c>
      <c r="C167" s="3">
        <v>4</v>
      </c>
      <c r="D167" s="3" t="s">
        <v>209</v>
      </c>
      <c r="E167" s="3" t="s">
        <v>23</v>
      </c>
      <c r="F167" s="3" t="s">
        <v>131</v>
      </c>
      <c r="G167" s="3" t="s">
        <v>24</v>
      </c>
      <c r="H167" s="3" t="s">
        <v>43</v>
      </c>
      <c r="I167" s="3"/>
      <c r="J167" s="4">
        <v>2022</v>
      </c>
      <c r="K167" s="36" t="s">
        <v>60</v>
      </c>
      <c r="L167" s="13" t="s">
        <v>1709</v>
      </c>
      <c r="M167" s="10" t="s">
        <v>236</v>
      </c>
      <c r="N167" s="10" t="s">
        <v>32</v>
      </c>
      <c r="O167" s="10" t="s">
        <v>1710</v>
      </c>
      <c r="P167" s="10"/>
      <c r="Q167" s="10"/>
      <c r="R167" s="10"/>
      <c r="S167" s="3">
        <v>8</v>
      </c>
      <c r="T167" s="3"/>
      <c r="U167" s="3"/>
      <c r="V167" s="3"/>
      <c r="W167" s="4"/>
    </row>
    <row r="168" spans="1:23" ht="32" x14ac:dyDescent="0.2">
      <c r="A168" s="5" t="s">
        <v>1792</v>
      </c>
      <c r="B168" s="27">
        <v>45787</v>
      </c>
      <c r="C168" s="6">
        <v>830</v>
      </c>
      <c r="D168" s="6" t="s">
        <v>937</v>
      </c>
      <c r="E168" s="6" t="s">
        <v>68</v>
      </c>
      <c r="F168" s="6" t="s">
        <v>131</v>
      </c>
      <c r="G168" s="6" t="s">
        <v>24</v>
      </c>
      <c r="H168" s="6" t="s">
        <v>31</v>
      </c>
      <c r="I168" s="6"/>
      <c r="J168" s="7"/>
      <c r="K168" s="37" t="s">
        <v>4605</v>
      </c>
      <c r="L168" s="16"/>
      <c r="M168" s="11" t="s">
        <v>1793</v>
      </c>
      <c r="N168" s="11" t="s">
        <v>32</v>
      </c>
      <c r="O168" s="11" t="s">
        <v>1794</v>
      </c>
      <c r="P168" s="11"/>
      <c r="Q168" s="11"/>
      <c r="R168" s="11"/>
      <c r="S168" s="6"/>
      <c r="T168" s="6"/>
      <c r="U168" s="6"/>
      <c r="V168" s="6"/>
      <c r="W168" s="7"/>
    </row>
    <row r="169" spans="1:23" ht="16" x14ac:dyDescent="0.2">
      <c r="A169" s="5" t="s">
        <v>1807</v>
      </c>
      <c r="B169" s="27">
        <v>45787</v>
      </c>
      <c r="C169" s="6">
        <v>300</v>
      </c>
      <c r="D169" s="6" t="s">
        <v>599</v>
      </c>
      <c r="E169" s="6" t="s">
        <v>23</v>
      </c>
      <c r="F169" s="6" t="s">
        <v>131</v>
      </c>
      <c r="G169" s="6" t="s">
        <v>24</v>
      </c>
      <c r="H169" s="6" t="s">
        <v>1160</v>
      </c>
      <c r="I169" s="6"/>
      <c r="J169" s="7"/>
      <c r="K169" s="37" t="s">
        <v>60</v>
      </c>
      <c r="L169" s="16" t="s">
        <v>1808</v>
      </c>
      <c r="M169" s="11"/>
      <c r="N169" s="11" t="s">
        <v>25</v>
      </c>
      <c r="O169" s="11"/>
      <c r="P169" s="11"/>
      <c r="Q169" s="11" t="s">
        <v>42</v>
      </c>
      <c r="R169" s="11"/>
      <c r="S169" s="6"/>
      <c r="T169" s="6" t="s">
        <v>27</v>
      </c>
      <c r="U169" s="6"/>
      <c r="V169" s="6"/>
      <c r="W169" s="7"/>
    </row>
    <row r="170" spans="1:23" ht="32" x14ac:dyDescent="0.2">
      <c r="A170" s="2" t="s">
        <v>1813</v>
      </c>
      <c r="B170" s="25">
        <v>45787</v>
      </c>
      <c r="C170" s="3">
        <v>250</v>
      </c>
      <c r="D170" s="3" t="s">
        <v>304</v>
      </c>
      <c r="E170" s="3" t="s">
        <v>305</v>
      </c>
      <c r="F170" s="3" t="s">
        <v>131</v>
      </c>
      <c r="G170" s="3" t="s">
        <v>24</v>
      </c>
      <c r="H170" s="3" t="s">
        <v>1621</v>
      </c>
      <c r="I170" s="3" t="s">
        <v>1814</v>
      </c>
      <c r="J170" s="4">
        <v>2005</v>
      </c>
      <c r="K170" s="36" t="s">
        <v>60</v>
      </c>
      <c r="L170" s="13" t="s">
        <v>1120</v>
      </c>
      <c r="M170" s="10" t="s">
        <v>1815</v>
      </c>
      <c r="N170" s="10" t="s">
        <v>32</v>
      </c>
      <c r="O170" s="10"/>
      <c r="P170" s="12"/>
      <c r="Q170" s="13"/>
      <c r="R170" s="10"/>
      <c r="S170" s="3">
        <v>4</v>
      </c>
      <c r="T170" s="3" t="s">
        <v>27</v>
      </c>
      <c r="U170" s="3"/>
      <c r="V170" s="3"/>
      <c r="W170" s="4"/>
    </row>
    <row r="171" spans="1:23" hidden="1" x14ac:dyDescent="0.2">
      <c r="A171" s="2" t="s">
        <v>1762</v>
      </c>
      <c r="B171" s="25">
        <v>45472</v>
      </c>
      <c r="C171" s="3">
        <v>688</v>
      </c>
      <c r="D171" s="3" t="s">
        <v>372</v>
      </c>
      <c r="E171" s="3" t="s">
        <v>23</v>
      </c>
      <c r="F171" s="3" t="s">
        <v>131</v>
      </c>
      <c r="G171" s="3" t="s">
        <v>24</v>
      </c>
      <c r="H171" s="3" t="s">
        <v>52</v>
      </c>
      <c r="I171" s="3" t="s">
        <v>1763</v>
      </c>
      <c r="J171" s="3">
        <v>2023</v>
      </c>
      <c r="K171" s="34"/>
      <c r="L171" s="3" t="s">
        <v>1764</v>
      </c>
      <c r="M171" s="3" t="s">
        <v>1765</v>
      </c>
      <c r="N171" s="3" t="s">
        <v>32</v>
      </c>
      <c r="O171" s="3" t="s">
        <v>102</v>
      </c>
      <c r="P171" s="3"/>
      <c r="Q171" s="3"/>
      <c r="R171" s="3"/>
      <c r="S171" s="3"/>
      <c r="T171" s="3"/>
      <c r="U171" s="3"/>
      <c r="V171" s="3"/>
      <c r="W171" s="4"/>
    </row>
    <row r="172" spans="1:23" ht="32" x14ac:dyDescent="0.2">
      <c r="A172" s="5" t="s">
        <v>1816</v>
      </c>
      <c r="B172" s="27">
        <v>45787</v>
      </c>
      <c r="C172" s="6">
        <v>250</v>
      </c>
      <c r="D172" s="6" t="s">
        <v>304</v>
      </c>
      <c r="E172" s="6" t="s">
        <v>305</v>
      </c>
      <c r="F172" s="6" t="s">
        <v>131</v>
      </c>
      <c r="G172" s="6" t="s">
        <v>24</v>
      </c>
      <c r="H172" s="6" t="s">
        <v>542</v>
      </c>
      <c r="I172" s="6" t="s">
        <v>1817</v>
      </c>
      <c r="J172" s="7">
        <v>2023</v>
      </c>
      <c r="K172" s="37" t="s">
        <v>4605</v>
      </c>
      <c r="L172" s="16" t="s">
        <v>1818</v>
      </c>
      <c r="M172" s="11" t="s">
        <v>1819</v>
      </c>
      <c r="N172" s="11" t="s">
        <v>32</v>
      </c>
      <c r="O172" s="11" t="s">
        <v>1820</v>
      </c>
      <c r="P172" s="11"/>
      <c r="Q172" s="11"/>
      <c r="R172" s="11"/>
      <c r="S172" s="6">
        <v>4</v>
      </c>
      <c r="T172" s="6" t="s">
        <v>27</v>
      </c>
      <c r="U172" s="6"/>
      <c r="V172" s="6"/>
      <c r="W172" s="7"/>
    </row>
    <row r="173" spans="1:23" ht="16" x14ac:dyDescent="0.2">
      <c r="A173" s="2" t="s">
        <v>1830</v>
      </c>
      <c r="B173" s="25">
        <v>45787</v>
      </c>
      <c r="C173" s="3">
        <v>830</v>
      </c>
      <c r="D173" s="3" t="s">
        <v>937</v>
      </c>
      <c r="E173" s="3" t="s">
        <v>68</v>
      </c>
      <c r="F173" s="3" t="s">
        <v>131</v>
      </c>
      <c r="G173" s="3" t="s">
        <v>24</v>
      </c>
      <c r="H173" s="3" t="s">
        <v>1618</v>
      </c>
      <c r="I173" s="3"/>
      <c r="J173" s="4"/>
      <c r="K173" s="36" t="s">
        <v>999</v>
      </c>
      <c r="L173" s="13" t="s">
        <v>1173</v>
      </c>
      <c r="M173" s="10" t="s">
        <v>76</v>
      </c>
      <c r="N173" s="10" t="s">
        <v>25</v>
      </c>
      <c r="O173" s="10"/>
      <c r="P173" s="10"/>
      <c r="Q173" s="10" t="s">
        <v>42</v>
      </c>
      <c r="R173" s="10"/>
      <c r="S173" s="3"/>
      <c r="T173" s="3"/>
      <c r="U173" s="3"/>
      <c r="V173" s="3"/>
      <c r="W173" s="4"/>
    </row>
    <row r="174" spans="1:23" ht="32" x14ac:dyDescent="0.2">
      <c r="A174" s="2" t="s">
        <v>1834</v>
      </c>
      <c r="B174" s="25">
        <v>45787</v>
      </c>
      <c r="C174" s="3">
        <v>27</v>
      </c>
      <c r="D174" s="3" t="s">
        <v>430</v>
      </c>
      <c r="E174" s="3" t="s">
        <v>23</v>
      </c>
      <c r="F174" s="3" t="s">
        <v>131</v>
      </c>
      <c r="G174" s="3" t="s">
        <v>24</v>
      </c>
      <c r="H174" s="3" t="s">
        <v>31</v>
      </c>
      <c r="I174" s="3"/>
      <c r="J174" s="4"/>
      <c r="K174" s="36" t="s">
        <v>680</v>
      </c>
      <c r="L174" s="13" t="s">
        <v>1835</v>
      </c>
      <c r="M174" s="10" t="s">
        <v>66</v>
      </c>
      <c r="N174" s="10" t="s">
        <v>32</v>
      </c>
      <c r="O174" s="10" t="s">
        <v>1836</v>
      </c>
      <c r="P174" s="10"/>
      <c r="Q174" s="10"/>
      <c r="R174" s="10"/>
      <c r="S174" s="3">
        <v>8</v>
      </c>
      <c r="T174" s="3" t="s">
        <v>27</v>
      </c>
      <c r="U174" s="3"/>
      <c r="V174" s="3"/>
      <c r="W174" s="4"/>
    </row>
    <row r="175" spans="1:23" ht="32" x14ac:dyDescent="0.2">
      <c r="A175" s="5" t="s">
        <v>1837</v>
      </c>
      <c r="B175" s="27">
        <v>45787</v>
      </c>
      <c r="C175" s="6">
        <v>503</v>
      </c>
      <c r="D175" s="6" t="s">
        <v>438</v>
      </c>
      <c r="E175" s="6" t="s">
        <v>82</v>
      </c>
      <c r="F175" s="6" t="s">
        <v>131</v>
      </c>
      <c r="G175" s="6" t="s">
        <v>24</v>
      </c>
      <c r="H175" s="6" t="s">
        <v>97</v>
      </c>
      <c r="I175" s="6"/>
      <c r="J175" s="7">
        <v>2021</v>
      </c>
      <c r="K175" s="37"/>
      <c r="L175" s="16" t="s">
        <v>1838</v>
      </c>
      <c r="M175" s="11" t="s">
        <v>1839</v>
      </c>
      <c r="N175" s="11" t="s">
        <v>25</v>
      </c>
      <c r="O175" s="11"/>
      <c r="P175" s="11"/>
      <c r="Q175" s="11" t="s">
        <v>42</v>
      </c>
      <c r="R175" s="11"/>
      <c r="S175" s="6">
        <v>2</v>
      </c>
      <c r="T175" s="6" t="s">
        <v>27</v>
      </c>
      <c r="U175" s="6"/>
      <c r="V175" s="6"/>
      <c r="W175" s="7"/>
    </row>
    <row r="176" spans="1:23" ht="80" x14ac:dyDescent="0.2">
      <c r="A176" s="5" t="s">
        <v>1678</v>
      </c>
      <c r="B176" s="27">
        <v>45780</v>
      </c>
      <c r="C176" s="6">
        <v>802</v>
      </c>
      <c r="D176" s="6" t="s">
        <v>493</v>
      </c>
      <c r="E176" s="6" t="s">
        <v>23</v>
      </c>
      <c r="F176" s="6" t="s">
        <v>131</v>
      </c>
      <c r="G176" s="6" t="s">
        <v>24</v>
      </c>
      <c r="H176" s="6" t="s">
        <v>31</v>
      </c>
      <c r="I176" s="6"/>
      <c r="J176" s="7"/>
      <c r="K176" s="37"/>
      <c r="L176" s="16" t="s">
        <v>1679</v>
      </c>
      <c r="M176" s="11" t="s">
        <v>1680</v>
      </c>
      <c r="N176" s="11" t="s">
        <v>37</v>
      </c>
      <c r="O176" s="11"/>
      <c r="P176" s="11" t="s">
        <v>1681</v>
      </c>
      <c r="Q176" s="11"/>
      <c r="R176" s="11"/>
      <c r="S176" s="6">
        <v>2</v>
      </c>
      <c r="T176" s="6" t="s">
        <v>27</v>
      </c>
      <c r="U176" s="6"/>
      <c r="V176" s="6"/>
      <c r="W176" s="7"/>
    </row>
    <row r="177" spans="1:23" ht="32" x14ac:dyDescent="0.2">
      <c r="A177" s="2" t="s">
        <v>1867</v>
      </c>
      <c r="B177" s="25">
        <v>45777</v>
      </c>
      <c r="C177" s="3">
        <v>557</v>
      </c>
      <c r="D177" s="3" t="s">
        <v>484</v>
      </c>
      <c r="E177" s="3" t="s">
        <v>23</v>
      </c>
      <c r="F177" s="3" t="s">
        <v>131</v>
      </c>
      <c r="G177" s="3" t="s">
        <v>24</v>
      </c>
      <c r="H177" s="3" t="s">
        <v>155</v>
      </c>
      <c r="I177" s="3" t="s">
        <v>1868</v>
      </c>
      <c r="J177" s="4">
        <v>2018</v>
      </c>
      <c r="K177" s="36"/>
      <c r="L177" s="13" t="s">
        <v>1869</v>
      </c>
      <c r="M177" s="10" t="s">
        <v>1870</v>
      </c>
      <c r="N177" s="10" t="s">
        <v>37</v>
      </c>
      <c r="O177" s="10"/>
      <c r="P177" s="10" t="s">
        <v>1045</v>
      </c>
      <c r="Q177" s="10"/>
      <c r="R177" s="10"/>
      <c r="S177" s="3"/>
      <c r="T177" s="3" t="s">
        <v>32</v>
      </c>
      <c r="U177" s="3"/>
      <c r="V177" s="3" t="s">
        <v>46</v>
      </c>
      <c r="W177" s="4"/>
    </row>
    <row r="178" spans="1:23" ht="32" x14ac:dyDescent="0.2">
      <c r="A178" s="2" t="s">
        <v>1873</v>
      </c>
      <c r="B178" s="25">
        <v>45773</v>
      </c>
      <c r="C178" s="3">
        <v>250</v>
      </c>
      <c r="D178" s="3" t="s">
        <v>304</v>
      </c>
      <c r="E178" s="3" t="s">
        <v>305</v>
      </c>
      <c r="F178" s="3" t="s">
        <v>131</v>
      </c>
      <c r="G178" s="3" t="s">
        <v>24</v>
      </c>
      <c r="H178" s="3" t="s">
        <v>97</v>
      </c>
      <c r="I178" s="3" t="s">
        <v>1874</v>
      </c>
      <c r="J178" s="4"/>
      <c r="K178" s="36"/>
      <c r="L178" s="13" t="s">
        <v>25</v>
      </c>
      <c r="M178" s="10" t="s">
        <v>1875</v>
      </c>
      <c r="N178" s="10" t="s">
        <v>32</v>
      </c>
      <c r="O178" s="10" t="s">
        <v>1876</v>
      </c>
      <c r="P178" s="10"/>
      <c r="Q178" s="10"/>
      <c r="R178" s="10"/>
      <c r="S178" s="3">
        <v>6</v>
      </c>
      <c r="T178" s="3" t="s">
        <v>27</v>
      </c>
      <c r="U178" s="3"/>
      <c r="V178" s="3"/>
      <c r="W178" s="4"/>
    </row>
    <row r="179" spans="1:23" ht="32" x14ac:dyDescent="0.2">
      <c r="A179" s="2" t="s">
        <v>440</v>
      </c>
      <c r="B179" s="25">
        <v>45772</v>
      </c>
      <c r="C179" s="3">
        <v>26</v>
      </c>
      <c r="D179" s="3" t="s">
        <v>40</v>
      </c>
      <c r="E179" s="3" t="s">
        <v>23</v>
      </c>
      <c r="F179" s="3" t="s">
        <v>131</v>
      </c>
      <c r="G179" s="3" t="s">
        <v>24</v>
      </c>
      <c r="H179" s="3" t="s">
        <v>441</v>
      </c>
      <c r="I179" s="3" t="s">
        <v>442</v>
      </c>
      <c r="J179" s="4">
        <v>2020</v>
      </c>
      <c r="K179" s="36"/>
      <c r="L179" s="13" t="s">
        <v>443</v>
      </c>
      <c r="M179" s="10" t="s">
        <v>444</v>
      </c>
      <c r="N179" s="10" t="s">
        <v>32</v>
      </c>
      <c r="O179" s="10" t="s">
        <v>445</v>
      </c>
      <c r="P179" s="10"/>
      <c r="Q179" s="10"/>
      <c r="R179" s="10"/>
      <c r="S179" s="3">
        <v>3</v>
      </c>
      <c r="T179" s="3"/>
      <c r="U179" s="3"/>
      <c r="V179" s="3"/>
      <c r="W179" s="4"/>
    </row>
    <row r="180" spans="1:23" ht="48" x14ac:dyDescent="0.2">
      <c r="A180" s="5" t="s">
        <v>1826</v>
      </c>
      <c r="B180" s="27">
        <v>45766</v>
      </c>
      <c r="C180" s="6">
        <v>50</v>
      </c>
      <c r="D180" s="6" t="s">
        <v>363</v>
      </c>
      <c r="E180" s="6" t="s">
        <v>23</v>
      </c>
      <c r="F180" s="6" t="s">
        <v>131</v>
      </c>
      <c r="G180" s="6" t="s">
        <v>24</v>
      </c>
      <c r="H180" s="6" t="s">
        <v>1201</v>
      </c>
      <c r="I180" s="6" t="s">
        <v>1827</v>
      </c>
      <c r="J180" s="7"/>
      <c r="K180" s="37"/>
      <c r="L180" s="16" t="s">
        <v>1828</v>
      </c>
      <c r="M180" s="11" t="s">
        <v>1829</v>
      </c>
      <c r="N180" s="11" t="s">
        <v>25</v>
      </c>
      <c r="O180" s="11"/>
      <c r="P180" s="11"/>
      <c r="Q180" s="11" t="s">
        <v>44</v>
      </c>
      <c r="R180" s="11"/>
      <c r="S180" s="6"/>
      <c r="T180" s="6" t="s">
        <v>27</v>
      </c>
      <c r="U180" s="6"/>
      <c r="V180" s="6"/>
      <c r="W180" s="7"/>
    </row>
    <row r="181" spans="1:23" ht="32" x14ac:dyDescent="0.2">
      <c r="A181" s="2" t="s">
        <v>1891</v>
      </c>
      <c r="B181" s="25">
        <v>45763</v>
      </c>
      <c r="C181" s="3">
        <v>640</v>
      </c>
      <c r="D181" s="3" t="s">
        <v>342</v>
      </c>
      <c r="E181" s="3" t="s">
        <v>23</v>
      </c>
      <c r="F181" s="3" t="s">
        <v>131</v>
      </c>
      <c r="G181" s="3" t="s">
        <v>24</v>
      </c>
      <c r="H181" s="3" t="s">
        <v>52</v>
      </c>
      <c r="I181" s="3"/>
      <c r="J181" s="4"/>
      <c r="K181" s="36"/>
      <c r="L181" s="13" t="s">
        <v>1892</v>
      </c>
      <c r="M181" s="10" t="s">
        <v>1893</v>
      </c>
      <c r="N181" s="10" t="s">
        <v>25</v>
      </c>
      <c r="O181" s="10"/>
      <c r="P181" s="10"/>
      <c r="Q181" s="10" t="s">
        <v>42</v>
      </c>
      <c r="R181" s="10"/>
      <c r="S181" s="3">
        <v>1</v>
      </c>
      <c r="T181" s="3" t="s">
        <v>27</v>
      </c>
      <c r="U181" s="3"/>
      <c r="V181" s="3"/>
      <c r="W181" s="4"/>
    </row>
    <row r="182" spans="1:23" ht="48" x14ac:dyDescent="0.2">
      <c r="A182" s="2" t="s">
        <v>1821</v>
      </c>
      <c r="B182" s="25">
        <v>45762</v>
      </c>
      <c r="C182" s="3">
        <v>515</v>
      </c>
      <c r="D182" s="3" t="s">
        <v>177</v>
      </c>
      <c r="E182" s="3" t="s">
        <v>23</v>
      </c>
      <c r="F182" s="3" t="s">
        <v>131</v>
      </c>
      <c r="G182" s="3" t="s">
        <v>24</v>
      </c>
      <c r="H182" s="3" t="s">
        <v>1822</v>
      </c>
      <c r="I182" s="3"/>
      <c r="J182" s="4"/>
      <c r="K182" s="36"/>
      <c r="L182" s="13" t="s">
        <v>1823</v>
      </c>
      <c r="M182" s="10" t="s">
        <v>1824</v>
      </c>
      <c r="N182" s="10" t="s">
        <v>32</v>
      </c>
      <c r="O182" s="10" t="s">
        <v>1825</v>
      </c>
      <c r="P182" s="10"/>
      <c r="Q182" s="10"/>
      <c r="R182" s="10"/>
      <c r="S182" s="3">
        <v>10</v>
      </c>
      <c r="T182" s="3" t="s">
        <v>27</v>
      </c>
      <c r="U182" s="3"/>
      <c r="V182" s="3"/>
      <c r="W182" s="4"/>
    </row>
    <row r="183" spans="1:23" ht="16" x14ac:dyDescent="0.2">
      <c r="A183" s="5" t="s">
        <v>1832</v>
      </c>
      <c r="B183" s="27">
        <v>45759</v>
      </c>
      <c r="C183" s="6">
        <v>830</v>
      </c>
      <c r="D183" s="6" t="s">
        <v>937</v>
      </c>
      <c r="E183" s="6" t="s">
        <v>68</v>
      </c>
      <c r="F183" s="6" t="s">
        <v>131</v>
      </c>
      <c r="G183" s="6" t="s">
        <v>24</v>
      </c>
      <c r="H183" s="6" t="s">
        <v>1833</v>
      </c>
      <c r="I183" s="6"/>
      <c r="J183" s="7">
        <v>2024</v>
      </c>
      <c r="K183" s="37"/>
      <c r="L183" s="16"/>
      <c r="M183" s="11" t="s">
        <v>1241</v>
      </c>
      <c r="N183" s="11" t="s">
        <v>32</v>
      </c>
      <c r="O183" s="14"/>
      <c r="P183" s="16"/>
      <c r="Q183" s="11"/>
      <c r="R183" s="11"/>
      <c r="S183" s="6"/>
      <c r="T183" s="6"/>
      <c r="U183" s="6"/>
      <c r="V183" s="6"/>
      <c r="W183" s="7"/>
    </row>
    <row r="184" spans="1:23" ht="48" x14ac:dyDescent="0.2">
      <c r="A184" s="5" t="s">
        <v>1895</v>
      </c>
      <c r="B184" s="27">
        <v>45759</v>
      </c>
      <c r="C184" s="6">
        <v>401</v>
      </c>
      <c r="D184" s="6" t="s">
        <v>661</v>
      </c>
      <c r="E184" s="6" t="s">
        <v>68</v>
      </c>
      <c r="F184" s="6" t="s">
        <v>131</v>
      </c>
      <c r="G184" s="6" t="s">
        <v>24</v>
      </c>
      <c r="H184" s="6" t="s">
        <v>702</v>
      </c>
      <c r="I184" s="6" t="s">
        <v>1896</v>
      </c>
      <c r="J184" s="7">
        <v>2020</v>
      </c>
      <c r="K184" s="37"/>
      <c r="L184" s="16" t="s">
        <v>1897</v>
      </c>
      <c r="M184" s="11" t="s">
        <v>1898</v>
      </c>
      <c r="N184" s="11" t="s">
        <v>32</v>
      </c>
      <c r="O184" s="11" t="s">
        <v>1899</v>
      </c>
      <c r="P184" s="11"/>
      <c r="Q184" s="11"/>
      <c r="R184" s="11"/>
      <c r="S184" s="6">
        <v>8</v>
      </c>
      <c r="T184" s="6" t="s">
        <v>27</v>
      </c>
      <c r="U184" s="6"/>
      <c r="V184" s="6"/>
      <c r="W184" s="7"/>
    </row>
    <row r="185" spans="1:23" ht="32" x14ac:dyDescent="0.2">
      <c r="A185" s="2" t="s">
        <v>1900</v>
      </c>
      <c r="B185" s="25">
        <v>45759</v>
      </c>
      <c r="C185" s="3">
        <v>753</v>
      </c>
      <c r="D185" s="3" t="s">
        <v>734</v>
      </c>
      <c r="E185" s="3" t="s">
        <v>78</v>
      </c>
      <c r="F185" s="3" t="s">
        <v>131</v>
      </c>
      <c r="G185" s="3" t="s">
        <v>24</v>
      </c>
      <c r="H185" s="3" t="s">
        <v>157</v>
      </c>
      <c r="I185" s="3" t="s">
        <v>1108</v>
      </c>
      <c r="J185" s="4">
        <v>2024</v>
      </c>
      <c r="K185" s="36"/>
      <c r="L185" s="13" t="s">
        <v>1901</v>
      </c>
      <c r="M185" s="10" t="s">
        <v>1902</v>
      </c>
      <c r="N185" s="10" t="s">
        <v>25</v>
      </c>
      <c r="O185" s="10"/>
      <c r="P185" s="10"/>
      <c r="Q185" s="10" t="s">
        <v>41</v>
      </c>
      <c r="R185" s="10"/>
      <c r="S185" s="3">
        <v>2</v>
      </c>
      <c r="T185" s="3" t="s">
        <v>25</v>
      </c>
      <c r="U185" s="3"/>
      <c r="V185" s="3"/>
      <c r="W185" s="4"/>
    </row>
    <row r="186" spans="1:23" ht="16" x14ac:dyDescent="0.2">
      <c r="A186" s="2" t="s">
        <v>1772</v>
      </c>
      <c r="B186" s="25">
        <v>45752</v>
      </c>
      <c r="C186" s="3">
        <v>550</v>
      </c>
      <c r="D186" s="3" t="s">
        <v>480</v>
      </c>
      <c r="E186" s="3" t="s">
        <v>68</v>
      </c>
      <c r="F186" s="3" t="s">
        <v>131</v>
      </c>
      <c r="G186" s="3" t="s">
        <v>24</v>
      </c>
      <c r="H186" s="3" t="s">
        <v>31</v>
      </c>
      <c r="I186" s="3"/>
      <c r="J186" s="4">
        <v>2000</v>
      </c>
      <c r="K186" s="36"/>
      <c r="L186" s="13" t="s">
        <v>866</v>
      </c>
      <c r="M186" s="10" t="s">
        <v>498</v>
      </c>
      <c r="N186" s="10" t="s">
        <v>25</v>
      </c>
      <c r="O186" s="10"/>
      <c r="P186" s="10"/>
      <c r="Q186" s="10" t="s">
        <v>41</v>
      </c>
      <c r="R186" s="10"/>
      <c r="S186" s="3">
        <v>8</v>
      </c>
      <c r="T186" s="3" t="s">
        <v>27</v>
      </c>
      <c r="U186" s="3"/>
      <c r="V186" s="3"/>
      <c r="W186" s="4"/>
    </row>
    <row r="187" spans="1:23" ht="32" x14ac:dyDescent="0.2">
      <c r="A187" s="2" t="s">
        <v>1782</v>
      </c>
      <c r="B187" s="25">
        <v>45752</v>
      </c>
      <c r="C187" s="3">
        <v>4</v>
      </c>
      <c r="D187" s="3" t="s">
        <v>209</v>
      </c>
      <c r="E187" s="3" t="s">
        <v>23</v>
      </c>
      <c r="F187" s="3" t="s">
        <v>131</v>
      </c>
      <c r="G187" s="3" t="s">
        <v>24</v>
      </c>
      <c r="H187" s="3" t="s">
        <v>31</v>
      </c>
      <c r="I187" s="3"/>
      <c r="J187" s="4"/>
      <c r="K187" s="36"/>
      <c r="L187" s="13"/>
      <c r="M187" s="10" t="s">
        <v>1783</v>
      </c>
      <c r="N187" s="10" t="s">
        <v>32</v>
      </c>
      <c r="O187" s="10" t="s">
        <v>1085</v>
      </c>
      <c r="P187" s="10"/>
      <c r="Q187" s="10"/>
      <c r="R187" s="10"/>
      <c r="S187" s="3">
        <v>10</v>
      </c>
      <c r="T187" s="3"/>
      <c r="U187" s="3"/>
      <c r="V187" s="3"/>
      <c r="W187" s="4"/>
    </row>
    <row r="188" spans="1:23" ht="32" x14ac:dyDescent="0.2">
      <c r="A188" s="5" t="s">
        <v>1912</v>
      </c>
      <c r="B188" s="27">
        <v>45752</v>
      </c>
      <c r="C188" s="6">
        <v>50</v>
      </c>
      <c r="D188" s="6" t="s">
        <v>363</v>
      </c>
      <c r="E188" s="6" t="s">
        <v>23</v>
      </c>
      <c r="F188" s="6" t="s">
        <v>131</v>
      </c>
      <c r="G188" s="6" t="s">
        <v>24</v>
      </c>
      <c r="H188" s="6" t="s">
        <v>106</v>
      </c>
      <c r="I188" s="6"/>
      <c r="J188" s="7"/>
      <c r="K188" s="37"/>
      <c r="L188" s="16" t="s">
        <v>1913</v>
      </c>
      <c r="M188" s="11" t="s">
        <v>1914</v>
      </c>
      <c r="N188" s="11" t="s">
        <v>25</v>
      </c>
      <c r="O188" s="11"/>
      <c r="P188" s="11"/>
      <c r="Q188" s="11" t="s">
        <v>34</v>
      </c>
      <c r="R188" s="11"/>
      <c r="S188" s="6"/>
      <c r="T188" s="6" t="s">
        <v>27</v>
      </c>
      <c r="U188" s="6"/>
      <c r="V188" s="6"/>
      <c r="W188" s="7"/>
    </row>
    <row r="189" spans="1:23" ht="32" x14ac:dyDescent="0.2">
      <c r="A189" s="2" t="s">
        <v>1916</v>
      </c>
      <c r="B189" s="25">
        <v>45752</v>
      </c>
      <c r="C189" s="3">
        <v>495</v>
      </c>
      <c r="D189" s="3" t="s">
        <v>492</v>
      </c>
      <c r="E189" s="3" t="s">
        <v>68</v>
      </c>
      <c r="F189" s="3" t="s">
        <v>131</v>
      </c>
      <c r="G189" s="3" t="s">
        <v>24</v>
      </c>
      <c r="H189" s="3" t="s">
        <v>495</v>
      </c>
      <c r="I189" s="3" t="s">
        <v>1917</v>
      </c>
      <c r="J189" s="4"/>
      <c r="K189" s="36"/>
      <c r="L189" s="13" t="s">
        <v>1918</v>
      </c>
      <c r="M189" s="10" t="s">
        <v>1919</v>
      </c>
      <c r="N189" s="10" t="s">
        <v>37</v>
      </c>
      <c r="O189" s="10"/>
      <c r="P189" s="12" t="s">
        <v>696</v>
      </c>
      <c r="Q189" s="13"/>
      <c r="R189" s="10"/>
      <c r="S189" s="3"/>
      <c r="T189" s="3"/>
      <c r="U189" s="3"/>
      <c r="V189" s="3"/>
      <c r="W189" s="4"/>
    </row>
    <row r="190" spans="1:23" hidden="1" x14ac:dyDescent="0.2">
      <c r="A190" s="5" t="s">
        <v>1859</v>
      </c>
      <c r="B190" s="27">
        <v>45584</v>
      </c>
      <c r="C190" s="6">
        <v>801</v>
      </c>
      <c r="D190" s="6" t="s">
        <v>1507</v>
      </c>
      <c r="E190" s="6" t="s">
        <v>68</v>
      </c>
      <c r="F190" s="6" t="s">
        <v>131</v>
      </c>
      <c r="G190" s="6" t="s">
        <v>24</v>
      </c>
      <c r="H190" s="6" t="s">
        <v>1618</v>
      </c>
      <c r="I190" s="6"/>
      <c r="J190" s="6">
        <v>2020</v>
      </c>
      <c r="K190" s="33"/>
      <c r="L190" s="6"/>
      <c r="M190" s="6" t="s">
        <v>1860</v>
      </c>
      <c r="N190" s="6" t="s">
        <v>25</v>
      </c>
      <c r="O190" s="6"/>
      <c r="P190" s="6"/>
      <c r="Q190" s="6" t="s">
        <v>34</v>
      </c>
      <c r="R190" s="6"/>
      <c r="S190" s="6">
        <v>1</v>
      </c>
      <c r="T190" s="6" t="s">
        <v>27</v>
      </c>
      <c r="U190" s="6"/>
      <c r="V190" s="6"/>
      <c r="W190" s="7" t="s">
        <v>1861</v>
      </c>
    </row>
    <row r="191" spans="1:23" ht="16" x14ac:dyDescent="0.2">
      <c r="A191" s="2" t="s">
        <v>1884</v>
      </c>
      <c r="B191" s="25">
        <v>45751</v>
      </c>
      <c r="C191" s="3">
        <v>374</v>
      </c>
      <c r="D191" s="3" t="s">
        <v>491</v>
      </c>
      <c r="E191" s="3" t="s">
        <v>23</v>
      </c>
      <c r="F191" s="3" t="s">
        <v>131</v>
      </c>
      <c r="G191" s="3" t="s">
        <v>24</v>
      </c>
      <c r="H191" s="3" t="s">
        <v>50</v>
      </c>
      <c r="I191" s="3"/>
      <c r="J191" s="4"/>
      <c r="K191" s="36"/>
      <c r="L191" s="13"/>
      <c r="M191" s="10" t="s">
        <v>244</v>
      </c>
      <c r="N191" s="10" t="s">
        <v>32</v>
      </c>
      <c r="O191" s="10" t="s">
        <v>884</v>
      </c>
      <c r="P191" s="10"/>
      <c r="Q191" s="10"/>
      <c r="R191" s="10"/>
      <c r="S191" s="3">
        <v>8</v>
      </c>
      <c r="T191" s="3"/>
      <c r="U191" s="3"/>
      <c r="V191" s="3"/>
      <c r="W191" s="4"/>
    </row>
    <row r="192" spans="1:23" ht="16" x14ac:dyDescent="0.2">
      <c r="A192" s="5" t="s">
        <v>1111</v>
      </c>
      <c r="B192" s="27">
        <v>45750</v>
      </c>
      <c r="C192" s="6">
        <v>894</v>
      </c>
      <c r="D192" s="6" t="s">
        <v>1001</v>
      </c>
      <c r="E192" s="6" t="s">
        <v>23</v>
      </c>
      <c r="F192" s="6" t="s">
        <v>131</v>
      </c>
      <c r="G192" s="6" t="s">
        <v>24</v>
      </c>
      <c r="H192" s="6" t="s">
        <v>31</v>
      </c>
      <c r="I192" s="6" t="s">
        <v>176</v>
      </c>
      <c r="J192" s="7">
        <v>2016</v>
      </c>
      <c r="K192" s="37"/>
      <c r="L192" s="16" t="s">
        <v>277</v>
      </c>
      <c r="M192" s="11" t="s">
        <v>1112</v>
      </c>
      <c r="N192" s="11" t="s">
        <v>32</v>
      </c>
      <c r="O192" s="11" t="s">
        <v>478</v>
      </c>
      <c r="P192" s="11"/>
      <c r="Q192" s="11"/>
      <c r="R192" s="11"/>
      <c r="S192" s="6">
        <v>6</v>
      </c>
      <c r="T192" s="6" t="s">
        <v>27</v>
      </c>
      <c r="U192" s="6"/>
      <c r="V192" s="6"/>
      <c r="W192" s="7"/>
    </row>
    <row r="193" spans="1:23" ht="32" x14ac:dyDescent="0.2">
      <c r="A193" s="2" t="s">
        <v>1635</v>
      </c>
      <c r="B193" s="25">
        <v>45750</v>
      </c>
      <c r="C193" s="3">
        <v>755</v>
      </c>
      <c r="D193" s="3" t="s">
        <v>332</v>
      </c>
      <c r="E193" s="3" t="s">
        <v>23</v>
      </c>
      <c r="F193" s="3" t="s">
        <v>131</v>
      </c>
      <c r="G193" s="3" t="s">
        <v>24</v>
      </c>
      <c r="H193" s="3" t="s">
        <v>52</v>
      </c>
      <c r="I193" s="4"/>
      <c r="J193" s="9"/>
      <c r="K193" s="36"/>
      <c r="L193" s="13" t="s">
        <v>1636</v>
      </c>
      <c r="M193" s="10" t="s">
        <v>402</v>
      </c>
      <c r="N193" s="10" t="s">
        <v>32</v>
      </c>
      <c r="O193" s="10" t="s">
        <v>1637</v>
      </c>
      <c r="P193" s="10"/>
      <c r="Q193" s="10"/>
      <c r="R193" s="10"/>
      <c r="S193" s="3"/>
      <c r="T193" s="3"/>
      <c r="U193" s="3"/>
      <c r="V193" s="3"/>
      <c r="W193" s="4"/>
    </row>
    <row r="194" spans="1:23" ht="16" x14ac:dyDescent="0.2">
      <c r="A194" s="5" t="s">
        <v>1890</v>
      </c>
      <c r="B194" s="27">
        <v>45750</v>
      </c>
      <c r="C194" s="6">
        <v>755</v>
      </c>
      <c r="D194" s="6" t="s">
        <v>332</v>
      </c>
      <c r="E194" s="6" t="s">
        <v>23</v>
      </c>
      <c r="F194" s="6" t="s">
        <v>131</v>
      </c>
      <c r="G194" s="6" t="s">
        <v>24</v>
      </c>
      <c r="H194" s="6" t="s">
        <v>31</v>
      </c>
      <c r="I194" s="6"/>
      <c r="J194" s="7"/>
      <c r="K194" s="37"/>
      <c r="L194" s="16"/>
      <c r="M194" s="11" t="s">
        <v>402</v>
      </c>
      <c r="N194" s="11" t="s">
        <v>25</v>
      </c>
      <c r="O194" s="11"/>
      <c r="P194" s="11"/>
      <c r="Q194" s="11" t="s">
        <v>41</v>
      </c>
      <c r="R194" s="11"/>
      <c r="S194" s="6"/>
      <c r="T194" s="6"/>
      <c r="U194" s="6"/>
      <c r="V194" s="6"/>
      <c r="W194" s="7"/>
    </row>
    <row r="195" spans="1:23" ht="48" x14ac:dyDescent="0.2">
      <c r="A195" s="5" t="s">
        <v>1932</v>
      </c>
      <c r="B195" s="27">
        <v>45745</v>
      </c>
      <c r="C195" s="6">
        <v>250</v>
      </c>
      <c r="D195" s="6" t="s">
        <v>304</v>
      </c>
      <c r="E195" s="6" t="s">
        <v>305</v>
      </c>
      <c r="F195" s="6" t="s">
        <v>131</v>
      </c>
      <c r="G195" s="6" t="s">
        <v>24</v>
      </c>
      <c r="H195" s="6" t="s">
        <v>1251</v>
      </c>
      <c r="I195" s="6" t="s">
        <v>1933</v>
      </c>
      <c r="J195" s="7"/>
      <c r="K195" s="37"/>
      <c r="L195" s="16" t="s">
        <v>1934</v>
      </c>
      <c r="M195" s="11" t="s">
        <v>1935</v>
      </c>
      <c r="N195" s="11" t="s">
        <v>25</v>
      </c>
      <c r="O195" s="11"/>
      <c r="P195" s="11"/>
      <c r="Q195" s="11" t="s">
        <v>147</v>
      </c>
      <c r="R195" s="11"/>
      <c r="S195" s="6">
        <v>4</v>
      </c>
      <c r="T195" s="6" t="s">
        <v>27</v>
      </c>
      <c r="U195" s="6"/>
      <c r="V195" s="6"/>
      <c r="W195" s="7"/>
    </row>
    <row r="196" spans="1:23" ht="16" x14ac:dyDescent="0.2">
      <c r="A196" s="5" t="s">
        <v>1878</v>
      </c>
      <c r="B196" s="27">
        <v>45744</v>
      </c>
      <c r="C196" s="6">
        <v>873</v>
      </c>
      <c r="D196" s="6" t="s">
        <v>1852</v>
      </c>
      <c r="E196" s="6" t="s">
        <v>1853</v>
      </c>
      <c r="F196" s="6" t="s">
        <v>131</v>
      </c>
      <c r="G196" s="6" t="s">
        <v>24</v>
      </c>
      <c r="H196" s="6" t="s">
        <v>31</v>
      </c>
      <c r="I196" s="6"/>
      <c r="J196" s="7"/>
      <c r="K196" s="37"/>
      <c r="L196" s="16"/>
      <c r="M196" s="11"/>
      <c r="N196" s="11" t="s">
        <v>37</v>
      </c>
      <c r="O196" s="11"/>
      <c r="P196" s="11"/>
      <c r="Q196" s="11"/>
      <c r="R196" s="11"/>
      <c r="S196" s="6"/>
      <c r="T196" s="6"/>
      <c r="U196" s="6"/>
      <c r="V196" s="6"/>
      <c r="W196" s="7"/>
    </row>
    <row r="197" spans="1:23" ht="16" x14ac:dyDescent="0.2">
      <c r="A197" s="2" t="s">
        <v>1929</v>
      </c>
      <c r="B197" s="25">
        <v>45743</v>
      </c>
      <c r="C197" s="3">
        <v>723</v>
      </c>
      <c r="D197" s="3" t="s">
        <v>581</v>
      </c>
      <c r="E197" s="3" t="s">
        <v>23</v>
      </c>
      <c r="F197" s="3" t="s">
        <v>131</v>
      </c>
      <c r="G197" s="3" t="s">
        <v>24</v>
      </c>
      <c r="H197" s="3" t="s">
        <v>65</v>
      </c>
      <c r="I197" s="3" t="s">
        <v>1930</v>
      </c>
      <c r="J197" s="4">
        <v>2010</v>
      </c>
      <c r="K197" s="36"/>
      <c r="L197" s="13" t="s">
        <v>279</v>
      </c>
      <c r="M197" s="10" t="s">
        <v>90</v>
      </c>
      <c r="N197" s="10" t="s">
        <v>32</v>
      </c>
      <c r="O197" s="10" t="s">
        <v>1931</v>
      </c>
      <c r="P197" s="10"/>
      <c r="Q197" s="10"/>
      <c r="R197" s="10"/>
      <c r="S197" s="3">
        <v>9</v>
      </c>
      <c r="T197" s="3"/>
      <c r="U197" s="3"/>
      <c r="V197" s="3"/>
      <c r="W197" s="4"/>
    </row>
    <row r="198" spans="1:23" ht="16" x14ac:dyDescent="0.2">
      <c r="A198" s="2" t="s">
        <v>1959</v>
      </c>
      <c r="B198" s="25">
        <v>45738</v>
      </c>
      <c r="C198" s="3">
        <v>823</v>
      </c>
      <c r="D198" s="3" t="s">
        <v>77</v>
      </c>
      <c r="E198" s="3" t="s">
        <v>68</v>
      </c>
      <c r="F198" s="3" t="s">
        <v>131</v>
      </c>
      <c r="G198" s="3" t="s">
        <v>24</v>
      </c>
      <c r="H198" s="3" t="s">
        <v>157</v>
      </c>
      <c r="I198" s="3" t="s">
        <v>1960</v>
      </c>
      <c r="J198" s="4"/>
      <c r="K198" s="36"/>
      <c r="L198" s="13"/>
      <c r="M198" s="10" t="s">
        <v>1961</v>
      </c>
      <c r="N198" s="10" t="s">
        <v>32</v>
      </c>
      <c r="O198" s="10" t="s">
        <v>1962</v>
      </c>
      <c r="P198" s="10"/>
      <c r="Q198" s="10"/>
      <c r="R198" s="10"/>
      <c r="S198" s="3"/>
      <c r="T198" s="3"/>
      <c r="U198" s="3"/>
      <c r="V198" s="3"/>
      <c r="W198" s="4"/>
    </row>
    <row r="199" spans="1:23" ht="16" x14ac:dyDescent="0.2">
      <c r="A199" s="5" t="s">
        <v>1969</v>
      </c>
      <c r="B199" s="27">
        <v>45736</v>
      </c>
      <c r="C199" s="6">
        <v>755</v>
      </c>
      <c r="D199" s="6" t="s">
        <v>332</v>
      </c>
      <c r="E199" s="6" t="s">
        <v>23</v>
      </c>
      <c r="F199" s="6" t="s">
        <v>131</v>
      </c>
      <c r="G199" s="6" t="s">
        <v>24</v>
      </c>
      <c r="H199" s="6" t="s">
        <v>314</v>
      </c>
      <c r="I199" s="6"/>
      <c r="J199" s="7"/>
      <c r="K199" s="37"/>
      <c r="L199" s="16" t="s">
        <v>356</v>
      </c>
      <c r="M199" s="11" t="s">
        <v>56</v>
      </c>
      <c r="N199" s="11" t="s">
        <v>32</v>
      </c>
      <c r="O199" s="11" t="s">
        <v>120</v>
      </c>
      <c r="P199" s="11"/>
      <c r="Q199" s="11"/>
      <c r="R199" s="11"/>
      <c r="S199" s="6"/>
      <c r="T199" s="6"/>
      <c r="U199" s="6"/>
      <c r="V199" s="6"/>
      <c r="W199" s="7"/>
    </row>
    <row r="200" spans="1:23" ht="48" x14ac:dyDescent="0.2">
      <c r="A200" s="5" t="s">
        <v>760</v>
      </c>
      <c r="B200" s="27">
        <v>45731</v>
      </c>
      <c r="C200" s="6">
        <v>820</v>
      </c>
      <c r="D200" s="6" t="s">
        <v>633</v>
      </c>
      <c r="E200" s="6" t="s">
        <v>92</v>
      </c>
      <c r="F200" s="6" t="s">
        <v>131</v>
      </c>
      <c r="G200" s="6" t="s">
        <v>24</v>
      </c>
      <c r="H200" s="6" t="s">
        <v>31</v>
      </c>
      <c r="I200" s="6"/>
      <c r="J200" s="7">
        <v>2023</v>
      </c>
      <c r="K200" s="37"/>
      <c r="L200" s="16" t="s">
        <v>4594</v>
      </c>
      <c r="M200" s="11" t="s">
        <v>761</v>
      </c>
      <c r="N200" s="11" t="s">
        <v>25</v>
      </c>
      <c r="O200" s="11"/>
      <c r="P200" s="11"/>
      <c r="Q200" s="11"/>
      <c r="R200" s="11"/>
      <c r="S200" s="6">
        <v>10</v>
      </c>
      <c r="T200" s="6" t="s">
        <v>27</v>
      </c>
      <c r="U200" s="6"/>
      <c r="V200" s="6"/>
      <c r="W200" s="7"/>
    </row>
    <row r="201" spans="1:23" ht="32" x14ac:dyDescent="0.2">
      <c r="A201" s="5" t="s">
        <v>1904</v>
      </c>
      <c r="B201" s="27">
        <v>45731</v>
      </c>
      <c r="C201" s="6">
        <v>506</v>
      </c>
      <c r="D201" s="6" t="s">
        <v>720</v>
      </c>
      <c r="E201" s="6" t="s">
        <v>68</v>
      </c>
      <c r="F201" s="6" t="s">
        <v>131</v>
      </c>
      <c r="G201" s="6" t="s">
        <v>24</v>
      </c>
      <c r="H201" s="6" t="s">
        <v>31</v>
      </c>
      <c r="I201" s="6"/>
      <c r="J201" s="7">
        <v>2018</v>
      </c>
      <c r="K201" s="37"/>
      <c r="L201" s="16" t="s">
        <v>1905</v>
      </c>
      <c r="M201" s="11" t="s">
        <v>71</v>
      </c>
      <c r="N201" s="11" t="s">
        <v>25</v>
      </c>
      <c r="O201" s="11"/>
      <c r="P201" s="14"/>
      <c r="Q201" s="15" t="s">
        <v>45</v>
      </c>
      <c r="R201" s="16"/>
      <c r="S201" s="6">
        <v>1</v>
      </c>
      <c r="T201" s="6" t="s">
        <v>27</v>
      </c>
      <c r="U201" s="6"/>
      <c r="V201" s="6"/>
      <c r="W201" s="7"/>
    </row>
    <row r="202" spans="1:23" ht="112" x14ac:dyDescent="0.2">
      <c r="A202" s="2" t="s">
        <v>1908</v>
      </c>
      <c r="B202" s="25">
        <v>45731</v>
      </c>
      <c r="C202" s="3">
        <v>525</v>
      </c>
      <c r="D202" s="3" t="s">
        <v>489</v>
      </c>
      <c r="E202" s="3" t="s">
        <v>23</v>
      </c>
      <c r="F202" s="3" t="s">
        <v>131</v>
      </c>
      <c r="G202" s="3" t="s">
        <v>24</v>
      </c>
      <c r="H202" s="3" t="s">
        <v>314</v>
      </c>
      <c r="I202" s="3"/>
      <c r="J202" s="4"/>
      <c r="K202" s="36"/>
      <c r="L202" s="13"/>
      <c r="M202" s="10" t="s">
        <v>1909</v>
      </c>
      <c r="N202" s="10" t="s">
        <v>37</v>
      </c>
      <c r="O202" s="10"/>
      <c r="P202" s="10" t="s">
        <v>1910</v>
      </c>
      <c r="Q202" s="10"/>
      <c r="R202" s="10"/>
      <c r="S202" s="3">
        <v>3</v>
      </c>
      <c r="T202" s="3"/>
      <c r="U202" s="3"/>
      <c r="V202" s="3"/>
      <c r="W202" s="4"/>
    </row>
    <row r="203" spans="1:23" ht="32" x14ac:dyDescent="0.2">
      <c r="A203" s="5" t="s">
        <v>1971</v>
      </c>
      <c r="B203" s="27">
        <v>45731</v>
      </c>
      <c r="C203" s="6">
        <v>781</v>
      </c>
      <c r="D203" s="6" t="s">
        <v>408</v>
      </c>
      <c r="E203" s="6" t="s">
        <v>68</v>
      </c>
      <c r="F203" s="6" t="s">
        <v>131</v>
      </c>
      <c r="G203" s="6" t="s">
        <v>24</v>
      </c>
      <c r="H203" s="6" t="s">
        <v>907</v>
      </c>
      <c r="I203" s="6"/>
      <c r="J203" s="7"/>
      <c r="K203" s="37"/>
      <c r="L203" s="16" t="s">
        <v>149</v>
      </c>
      <c r="M203" s="11" t="s">
        <v>409</v>
      </c>
      <c r="N203" s="11" t="s">
        <v>32</v>
      </c>
      <c r="O203" s="11" t="s">
        <v>1972</v>
      </c>
      <c r="P203" s="11"/>
      <c r="Q203" s="11"/>
      <c r="R203" s="11"/>
      <c r="S203" s="6">
        <v>7</v>
      </c>
      <c r="T203" s="6" t="s">
        <v>27</v>
      </c>
      <c r="U203" s="6"/>
      <c r="V203" s="6"/>
      <c r="W203" s="7"/>
    </row>
    <row r="204" spans="1:23" ht="64" x14ac:dyDescent="0.2">
      <c r="A204" s="5" t="s">
        <v>1979</v>
      </c>
      <c r="B204" s="27">
        <v>45731</v>
      </c>
      <c r="C204" s="6">
        <v>613</v>
      </c>
      <c r="D204" s="6" t="s">
        <v>289</v>
      </c>
      <c r="E204" s="6" t="s">
        <v>29</v>
      </c>
      <c r="F204" s="6" t="s">
        <v>131</v>
      </c>
      <c r="G204" s="6" t="s">
        <v>24</v>
      </c>
      <c r="H204" s="6" t="s">
        <v>31</v>
      </c>
      <c r="I204" s="6"/>
      <c r="J204" s="7">
        <v>2023</v>
      </c>
      <c r="K204" s="37"/>
      <c r="L204" s="16"/>
      <c r="M204" s="11" t="s">
        <v>1980</v>
      </c>
      <c r="N204" s="11" t="s">
        <v>32</v>
      </c>
      <c r="O204" s="11" t="s">
        <v>1981</v>
      </c>
      <c r="P204" s="11"/>
      <c r="Q204" s="11"/>
      <c r="R204" s="11"/>
      <c r="S204" s="6">
        <v>9</v>
      </c>
      <c r="T204" s="6" t="s">
        <v>27</v>
      </c>
      <c r="U204" s="6"/>
      <c r="V204" s="6"/>
      <c r="W204" s="7"/>
    </row>
    <row r="205" spans="1:23" ht="16" x14ac:dyDescent="0.2">
      <c r="A205" s="2" t="s">
        <v>1970</v>
      </c>
      <c r="B205" s="25">
        <v>45729</v>
      </c>
      <c r="C205" s="3">
        <v>4</v>
      </c>
      <c r="D205" s="3" t="s">
        <v>209</v>
      </c>
      <c r="E205" s="3" t="s">
        <v>23</v>
      </c>
      <c r="F205" s="3" t="s">
        <v>131</v>
      </c>
      <c r="G205" s="3" t="s">
        <v>24</v>
      </c>
      <c r="H205" s="3" t="s">
        <v>43</v>
      </c>
      <c r="I205" s="3"/>
      <c r="J205" s="4">
        <v>2015</v>
      </c>
      <c r="K205" s="36"/>
      <c r="L205" s="13" t="s">
        <v>482</v>
      </c>
      <c r="M205" s="10" t="s">
        <v>366</v>
      </c>
      <c r="N205" s="10" t="s">
        <v>32</v>
      </c>
      <c r="O205" s="10" t="s">
        <v>1866</v>
      </c>
      <c r="P205" s="10"/>
      <c r="Q205" s="10"/>
      <c r="R205" s="10"/>
      <c r="S205" s="3">
        <v>8</v>
      </c>
      <c r="T205" s="3"/>
      <c r="U205" s="3"/>
      <c r="V205" s="3"/>
      <c r="W205" s="4"/>
    </row>
    <row r="206" spans="1:23" ht="32" x14ac:dyDescent="0.2">
      <c r="A206" s="2" t="s">
        <v>1943</v>
      </c>
      <c r="B206" s="25">
        <v>45717</v>
      </c>
      <c r="C206" s="3">
        <v>519</v>
      </c>
      <c r="D206" s="3" t="s">
        <v>86</v>
      </c>
      <c r="E206" s="3" t="s">
        <v>68</v>
      </c>
      <c r="F206" s="3" t="s">
        <v>131</v>
      </c>
      <c r="G206" s="3" t="s">
        <v>24</v>
      </c>
      <c r="H206" s="3" t="s">
        <v>314</v>
      </c>
      <c r="I206" s="3"/>
      <c r="J206" s="4"/>
      <c r="K206" s="36"/>
      <c r="L206" s="13" t="s">
        <v>1944</v>
      </c>
      <c r="M206" s="10" t="s">
        <v>1945</v>
      </c>
      <c r="N206" s="10" t="s">
        <v>32</v>
      </c>
      <c r="O206" s="10" t="s">
        <v>1946</v>
      </c>
      <c r="P206" s="10"/>
      <c r="Q206" s="10"/>
      <c r="R206" s="10"/>
      <c r="S206" s="3"/>
      <c r="T206" s="3"/>
      <c r="U206" s="3"/>
      <c r="V206" s="3"/>
      <c r="W206" s="4"/>
    </row>
    <row r="207" spans="1:23" ht="16" x14ac:dyDescent="0.2">
      <c r="A207" s="2" t="s">
        <v>1983</v>
      </c>
      <c r="B207" s="25">
        <v>45717</v>
      </c>
      <c r="C207" s="3">
        <v>374</v>
      </c>
      <c r="D207" s="3" t="s">
        <v>491</v>
      </c>
      <c r="E207" s="3" t="s">
        <v>23</v>
      </c>
      <c r="F207" s="3" t="s">
        <v>131</v>
      </c>
      <c r="G207" s="3" t="s">
        <v>24</v>
      </c>
      <c r="H207" s="3" t="s">
        <v>31</v>
      </c>
      <c r="I207" s="3"/>
      <c r="J207" s="4"/>
      <c r="K207" s="36"/>
      <c r="L207" s="13" t="s">
        <v>1984</v>
      </c>
      <c r="M207" s="10" t="s">
        <v>1985</v>
      </c>
      <c r="N207" s="10" t="s">
        <v>32</v>
      </c>
      <c r="O207" s="10" t="s">
        <v>1986</v>
      </c>
      <c r="P207" s="10"/>
      <c r="Q207" s="10"/>
      <c r="R207" s="10"/>
      <c r="S207" s="3">
        <v>5</v>
      </c>
      <c r="T207" s="3" t="s">
        <v>27</v>
      </c>
      <c r="U207" s="3"/>
      <c r="V207" s="3"/>
      <c r="W207" s="4"/>
    </row>
    <row r="208" spans="1:23" ht="48" x14ac:dyDescent="0.2">
      <c r="A208" s="5" t="s">
        <v>2013</v>
      </c>
      <c r="B208" s="27">
        <v>45717</v>
      </c>
      <c r="C208" s="6">
        <v>250</v>
      </c>
      <c r="D208" s="6" t="s">
        <v>304</v>
      </c>
      <c r="E208" s="6" t="s">
        <v>305</v>
      </c>
      <c r="F208" s="6" t="s">
        <v>131</v>
      </c>
      <c r="G208" s="6" t="s">
        <v>24</v>
      </c>
      <c r="H208" s="6" t="s">
        <v>31</v>
      </c>
      <c r="I208" s="6" t="s">
        <v>1354</v>
      </c>
      <c r="J208" s="7"/>
      <c r="K208" s="37"/>
      <c r="L208" s="16"/>
      <c r="M208" s="11" t="s">
        <v>2014</v>
      </c>
      <c r="N208" s="11" t="s">
        <v>32</v>
      </c>
      <c r="O208" s="11" t="s">
        <v>2015</v>
      </c>
      <c r="P208" s="11"/>
      <c r="Q208" s="11"/>
      <c r="R208" s="11"/>
      <c r="S208" s="6">
        <v>5</v>
      </c>
      <c r="T208" s="6" t="s">
        <v>27</v>
      </c>
      <c r="U208" s="6"/>
      <c r="V208" s="6"/>
      <c r="W208" s="7"/>
    </row>
    <row r="209" spans="1:23" ht="32" x14ac:dyDescent="0.2">
      <c r="A209" s="5" t="s">
        <v>2019</v>
      </c>
      <c r="B209" s="27">
        <v>45717</v>
      </c>
      <c r="C209" s="6">
        <v>495</v>
      </c>
      <c r="D209" s="6" t="s">
        <v>492</v>
      </c>
      <c r="E209" s="6" t="s">
        <v>68</v>
      </c>
      <c r="F209" s="6" t="s">
        <v>131</v>
      </c>
      <c r="G209" s="6" t="s">
        <v>24</v>
      </c>
      <c r="H209" s="6" t="s">
        <v>441</v>
      </c>
      <c r="I209" s="6" t="s">
        <v>2020</v>
      </c>
      <c r="J209" s="7"/>
      <c r="K209" s="37"/>
      <c r="L209" s="16"/>
      <c r="M209" s="11" t="s">
        <v>2021</v>
      </c>
      <c r="N209" s="11" t="s">
        <v>32</v>
      </c>
      <c r="O209" s="14"/>
      <c r="P209" s="16"/>
      <c r="Q209" s="11"/>
      <c r="R209" s="11"/>
      <c r="S209" s="6"/>
      <c r="T209" s="6"/>
      <c r="U209" s="6"/>
      <c r="V209" s="6"/>
      <c r="W209" s="7"/>
    </row>
    <row r="210" spans="1:23" ht="16" x14ac:dyDescent="0.2">
      <c r="A210" s="2" t="s">
        <v>2022</v>
      </c>
      <c r="B210" s="25">
        <v>45717</v>
      </c>
      <c r="C210" s="3">
        <v>495</v>
      </c>
      <c r="D210" s="3" t="s">
        <v>492</v>
      </c>
      <c r="E210" s="3" t="s">
        <v>68</v>
      </c>
      <c r="F210" s="3" t="s">
        <v>131</v>
      </c>
      <c r="G210" s="3" t="s">
        <v>24</v>
      </c>
      <c r="H210" s="3" t="s">
        <v>31</v>
      </c>
      <c r="I210" s="3"/>
      <c r="J210" s="4"/>
      <c r="K210" s="36"/>
      <c r="L210" s="13"/>
      <c r="M210" s="10"/>
      <c r="N210" s="10" t="s">
        <v>32</v>
      </c>
      <c r="O210" s="10"/>
      <c r="P210" s="10"/>
      <c r="Q210" s="10"/>
      <c r="R210" s="10"/>
      <c r="S210" s="3"/>
      <c r="T210" s="3"/>
      <c r="U210" s="3"/>
      <c r="V210" s="3"/>
      <c r="W210" s="4"/>
    </row>
    <row r="211" spans="1:23" ht="32" x14ac:dyDescent="0.2">
      <c r="A211" s="2" t="s">
        <v>2028</v>
      </c>
      <c r="B211" s="25">
        <v>45711</v>
      </c>
      <c r="C211" s="3">
        <v>155</v>
      </c>
      <c r="D211" s="3" t="s">
        <v>868</v>
      </c>
      <c r="E211" s="3" t="s">
        <v>68</v>
      </c>
      <c r="F211" s="3" t="s">
        <v>131</v>
      </c>
      <c r="G211" s="3" t="s">
        <v>24</v>
      </c>
      <c r="H211" s="3" t="s">
        <v>1621</v>
      </c>
      <c r="I211" s="3"/>
      <c r="J211" s="4"/>
      <c r="K211" s="36"/>
      <c r="L211" s="13"/>
      <c r="M211" s="10" t="s">
        <v>2029</v>
      </c>
      <c r="N211" s="10" t="s">
        <v>32</v>
      </c>
      <c r="O211" s="10" t="s">
        <v>2030</v>
      </c>
      <c r="P211" s="10"/>
      <c r="Q211" s="10"/>
      <c r="R211" s="10"/>
      <c r="S211" s="3">
        <v>10</v>
      </c>
      <c r="T211" s="3"/>
      <c r="U211" s="3"/>
      <c r="V211" s="3"/>
      <c r="W211" s="4"/>
    </row>
    <row r="212" spans="1:23" ht="32" x14ac:dyDescent="0.2">
      <c r="A212" s="5" t="s">
        <v>1620</v>
      </c>
      <c r="B212" s="27">
        <v>45710</v>
      </c>
      <c r="C212" s="6">
        <v>664</v>
      </c>
      <c r="D212" s="6" t="s">
        <v>104</v>
      </c>
      <c r="E212" s="6" t="s">
        <v>92</v>
      </c>
      <c r="F212" s="6" t="s">
        <v>131</v>
      </c>
      <c r="G212" s="6" t="s">
        <v>24</v>
      </c>
      <c r="H212" s="6" t="s">
        <v>1621</v>
      </c>
      <c r="I212" s="6" t="s">
        <v>1622</v>
      </c>
      <c r="J212" s="7"/>
      <c r="K212" s="37"/>
      <c r="L212" s="16" t="s">
        <v>1623</v>
      </c>
      <c r="M212" s="11" t="s">
        <v>1624</v>
      </c>
      <c r="N212" s="11" t="s">
        <v>32</v>
      </c>
      <c r="O212" s="11" t="s">
        <v>1625</v>
      </c>
      <c r="P212" s="11"/>
      <c r="Q212" s="11"/>
      <c r="R212" s="11"/>
      <c r="S212" s="6"/>
      <c r="T212" s="6"/>
      <c r="U212" s="6"/>
      <c r="V212" s="6"/>
      <c r="W212" s="7"/>
    </row>
    <row r="213" spans="1:23" ht="16" x14ac:dyDescent="0.2">
      <c r="A213" s="5" t="s">
        <v>2003</v>
      </c>
      <c r="B213" s="27">
        <v>45710</v>
      </c>
      <c r="C213" s="6">
        <v>621</v>
      </c>
      <c r="D213" s="6" t="s">
        <v>171</v>
      </c>
      <c r="E213" s="6" t="s">
        <v>29</v>
      </c>
      <c r="F213" s="6" t="s">
        <v>131</v>
      </c>
      <c r="G213" s="6" t="s">
        <v>24</v>
      </c>
      <c r="H213" s="6" t="s">
        <v>702</v>
      </c>
      <c r="I213" s="6"/>
      <c r="J213" s="7"/>
      <c r="K213" s="37"/>
      <c r="L213" s="16" t="s">
        <v>260</v>
      </c>
      <c r="M213" s="11" t="s">
        <v>172</v>
      </c>
      <c r="N213" s="11" t="s">
        <v>25</v>
      </c>
      <c r="O213" s="11"/>
      <c r="P213" s="11"/>
      <c r="Q213" s="11" t="s">
        <v>41</v>
      </c>
      <c r="R213" s="11"/>
      <c r="S213" s="6"/>
      <c r="T213" s="6"/>
      <c r="U213" s="6"/>
      <c r="V213" s="6"/>
      <c r="W213" s="7"/>
    </row>
    <row r="214" spans="1:23" ht="48" x14ac:dyDescent="0.2">
      <c r="A214" s="2" t="s">
        <v>2016</v>
      </c>
      <c r="B214" s="25">
        <v>45710</v>
      </c>
      <c r="C214" s="3">
        <v>250</v>
      </c>
      <c r="D214" s="3" t="s">
        <v>304</v>
      </c>
      <c r="E214" s="3" t="s">
        <v>305</v>
      </c>
      <c r="F214" s="3" t="s">
        <v>131</v>
      </c>
      <c r="G214" s="3" t="s">
        <v>24</v>
      </c>
      <c r="H214" s="3" t="s">
        <v>43</v>
      </c>
      <c r="I214" s="3" t="s">
        <v>2017</v>
      </c>
      <c r="J214" s="4">
        <v>1966</v>
      </c>
      <c r="K214" s="36"/>
      <c r="L214" s="13" t="s">
        <v>544</v>
      </c>
      <c r="M214" s="10" t="s">
        <v>2018</v>
      </c>
      <c r="N214" s="10" t="s">
        <v>32</v>
      </c>
      <c r="O214" s="12" t="s">
        <v>745</v>
      </c>
      <c r="P214" s="13"/>
      <c r="Q214" s="10"/>
      <c r="R214" s="10"/>
      <c r="S214" s="3">
        <v>7</v>
      </c>
      <c r="T214" s="3" t="s">
        <v>27</v>
      </c>
      <c r="U214" s="3"/>
      <c r="V214" s="3"/>
      <c r="W214" s="4"/>
    </row>
    <row r="215" spans="1:23" ht="16" x14ac:dyDescent="0.2">
      <c r="A215" s="5" t="s">
        <v>2032</v>
      </c>
      <c r="B215" s="27">
        <v>45710</v>
      </c>
      <c r="C215" s="6">
        <v>156</v>
      </c>
      <c r="D215" s="6" t="s">
        <v>184</v>
      </c>
      <c r="E215" s="6" t="s">
        <v>29</v>
      </c>
      <c r="F215" s="6" t="s">
        <v>131</v>
      </c>
      <c r="G215" s="6" t="s">
        <v>24</v>
      </c>
      <c r="H215" s="6" t="s">
        <v>31</v>
      </c>
      <c r="I215" s="6"/>
      <c r="J215" s="7">
        <v>2023</v>
      </c>
      <c r="K215" s="37"/>
      <c r="L215" s="16" t="s">
        <v>2033</v>
      </c>
      <c r="M215" s="11" t="s">
        <v>434</v>
      </c>
      <c r="N215" s="11" t="s">
        <v>37</v>
      </c>
      <c r="O215" s="11"/>
      <c r="P215" s="11"/>
      <c r="Q215" s="11"/>
      <c r="R215" s="11"/>
      <c r="S215" s="6">
        <v>2</v>
      </c>
      <c r="T215" s="6" t="s">
        <v>27</v>
      </c>
      <c r="U215" s="6"/>
      <c r="V215" s="6"/>
      <c r="W215" s="7"/>
    </row>
    <row r="216" spans="1:23" ht="16" x14ac:dyDescent="0.2">
      <c r="A216" s="2" t="s">
        <v>521</v>
      </c>
      <c r="B216" s="25">
        <v>45707</v>
      </c>
      <c r="C216" s="3">
        <v>4</v>
      </c>
      <c r="D216" s="3" t="s">
        <v>209</v>
      </c>
      <c r="E216" s="3" t="s">
        <v>23</v>
      </c>
      <c r="F216" s="3" t="s">
        <v>131</v>
      </c>
      <c r="G216" s="3" t="s">
        <v>24</v>
      </c>
      <c r="H216" s="3" t="s">
        <v>31</v>
      </c>
      <c r="I216" s="3"/>
      <c r="J216" s="4">
        <v>2017</v>
      </c>
      <c r="K216" s="36"/>
      <c r="L216" s="13" t="s">
        <v>520</v>
      </c>
      <c r="M216" s="10" t="s">
        <v>431</v>
      </c>
      <c r="N216" s="10" t="s">
        <v>25</v>
      </c>
      <c r="O216" s="10"/>
      <c r="P216" s="10"/>
      <c r="Q216" s="10" t="s">
        <v>38</v>
      </c>
      <c r="R216" s="10"/>
      <c r="S216" s="3">
        <v>2</v>
      </c>
      <c r="T216" s="3" t="s">
        <v>27</v>
      </c>
      <c r="U216" s="3"/>
      <c r="V216" s="3"/>
      <c r="W216" s="4"/>
    </row>
    <row r="217" spans="1:23" ht="32" x14ac:dyDescent="0.2">
      <c r="A217" s="2" t="s">
        <v>2034</v>
      </c>
      <c r="B217" s="25">
        <v>45707</v>
      </c>
      <c r="C217" s="3">
        <v>640</v>
      </c>
      <c r="D217" s="3" t="s">
        <v>342</v>
      </c>
      <c r="E217" s="3" t="s">
        <v>23</v>
      </c>
      <c r="F217" s="3" t="s">
        <v>131</v>
      </c>
      <c r="G217" s="3" t="s">
        <v>24</v>
      </c>
      <c r="H217" s="3" t="s">
        <v>52</v>
      </c>
      <c r="I217" s="3" t="s">
        <v>2035</v>
      </c>
      <c r="J217" s="4"/>
      <c r="K217" s="36"/>
      <c r="L217" s="13" t="s">
        <v>2036</v>
      </c>
      <c r="M217" s="10" t="s">
        <v>1927</v>
      </c>
      <c r="N217" s="10" t="s">
        <v>32</v>
      </c>
      <c r="O217" s="10" t="s">
        <v>381</v>
      </c>
      <c r="P217" s="10"/>
      <c r="Q217" s="10"/>
      <c r="R217" s="10"/>
      <c r="S217" s="3">
        <v>5</v>
      </c>
      <c r="T217" s="3" t="s">
        <v>27</v>
      </c>
      <c r="U217" s="3"/>
      <c r="V217" s="3"/>
      <c r="W217" s="4"/>
    </row>
    <row r="218" spans="1:23" hidden="1" x14ac:dyDescent="0.2">
      <c r="A218" s="5" t="s">
        <v>1997</v>
      </c>
      <c r="B218" s="27">
        <v>45632</v>
      </c>
      <c r="C218" s="6">
        <v>26</v>
      </c>
      <c r="D218" s="6" t="s">
        <v>40</v>
      </c>
      <c r="E218" s="6" t="s">
        <v>23</v>
      </c>
      <c r="F218" s="6" t="s">
        <v>131</v>
      </c>
      <c r="G218" s="6" t="s">
        <v>24</v>
      </c>
      <c r="H218" s="6" t="s">
        <v>43</v>
      </c>
      <c r="I218" s="6"/>
      <c r="J218" s="6"/>
      <c r="K218" s="30"/>
      <c r="L218" s="6" t="s">
        <v>1998</v>
      </c>
      <c r="M218" s="6" t="s">
        <v>449</v>
      </c>
      <c r="N218" s="6" t="s">
        <v>25</v>
      </c>
      <c r="O218" s="6"/>
      <c r="P218" s="6"/>
      <c r="Q218" s="6" t="s">
        <v>42</v>
      </c>
      <c r="R218" s="6"/>
      <c r="S218" s="6">
        <v>8</v>
      </c>
      <c r="T218" s="6"/>
      <c r="U218" s="6"/>
      <c r="V218" s="6"/>
      <c r="W218" s="7"/>
    </row>
    <row r="219" spans="1:23" hidden="1" x14ac:dyDescent="0.2">
      <c r="A219" s="2" t="s">
        <v>2000</v>
      </c>
      <c r="B219" s="25">
        <v>45611</v>
      </c>
      <c r="C219" s="3">
        <v>26</v>
      </c>
      <c r="D219" s="3" t="s">
        <v>40</v>
      </c>
      <c r="E219" s="3" t="s">
        <v>23</v>
      </c>
      <c r="F219" s="3" t="s">
        <v>131</v>
      </c>
      <c r="G219" s="3" t="s">
        <v>24</v>
      </c>
      <c r="H219" s="3" t="s">
        <v>43</v>
      </c>
      <c r="I219" s="3" t="s">
        <v>2001</v>
      </c>
      <c r="J219" s="3">
        <v>2022</v>
      </c>
      <c r="K219" s="20"/>
      <c r="L219" s="3" t="s">
        <v>2002</v>
      </c>
      <c r="M219" s="3" t="s">
        <v>59</v>
      </c>
      <c r="N219" s="3" t="s">
        <v>37</v>
      </c>
      <c r="O219" s="3"/>
      <c r="P219" s="3" t="s">
        <v>415</v>
      </c>
      <c r="Q219" s="3"/>
      <c r="R219" s="3"/>
      <c r="S219" s="3">
        <v>9</v>
      </c>
      <c r="T219" s="3"/>
      <c r="U219" s="3"/>
      <c r="V219" s="3"/>
      <c r="W219" s="4"/>
    </row>
    <row r="220" spans="1:23" ht="16" x14ac:dyDescent="0.2">
      <c r="A220" s="5" t="s">
        <v>2042</v>
      </c>
      <c r="B220" s="27">
        <v>45704</v>
      </c>
      <c r="C220" s="6">
        <v>637</v>
      </c>
      <c r="D220" s="6" t="s">
        <v>302</v>
      </c>
      <c r="E220" s="6" t="s">
        <v>265</v>
      </c>
      <c r="F220" s="6" t="s">
        <v>131</v>
      </c>
      <c r="G220" s="6" t="s">
        <v>24</v>
      </c>
      <c r="H220" s="6" t="s">
        <v>314</v>
      </c>
      <c r="I220" s="6" t="s">
        <v>2043</v>
      </c>
      <c r="J220" s="7">
        <v>2006</v>
      </c>
      <c r="K220" s="37"/>
      <c r="L220" s="16" t="s">
        <v>487</v>
      </c>
      <c r="M220" s="11" t="s">
        <v>515</v>
      </c>
      <c r="N220" s="11" t="s">
        <v>25</v>
      </c>
      <c r="O220" s="11"/>
      <c r="P220" s="11"/>
      <c r="Q220" s="11" t="s">
        <v>26</v>
      </c>
      <c r="R220" s="11"/>
      <c r="S220" s="6">
        <v>1</v>
      </c>
      <c r="T220" s="6" t="s">
        <v>27</v>
      </c>
      <c r="U220" s="6"/>
      <c r="V220" s="6"/>
      <c r="W220" s="7"/>
    </row>
    <row r="221" spans="1:23" hidden="1" x14ac:dyDescent="0.2">
      <c r="A221" s="2" t="s">
        <v>2004</v>
      </c>
      <c r="B221" s="25">
        <v>45387</v>
      </c>
      <c r="C221" s="3">
        <v>688</v>
      </c>
      <c r="D221" s="3" t="s">
        <v>372</v>
      </c>
      <c r="E221" s="3" t="s">
        <v>23</v>
      </c>
      <c r="F221" s="3" t="s">
        <v>131</v>
      </c>
      <c r="G221" s="3" t="s">
        <v>24</v>
      </c>
      <c r="H221" s="3" t="s">
        <v>31</v>
      </c>
      <c r="I221" s="3"/>
      <c r="J221" s="3">
        <v>2022</v>
      </c>
      <c r="K221" s="34"/>
      <c r="L221" s="3" t="s">
        <v>2005</v>
      </c>
      <c r="M221" s="3" t="s">
        <v>2006</v>
      </c>
      <c r="N221" s="3" t="s">
        <v>32</v>
      </c>
      <c r="O221" s="4" t="s">
        <v>2007</v>
      </c>
      <c r="P221" s="2"/>
      <c r="Q221" s="3"/>
      <c r="R221" s="3"/>
      <c r="S221" s="3">
        <v>6</v>
      </c>
      <c r="T221" s="3" t="s">
        <v>27</v>
      </c>
      <c r="U221" s="3"/>
      <c r="V221" s="3"/>
      <c r="W221" s="4"/>
    </row>
    <row r="222" spans="1:23" ht="16" x14ac:dyDescent="0.2">
      <c r="A222" s="5" t="s">
        <v>1922</v>
      </c>
      <c r="B222" s="27">
        <v>45703</v>
      </c>
      <c r="C222" s="6">
        <v>333</v>
      </c>
      <c r="D222" s="6" t="s">
        <v>205</v>
      </c>
      <c r="E222" s="6" t="s">
        <v>82</v>
      </c>
      <c r="F222" s="6" t="s">
        <v>131</v>
      </c>
      <c r="G222" s="6" t="s">
        <v>24</v>
      </c>
      <c r="H222" s="6" t="s">
        <v>31</v>
      </c>
      <c r="I222" s="6"/>
      <c r="J222" s="7"/>
      <c r="K222" s="37"/>
      <c r="L222" s="16"/>
      <c r="M222" s="11"/>
      <c r="N222" s="11" t="s">
        <v>25</v>
      </c>
      <c r="O222" s="11"/>
      <c r="P222" s="11"/>
      <c r="Q222" s="11"/>
      <c r="R222" s="11"/>
      <c r="S222" s="6"/>
      <c r="T222" s="6"/>
      <c r="U222" s="6"/>
      <c r="V222" s="6"/>
      <c r="W222" s="7"/>
    </row>
    <row r="223" spans="1:23" ht="16" x14ac:dyDescent="0.2">
      <c r="A223" s="2" t="s">
        <v>1925</v>
      </c>
      <c r="B223" s="25">
        <v>45703</v>
      </c>
      <c r="C223" s="3">
        <v>333</v>
      </c>
      <c r="D223" s="3" t="s">
        <v>205</v>
      </c>
      <c r="E223" s="3" t="s">
        <v>82</v>
      </c>
      <c r="F223" s="3" t="s">
        <v>131</v>
      </c>
      <c r="G223" s="3" t="s">
        <v>24</v>
      </c>
      <c r="H223" s="3" t="s">
        <v>31</v>
      </c>
      <c r="I223" s="3"/>
      <c r="J223" s="4"/>
      <c r="K223" s="36"/>
      <c r="L223" s="13"/>
      <c r="M223" s="10"/>
      <c r="N223" s="10" t="s">
        <v>32</v>
      </c>
      <c r="O223" s="10"/>
      <c r="P223" s="10"/>
      <c r="Q223" s="10"/>
      <c r="R223" s="10"/>
      <c r="S223" s="3"/>
      <c r="T223" s="3"/>
      <c r="U223" s="3"/>
      <c r="V223" s="3"/>
      <c r="W223" s="4"/>
    </row>
    <row r="224" spans="1:23" ht="16" x14ac:dyDescent="0.2">
      <c r="A224" s="5" t="s">
        <v>1926</v>
      </c>
      <c r="B224" s="27">
        <v>45703</v>
      </c>
      <c r="C224" s="6">
        <v>333</v>
      </c>
      <c r="D224" s="6" t="s">
        <v>205</v>
      </c>
      <c r="E224" s="6" t="s">
        <v>82</v>
      </c>
      <c r="F224" s="6" t="s">
        <v>131</v>
      </c>
      <c r="G224" s="6" t="s">
        <v>24</v>
      </c>
      <c r="H224" s="6" t="s">
        <v>31</v>
      </c>
      <c r="I224" s="6"/>
      <c r="J224" s="7"/>
      <c r="K224" s="37"/>
      <c r="L224" s="16"/>
      <c r="M224" s="11"/>
      <c r="N224" s="11" t="s">
        <v>25</v>
      </c>
      <c r="O224" s="11"/>
      <c r="P224" s="11"/>
      <c r="Q224" s="11"/>
      <c r="R224" s="11"/>
      <c r="S224" s="6"/>
      <c r="T224" s="6"/>
      <c r="U224" s="6"/>
      <c r="V224" s="6"/>
      <c r="W224" s="7"/>
    </row>
    <row r="225" spans="1:23" ht="16" x14ac:dyDescent="0.2">
      <c r="A225" s="5" t="s">
        <v>2037</v>
      </c>
      <c r="B225" s="27">
        <v>45703</v>
      </c>
      <c r="C225" s="6">
        <v>129</v>
      </c>
      <c r="D225" s="6" t="s">
        <v>207</v>
      </c>
      <c r="E225" s="6" t="s">
        <v>92</v>
      </c>
      <c r="F225" s="6" t="s">
        <v>131</v>
      </c>
      <c r="G225" s="6" t="s">
        <v>24</v>
      </c>
      <c r="H225" s="6" t="s">
        <v>31</v>
      </c>
      <c r="I225" s="6"/>
      <c r="J225" s="7"/>
      <c r="K225" s="37"/>
      <c r="L225" s="16" t="s">
        <v>2038</v>
      </c>
      <c r="M225" s="11" t="s">
        <v>2039</v>
      </c>
      <c r="N225" s="11" t="s">
        <v>25</v>
      </c>
      <c r="O225" s="11"/>
      <c r="P225" s="11"/>
      <c r="Q225" s="11" t="s">
        <v>38</v>
      </c>
      <c r="R225" s="11"/>
      <c r="S225" s="6"/>
      <c r="T225" s="6"/>
      <c r="U225" s="6"/>
      <c r="V225" s="6"/>
      <c r="W225" s="7"/>
    </row>
    <row r="226" spans="1:23" hidden="1" x14ac:dyDescent="0.2">
      <c r="A226" s="5" t="s">
        <v>2023</v>
      </c>
      <c r="B226" s="27">
        <v>45633</v>
      </c>
      <c r="C226" s="6">
        <v>519</v>
      </c>
      <c r="D226" s="6" t="s">
        <v>86</v>
      </c>
      <c r="E226" s="6" t="s">
        <v>68</v>
      </c>
      <c r="F226" s="6" t="s">
        <v>131</v>
      </c>
      <c r="G226" s="6" t="s">
        <v>24</v>
      </c>
      <c r="H226" s="6" t="s">
        <v>97</v>
      </c>
      <c r="I226" s="6"/>
      <c r="J226" s="6">
        <v>2023</v>
      </c>
      <c r="K226" s="33"/>
      <c r="L226" s="6" t="s">
        <v>2024</v>
      </c>
      <c r="M226" s="6" t="s">
        <v>2025</v>
      </c>
      <c r="N226" s="6" t="s">
        <v>32</v>
      </c>
      <c r="O226" s="6" t="s">
        <v>1219</v>
      </c>
      <c r="P226" s="6"/>
      <c r="Q226" s="6"/>
      <c r="R226" s="6"/>
      <c r="S226" s="6"/>
      <c r="T226" s="6" t="s">
        <v>32</v>
      </c>
      <c r="U226" s="6" t="s">
        <v>319</v>
      </c>
      <c r="V226" s="6"/>
      <c r="W226" s="7"/>
    </row>
    <row r="227" spans="1:23" ht="32" x14ac:dyDescent="0.2">
      <c r="A227" s="5" t="s">
        <v>2049</v>
      </c>
      <c r="B227" s="27">
        <v>45703</v>
      </c>
      <c r="C227" s="6">
        <v>508</v>
      </c>
      <c r="D227" s="6" t="s">
        <v>222</v>
      </c>
      <c r="E227" s="6" t="s">
        <v>29</v>
      </c>
      <c r="F227" s="6" t="s">
        <v>131</v>
      </c>
      <c r="G227" s="6" t="s">
        <v>24</v>
      </c>
      <c r="H227" s="6" t="s">
        <v>97</v>
      </c>
      <c r="I227" s="6"/>
      <c r="J227" s="7"/>
      <c r="K227" s="37"/>
      <c r="L227" s="16"/>
      <c r="M227" s="11" t="s">
        <v>2050</v>
      </c>
      <c r="N227" s="11" t="s">
        <v>32</v>
      </c>
      <c r="O227" s="11"/>
      <c r="P227" s="11"/>
      <c r="Q227" s="11"/>
      <c r="R227" s="11"/>
      <c r="S227" s="6"/>
      <c r="T227" s="6"/>
      <c r="U227" s="6"/>
      <c r="V227" s="6"/>
      <c r="W227" s="7"/>
    </row>
    <row r="228" spans="1:23" ht="16" x14ac:dyDescent="0.2">
      <c r="A228" s="2" t="s">
        <v>2041</v>
      </c>
      <c r="B228" s="25">
        <v>45702</v>
      </c>
      <c r="C228" s="3">
        <v>36</v>
      </c>
      <c r="D228" s="3" t="s">
        <v>199</v>
      </c>
      <c r="E228" s="3" t="s">
        <v>23</v>
      </c>
      <c r="F228" s="3" t="s">
        <v>131</v>
      </c>
      <c r="G228" s="3" t="s">
        <v>24</v>
      </c>
      <c r="H228" s="3" t="s">
        <v>31</v>
      </c>
      <c r="I228" s="3"/>
      <c r="J228" s="4"/>
      <c r="K228" s="36"/>
      <c r="L228" s="13" t="s">
        <v>296</v>
      </c>
      <c r="M228" s="10" t="s">
        <v>1152</v>
      </c>
      <c r="N228" s="10" t="s">
        <v>32</v>
      </c>
      <c r="O228" s="10" t="s">
        <v>164</v>
      </c>
      <c r="P228" s="10"/>
      <c r="Q228" s="10"/>
      <c r="R228" s="10"/>
      <c r="S228" s="3">
        <v>9</v>
      </c>
      <c r="T228" s="3"/>
      <c r="U228" s="3"/>
      <c r="V228" s="3"/>
      <c r="W228" s="4"/>
    </row>
    <row r="229" spans="1:23" ht="16" x14ac:dyDescent="0.2">
      <c r="A229" s="5" t="s">
        <v>1955</v>
      </c>
      <c r="B229" s="27">
        <v>45700</v>
      </c>
      <c r="C229" s="6">
        <v>621</v>
      </c>
      <c r="D229" s="6" t="s">
        <v>171</v>
      </c>
      <c r="E229" s="6" t="s">
        <v>29</v>
      </c>
      <c r="F229" s="6" t="s">
        <v>131</v>
      </c>
      <c r="G229" s="6" t="s">
        <v>24</v>
      </c>
      <c r="H229" s="6" t="s">
        <v>43</v>
      </c>
      <c r="I229" s="6"/>
      <c r="J229" s="7"/>
      <c r="K229" s="37"/>
      <c r="L229" s="16" t="s">
        <v>1012</v>
      </c>
      <c r="M229" s="11" t="s">
        <v>1956</v>
      </c>
      <c r="N229" s="11" t="s">
        <v>32</v>
      </c>
      <c r="O229" s="11" t="s">
        <v>1957</v>
      </c>
      <c r="P229" s="11"/>
      <c r="Q229" s="11"/>
      <c r="R229" s="11"/>
      <c r="S229" s="6"/>
      <c r="T229" s="6"/>
      <c r="U229" s="6"/>
      <c r="V229" s="6"/>
      <c r="W229" s="7"/>
    </row>
    <row r="230" spans="1:23" ht="32" x14ac:dyDescent="0.2">
      <c r="A230" s="2" t="s">
        <v>1088</v>
      </c>
      <c r="B230" s="25">
        <v>45696</v>
      </c>
      <c r="C230" s="3">
        <v>146</v>
      </c>
      <c r="D230" s="3" t="s">
        <v>75</v>
      </c>
      <c r="E230" s="3" t="s">
        <v>68</v>
      </c>
      <c r="F230" s="3" t="s">
        <v>131</v>
      </c>
      <c r="G230" s="3" t="s">
        <v>24</v>
      </c>
      <c r="H230" s="3" t="s">
        <v>52</v>
      </c>
      <c r="I230" s="3" t="s">
        <v>1089</v>
      </c>
      <c r="J230" s="4">
        <v>2020</v>
      </c>
      <c r="K230" s="36"/>
      <c r="L230" s="13" t="s">
        <v>1090</v>
      </c>
      <c r="M230" s="10" t="s">
        <v>1091</v>
      </c>
      <c r="N230" s="10" t="s">
        <v>25</v>
      </c>
      <c r="O230" s="10"/>
      <c r="P230" s="10"/>
      <c r="Q230" s="10" t="s">
        <v>147</v>
      </c>
      <c r="R230" s="10"/>
      <c r="S230" s="3"/>
      <c r="T230" s="3" t="s">
        <v>27</v>
      </c>
      <c r="U230" s="3"/>
      <c r="V230" s="3"/>
      <c r="W230" s="4"/>
    </row>
    <row r="231" spans="1:23" ht="32" x14ac:dyDescent="0.2">
      <c r="A231" s="2" t="s">
        <v>2063</v>
      </c>
      <c r="B231" s="25">
        <v>45696</v>
      </c>
      <c r="C231" s="3">
        <v>374</v>
      </c>
      <c r="D231" s="3" t="s">
        <v>491</v>
      </c>
      <c r="E231" s="3" t="s">
        <v>23</v>
      </c>
      <c r="F231" s="3" t="s">
        <v>131</v>
      </c>
      <c r="G231" s="3" t="s">
        <v>24</v>
      </c>
      <c r="H231" s="3" t="s">
        <v>2064</v>
      </c>
      <c r="I231" s="3" t="s">
        <v>2065</v>
      </c>
      <c r="J231" s="4"/>
      <c r="K231" s="36"/>
      <c r="L231" s="13" t="s">
        <v>2066</v>
      </c>
      <c r="M231" s="10" t="s">
        <v>2067</v>
      </c>
      <c r="N231" s="10" t="s">
        <v>32</v>
      </c>
      <c r="O231" s="10" t="s">
        <v>2068</v>
      </c>
      <c r="P231" s="10"/>
      <c r="Q231" s="10"/>
      <c r="R231" s="10"/>
      <c r="S231" s="3">
        <v>8</v>
      </c>
      <c r="T231" s="3" t="s">
        <v>27</v>
      </c>
      <c r="U231" s="3"/>
      <c r="V231" s="3"/>
      <c r="W231" s="4"/>
    </row>
    <row r="232" spans="1:23" ht="16" x14ac:dyDescent="0.2">
      <c r="A232" s="5" t="s">
        <v>2069</v>
      </c>
      <c r="B232" s="27">
        <v>45696</v>
      </c>
      <c r="C232" s="6">
        <v>360</v>
      </c>
      <c r="D232" s="6" t="s">
        <v>150</v>
      </c>
      <c r="E232" s="6" t="s">
        <v>23</v>
      </c>
      <c r="F232" s="6" t="s">
        <v>131</v>
      </c>
      <c r="G232" s="6" t="s">
        <v>24</v>
      </c>
      <c r="H232" s="6" t="s">
        <v>97</v>
      </c>
      <c r="I232" s="6" t="s">
        <v>2070</v>
      </c>
      <c r="J232" s="7">
        <v>2023</v>
      </c>
      <c r="K232" s="37"/>
      <c r="L232" s="16"/>
      <c r="M232" s="11" t="s">
        <v>236</v>
      </c>
      <c r="N232" s="11" t="s">
        <v>25</v>
      </c>
      <c r="O232" s="11"/>
      <c r="P232" s="11"/>
      <c r="Q232" s="11" t="s">
        <v>169</v>
      </c>
      <c r="R232" s="11"/>
      <c r="S232" s="6"/>
      <c r="T232" s="6"/>
      <c r="U232" s="6"/>
      <c r="V232" s="6"/>
      <c r="W232" s="7"/>
    </row>
    <row r="233" spans="1:23" ht="16" x14ac:dyDescent="0.2">
      <c r="A233" s="2" t="s">
        <v>2047</v>
      </c>
      <c r="B233" s="25">
        <v>45693</v>
      </c>
      <c r="C233" s="3">
        <v>275</v>
      </c>
      <c r="D233" s="3" t="s">
        <v>160</v>
      </c>
      <c r="E233" s="3" t="s">
        <v>23</v>
      </c>
      <c r="F233" s="3" t="s">
        <v>131</v>
      </c>
      <c r="G233" s="3" t="s">
        <v>24</v>
      </c>
      <c r="H233" s="3" t="s">
        <v>155</v>
      </c>
      <c r="I233" s="3" t="s">
        <v>2048</v>
      </c>
      <c r="J233" s="4">
        <v>2022</v>
      </c>
      <c r="K233" s="36"/>
      <c r="L233" s="13" t="s">
        <v>125</v>
      </c>
      <c r="M233" s="10" t="s">
        <v>236</v>
      </c>
      <c r="N233" s="10" t="s">
        <v>25</v>
      </c>
      <c r="O233" s="10"/>
      <c r="P233" s="10"/>
      <c r="Q233" s="10" t="s">
        <v>34</v>
      </c>
      <c r="R233" s="10"/>
      <c r="S233" s="3">
        <v>2</v>
      </c>
      <c r="T233" s="3" t="s">
        <v>27</v>
      </c>
      <c r="U233" s="3"/>
      <c r="V233" s="3"/>
      <c r="W233" s="4"/>
    </row>
    <row r="234" spans="1:23" ht="32" x14ac:dyDescent="0.2">
      <c r="A234" s="5" t="s">
        <v>2080</v>
      </c>
      <c r="B234" s="27">
        <v>45690</v>
      </c>
      <c r="C234" s="6">
        <v>411</v>
      </c>
      <c r="D234" s="6" t="s">
        <v>541</v>
      </c>
      <c r="E234" s="6" t="s">
        <v>23</v>
      </c>
      <c r="F234" s="6" t="s">
        <v>131</v>
      </c>
      <c r="G234" s="6" t="s">
        <v>24</v>
      </c>
      <c r="H234" s="6" t="s">
        <v>2081</v>
      </c>
      <c r="I234" s="6" t="s">
        <v>176</v>
      </c>
      <c r="J234" s="7">
        <v>2023</v>
      </c>
      <c r="K234" s="37"/>
      <c r="L234" s="16" t="s">
        <v>2082</v>
      </c>
      <c r="M234" s="11" t="s">
        <v>2083</v>
      </c>
      <c r="N234" s="11" t="s">
        <v>32</v>
      </c>
      <c r="O234" s="11" t="s">
        <v>1651</v>
      </c>
      <c r="P234" s="11"/>
      <c r="Q234" s="11"/>
      <c r="R234" s="11"/>
      <c r="S234" s="6">
        <v>7</v>
      </c>
      <c r="T234" s="6" t="s">
        <v>27</v>
      </c>
      <c r="U234" s="6"/>
      <c r="V234" s="6"/>
      <c r="W234" s="7"/>
    </row>
    <row r="235" spans="1:23" hidden="1" x14ac:dyDescent="0.2">
      <c r="A235" s="2" t="s">
        <v>2052</v>
      </c>
      <c r="B235" s="25">
        <v>45605</v>
      </c>
      <c r="C235" s="3">
        <v>539</v>
      </c>
      <c r="D235" s="3" t="s">
        <v>1377</v>
      </c>
      <c r="E235" s="3" t="s">
        <v>68</v>
      </c>
      <c r="F235" s="3" t="s">
        <v>131</v>
      </c>
      <c r="G235" s="3" t="s">
        <v>24</v>
      </c>
      <c r="H235" s="3" t="s">
        <v>97</v>
      </c>
      <c r="I235" s="3"/>
      <c r="J235" s="3">
        <v>2022</v>
      </c>
      <c r="K235" s="31"/>
      <c r="L235" s="3" t="s">
        <v>1278</v>
      </c>
      <c r="M235" s="3" t="s">
        <v>2053</v>
      </c>
      <c r="N235" s="3" t="s">
        <v>37</v>
      </c>
      <c r="O235" s="3"/>
      <c r="P235" s="3" t="s">
        <v>2054</v>
      </c>
      <c r="Q235" s="3"/>
      <c r="R235" s="3"/>
      <c r="S235" s="3">
        <v>6</v>
      </c>
      <c r="T235" s="3"/>
      <c r="U235" s="3"/>
      <c r="V235" s="3"/>
      <c r="W235" s="4"/>
    </row>
    <row r="236" spans="1:23" hidden="1" x14ac:dyDescent="0.2">
      <c r="A236" s="5" t="s">
        <v>2058</v>
      </c>
      <c r="B236" s="27">
        <v>45439</v>
      </c>
      <c r="C236" s="6">
        <v>833</v>
      </c>
      <c r="D236" s="6" t="s">
        <v>197</v>
      </c>
      <c r="E236" s="6" t="s">
        <v>23</v>
      </c>
      <c r="F236" s="6" t="s">
        <v>131</v>
      </c>
      <c r="G236" s="6" t="s">
        <v>24</v>
      </c>
      <c r="H236" s="6" t="s">
        <v>314</v>
      </c>
      <c r="I236" s="6"/>
      <c r="J236" s="6">
        <v>2000</v>
      </c>
      <c r="K236" s="32"/>
      <c r="L236" s="6" t="s">
        <v>2059</v>
      </c>
      <c r="M236" s="6" t="s">
        <v>345</v>
      </c>
      <c r="N236" s="6" t="s">
        <v>37</v>
      </c>
      <c r="O236" s="6"/>
      <c r="P236" s="6"/>
      <c r="Q236" s="6"/>
      <c r="R236" s="6"/>
      <c r="S236" s="6">
        <v>5</v>
      </c>
      <c r="T236" s="6" t="s">
        <v>27</v>
      </c>
      <c r="U236" s="6"/>
      <c r="V236" s="6"/>
      <c r="W236" s="7"/>
    </row>
    <row r="237" spans="1:23" ht="32" x14ac:dyDescent="0.2">
      <c r="A237" s="2" t="s">
        <v>1974</v>
      </c>
      <c r="B237" s="25">
        <v>45689</v>
      </c>
      <c r="C237" s="3">
        <v>519</v>
      </c>
      <c r="D237" s="3" t="s">
        <v>86</v>
      </c>
      <c r="E237" s="3" t="s">
        <v>68</v>
      </c>
      <c r="F237" s="3" t="s">
        <v>131</v>
      </c>
      <c r="G237" s="3" t="s">
        <v>24</v>
      </c>
      <c r="H237" s="3" t="s">
        <v>314</v>
      </c>
      <c r="I237" s="3" t="s">
        <v>612</v>
      </c>
      <c r="J237" s="4">
        <v>2009</v>
      </c>
      <c r="K237" s="36"/>
      <c r="L237" s="13" t="s">
        <v>1975</v>
      </c>
      <c r="M237" s="10" t="s">
        <v>1945</v>
      </c>
      <c r="N237" s="10" t="s">
        <v>37</v>
      </c>
      <c r="O237" s="10"/>
      <c r="P237" s="10" t="s">
        <v>1976</v>
      </c>
      <c r="Q237" s="10"/>
      <c r="R237" s="10"/>
      <c r="S237" s="3"/>
      <c r="T237" s="3"/>
      <c r="U237" s="3"/>
      <c r="V237" s="3"/>
      <c r="W237" s="4"/>
    </row>
    <row r="238" spans="1:23" ht="16" x14ac:dyDescent="0.2">
      <c r="A238" s="5" t="s">
        <v>2076</v>
      </c>
      <c r="B238" s="27">
        <v>45689</v>
      </c>
      <c r="C238" s="6">
        <v>621</v>
      </c>
      <c r="D238" s="6" t="s">
        <v>171</v>
      </c>
      <c r="E238" s="6" t="s">
        <v>29</v>
      </c>
      <c r="F238" s="6" t="s">
        <v>131</v>
      </c>
      <c r="G238" s="6" t="s">
        <v>24</v>
      </c>
      <c r="H238" s="6" t="s">
        <v>314</v>
      </c>
      <c r="I238" s="6"/>
      <c r="J238" s="7"/>
      <c r="K238" s="37"/>
      <c r="L238" s="16"/>
      <c r="M238" s="11" t="s">
        <v>1072</v>
      </c>
      <c r="N238" s="11" t="s">
        <v>32</v>
      </c>
      <c r="O238" s="11" t="s">
        <v>1073</v>
      </c>
      <c r="P238" s="11"/>
      <c r="Q238" s="11"/>
      <c r="R238" s="11"/>
      <c r="S238" s="6"/>
      <c r="T238" s="6"/>
      <c r="U238" s="6"/>
      <c r="V238" s="6"/>
      <c r="W238" s="7"/>
    </row>
    <row r="239" spans="1:23" ht="16" x14ac:dyDescent="0.2">
      <c r="A239" s="2" t="s">
        <v>2084</v>
      </c>
      <c r="B239" s="25">
        <v>45689</v>
      </c>
      <c r="C239" s="3">
        <v>41</v>
      </c>
      <c r="D239" s="3" t="s">
        <v>503</v>
      </c>
      <c r="E239" s="3" t="s">
        <v>23</v>
      </c>
      <c r="F239" s="3" t="s">
        <v>131</v>
      </c>
      <c r="G239" s="3" t="s">
        <v>24</v>
      </c>
      <c r="H239" s="3" t="s">
        <v>382</v>
      </c>
      <c r="I239" s="3" t="s">
        <v>176</v>
      </c>
      <c r="J239" s="4">
        <v>2021</v>
      </c>
      <c r="K239" s="36"/>
      <c r="L239" s="13" t="s">
        <v>2085</v>
      </c>
      <c r="M239" s="10" t="s">
        <v>56</v>
      </c>
      <c r="N239" s="10" t="s">
        <v>32</v>
      </c>
      <c r="O239" s="10" t="s">
        <v>1197</v>
      </c>
      <c r="P239" s="10"/>
      <c r="Q239" s="10"/>
      <c r="R239" s="10"/>
      <c r="S239" s="3">
        <v>5</v>
      </c>
      <c r="T239" s="3" t="s">
        <v>27</v>
      </c>
      <c r="U239" s="3"/>
      <c r="V239" s="3"/>
      <c r="W239" s="4"/>
    </row>
    <row r="240" spans="1:23" ht="16" x14ac:dyDescent="0.2">
      <c r="A240" s="5" t="s">
        <v>2086</v>
      </c>
      <c r="B240" s="27">
        <v>45689</v>
      </c>
      <c r="C240" s="6">
        <v>41</v>
      </c>
      <c r="D240" s="6" t="s">
        <v>503</v>
      </c>
      <c r="E240" s="6" t="s">
        <v>23</v>
      </c>
      <c r="F240" s="6" t="s">
        <v>131</v>
      </c>
      <c r="G240" s="6" t="s">
        <v>24</v>
      </c>
      <c r="H240" s="6" t="s">
        <v>43</v>
      </c>
      <c r="I240" s="6" t="s">
        <v>176</v>
      </c>
      <c r="J240" s="7">
        <v>2021</v>
      </c>
      <c r="K240" s="37"/>
      <c r="L240" s="16" t="s">
        <v>598</v>
      </c>
      <c r="M240" s="11" t="s">
        <v>2087</v>
      </c>
      <c r="N240" s="11" t="s">
        <v>32</v>
      </c>
      <c r="O240" s="11" t="s">
        <v>662</v>
      </c>
      <c r="P240" s="11"/>
      <c r="Q240" s="11"/>
      <c r="R240" s="11"/>
      <c r="S240" s="6">
        <v>5</v>
      </c>
      <c r="T240" s="6" t="s">
        <v>27</v>
      </c>
      <c r="U240" s="6"/>
      <c r="V240" s="6"/>
      <c r="W240" s="7"/>
    </row>
    <row r="241" spans="1:23" hidden="1" x14ac:dyDescent="0.2">
      <c r="A241" s="2" t="s">
        <v>2078</v>
      </c>
      <c r="B241" s="25">
        <v>45626</v>
      </c>
      <c r="C241" s="3">
        <v>798</v>
      </c>
      <c r="D241" s="3" t="s">
        <v>321</v>
      </c>
      <c r="E241" s="3" t="s">
        <v>68</v>
      </c>
      <c r="F241" s="3" t="s">
        <v>131</v>
      </c>
      <c r="G241" s="3" t="s">
        <v>24</v>
      </c>
      <c r="H241" s="3" t="s">
        <v>382</v>
      </c>
      <c r="I241" s="3">
        <v>9432</v>
      </c>
      <c r="J241" s="3"/>
      <c r="K241" s="34"/>
      <c r="L241" s="3" t="s">
        <v>2079</v>
      </c>
      <c r="M241" s="3" t="s">
        <v>71</v>
      </c>
      <c r="N241" s="3" t="s">
        <v>25</v>
      </c>
      <c r="O241" s="3"/>
      <c r="P241" s="3"/>
      <c r="Q241" s="3" t="s">
        <v>42</v>
      </c>
      <c r="R241" s="3"/>
      <c r="S241" s="3">
        <v>1</v>
      </c>
      <c r="T241" s="3" t="s">
        <v>27</v>
      </c>
      <c r="U241" s="3"/>
      <c r="V241" s="3"/>
      <c r="W241" s="4"/>
    </row>
    <row r="242" spans="1:23" ht="32" x14ac:dyDescent="0.2">
      <c r="A242" s="2" t="s">
        <v>2088</v>
      </c>
      <c r="B242" s="25">
        <v>45689</v>
      </c>
      <c r="C242" s="3">
        <v>460</v>
      </c>
      <c r="D242" s="3" t="s">
        <v>488</v>
      </c>
      <c r="E242" s="3" t="s">
        <v>265</v>
      </c>
      <c r="F242" s="3" t="s">
        <v>131</v>
      </c>
      <c r="G242" s="3" t="s">
        <v>24</v>
      </c>
      <c r="H242" s="3" t="s">
        <v>97</v>
      </c>
      <c r="I242" s="3" t="s">
        <v>2089</v>
      </c>
      <c r="J242" s="4">
        <v>2020</v>
      </c>
      <c r="K242" s="36"/>
      <c r="L242" s="13" t="s">
        <v>2090</v>
      </c>
      <c r="M242" s="10" t="s">
        <v>276</v>
      </c>
      <c r="N242" s="10" t="s">
        <v>32</v>
      </c>
      <c r="O242" s="10"/>
      <c r="P242" s="10"/>
      <c r="Q242" s="10"/>
      <c r="R242" s="10"/>
      <c r="S242" s="3">
        <v>10</v>
      </c>
      <c r="T242" s="3" t="s">
        <v>27</v>
      </c>
      <c r="U242" s="3"/>
      <c r="V242" s="3"/>
      <c r="W242" s="4"/>
    </row>
    <row r="243" spans="1:23" ht="32" x14ac:dyDescent="0.2">
      <c r="A243" s="2" t="s">
        <v>2103</v>
      </c>
      <c r="B243" s="25">
        <v>45682</v>
      </c>
      <c r="C243" s="3">
        <v>250</v>
      </c>
      <c r="D243" s="3" t="s">
        <v>304</v>
      </c>
      <c r="E243" s="3" t="s">
        <v>305</v>
      </c>
      <c r="F243" s="3" t="s">
        <v>131</v>
      </c>
      <c r="G243" s="3" t="s">
        <v>24</v>
      </c>
      <c r="H243" s="3" t="s">
        <v>2104</v>
      </c>
      <c r="I243" s="3" t="s">
        <v>2105</v>
      </c>
      <c r="J243" s="4"/>
      <c r="K243" s="36"/>
      <c r="L243" s="13" t="s">
        <v>1600</v>
      </c>
      <c r="M243" s="10" t="s">
        <v>2106</v>
      </c>
      <c r="N243" s="10" t="s">
        <v>32</v>
      </c>
      <c r="O243" s="10" t="s">
        <v>2107</v>
      </c>
      <c r="P243" s="10"/>
      <c r="Q243" s="10"/>
      <c r="R243" s="10"/>
      <c r="S243" s="3">
        <v>6</v>
      </c>
      <c r="T243" s="3"/>
      <c r="U243" s="3"/>
      <c r="V243" s="3"/>
      <c r="W243" s="4" t="s">
        <v>2108</v>
      </c>
    </row>
    <row r="244" spans="1:23" ht="32" x14ac:dyDescent="0.2">
      <c r="A244" s="5" t="s">
        <v>2110</v>
      </c>
      <c r="B244" s="27">
        <v>45682</v>
      </c>
      <c r="C244" s="6">
        <v>250</v>
      </c>
      <c r="D244" s="6" t="s">
        <v>304</v>
      </c>
      <c r="E244" s="6" t="s">
        <v>305</v>
      </c>
      <c r="F244" s="6" t="s">
        <v>131</v>
      </c>
      <c r="G244" s="6" t="s">
        <v>24</v>
      </c>
      <c r="H244" s="6" t="s">
        <v>52</v>
      </c>
      <c r="I244" s="6" t="s">
        <v>1354</v>
      </c>
      <c r="J244" s="7">
        <v>2022</v>
      </c>
      <c r="K244" s="37"/>
      <c r="L244" s="16" t="s">
        <v>1123</v>
      </c>
      <c r="M244" s="11" t="s">
        <v>2111</v>
      </c>
      <c r="N244" s="11" t="s">
        <v>32</v>
      </c>
      <c r="O244" s="11" t="s">
        <v>396</v>
      </c>
      <c r="P244" s="11"/>
      <c r="Q244" s="11"/>
      <c r="R244" s="11"/>
      <c r="S244" s="6">
        <v>3</v>
      </c>
      <c r="T244" s="6"/>
      <c r="U244" s="6"/>
      <c r="V244" s="6"/>
      <c r="W244" s="7"/>
    </row>
    <row r="245" spans="1:23" ht="16" x14ac:dyDescent="0.2">
      <c r="A245" s="2" t="s">
        <v>2119</v>
      </c>
      <c r="B245" s="25">
        <v>45682</v>
      </c>
      <c r="C245" s="3">
        <v>249</v>
      </c>
      <c r="D245" s="3" t="s">
        <v>737</v>
      </c>
      <c r="E245" s="3" t="s">
        <v>68</v>
      </c>
      <c r="F245" s="3" t="s">
        <v>131</v>
      </c>
      <c r="G245" s="3" t="s">
        <v>24</v>
      </c>
      <c r="H245" s="3" t="s">
        <v>2120</v>
      </c>
      <c r="I245" s="3"/>
      <c r="J245" s="4"/>
      <c r="K245" s="36"/>
      <c r="L245" s="13" t="s">
        <v>2121</v>
      </c>
      <c r="M245" s="10" t="s">
        <v>2122</v>
      </c>
      <c r="N245" s="10" t="s">
        <v>32</v>
      </c>
      <c r="O245" s="10" t="s">
        <v>2123</v>
      </c>
      <c r="P245" s="10"/>
      <c r="Q245" s="10"/>
      <c r="R245" s="10"/>
      <c r="S245" s="3"/>
      <c r="T245" s="3"/>
      <c r="U245" s="3"/>
      <c r="V245" s="3"/>
      <c r="W245" s="4"/>
    </row>
    <row r="246" spans="1:23" ht="16" x14ac:dyDescent="0.2">
      <c r="A246" s="5" t="s">
        <v>2124</v>
      </c>
      <c r="B246" s="27">
        <v>45682</v>
      </c>
      <c r="C246" s="6">
        <v>685</v>
      </c>
      <c r="D246" s="6" t="s">
        <v>263</v>
      </c>
      <c r="E246" s="6" t="s">
        <v>29</v>
      </c>
      <c r="F246" s="6" t="s">
        <v>131</v>
      </c>
      <c r="G246" s="6" t="s">
        <v>24</v>
      </c>
      <c r="H246" s="6" t="s">
        <v>52</v>
      </c>
      <c r="I246" s="6"/>
      <c r="J246" s="7"/>
      <c r="K246" s="37"/>
      <c r="L246" s="16"/>
      <c r="M246" s="11"/>
      <c r="N246" s="11" t="s">
        <v>32</v>
      </c>
      <c r="O246" s="11" t="s">
        <v>2125</v>
      </c>
      <c r="P246" s="11"/>
      <c r="Q246" s="11"/>
      <c r="R246" s="11"/>
      <c r="S246" s="6">
        <v>8</v>
      </c>
      <c r="T246" s="6"/>
      <c r="U246" s="6"/>
      <c r="V246" s="6"/>
      <c r="W246" s="7"/>
    </row>
    <row r="247" spans="1:23" hidden="1" x14ac:dyDescent="0.2">
      <c r="A247" s="2" t="s">
        <v>2095</v>
      </c>
      <c r="B247" s="25">
        <v>44995</v>
      </c>
      <c r="C247" s="3">
        <v>829</v>
      </c>
      <c r="D247" s="3" t="s">
        <v>1218</v>
      </c>
      <c r="E247" s="3" t="s">
        <v>82</v>
      </c>
      <c r="F247" s="3" t="s">
        <v>131</v>
      </c>
      <c r="G247" s="3" t="s">
        <v>24</v>
      </c>
      <c r="H247" s="3" t="s">
        <v>31</v>
      </c>
      <c r="I247" s="3"/>
      <c r="J247" s="3"/>
      <c r="K247" s="31"/>
      <c r="L247" s="3" t="s">
        <v>2096</v>
      </c>
      <c r="M247" s="3" t="s">
        <v>2097</v>
      </c>
      <c r="N247" s="3" t="s">
        <v>37</v>
      </c>
      <c r="O247" s="3"/>
      <c r="P247" s="3" t="s">
        <v>2098</v>
      </c>
      <c r="Q247" s="3"/>
      <c r="R247" s="3"/>
      <c r="S247" s="3">
        <v>7</v>
      </c>
      <c r="T247" s="3"/>
      <c r="U247" s="3"/>
      <c r="V247" s="3"/>
      <c r="W247" s="4"/>
    </row>
    <row r="248" spans="1:23" hidden="1" x14ac:dyDescent="0.2">
      <c r="A248" s="5" t="s">
        <v>2099</v>
      </c>
      <c r="B248" s="27">
        <v>44995</v>
      </c>
      <c r="C248" s="6">
        <v>829</v>
      </c>
      <c r="D248" s="6" t="s">
        <v>1218</v>
      </c>
      <c r="E248" s="6" t="s">
        <v>82</v>
      </c>
      <c r="F248" s="6" t="s">
        <v>131</v>
      </c>
      <c r="G248" s="6" t="s">
        <v>24</v>
      </c>
      <c r="H248" s="6" t="s">
        <v>157</v>
      </c>
      <c r="I248" s="6"/>
      <c r="J248" s="6"/>
      <c r="K248" s="32"/>
      <c r="L248" s="6" t="s">
        <v>2100</v>
      </c>
      <c r="M248" s="6" t="s">
        <v>2101</v>
      </c>
      <c r="N248" s="6" t="s">
        <v>37</v>
      </c>
      <c r="O248" s="6"/>
      <c r="P248" s="6" t="s">
        <v>2102</v>
      </c>
      <c r="Q248" s="6"/>
      <c r="R248" s="6"/>
      <c r="S248" s="6">
        <v>5</v>
      </c>
      <c r="T248" s="6" t="s">
        <v>27</v>
      </c>
      <c r="U248" s="6"/>
      <c r="V248" s="6"/>
      <c r="W248" s="7"/>
    </row>
    <row r="249" spans="1:23" ht="64" x14ac:dyDescent="0.2">
      <c r="A249" s="5" t="s">
        <v>2091</v>
      </c>
      <c r="B249" s="27">
        <v>45676</v>
      </c>
      <c r="C249" s="6">
        <v>828</v>
      </c>
      <c r="D249" s="6" t="s">
        <v>634</v>
      </c>
      <c r="E249" s="6" t="s">
        <v>78</v>
      </c>
      <c r="F249" s="6" t="s">
        <v>131</v>
      </c>
      <c r="G249" s="6" t="s">
        <v>24</v>
      </c>
      <c r="H249" s="6" t="s">
        <v>52</v>
      </c>
      <c r="I249" s="6" t="s">
        <v>2092</v>
      </c>
      <c r="J249" s="7">
        <v>2019</v>
      </c>
      <c r="K249" s="37"/>
      <c r="L249" s="16" t="s">
        <v>2093</v>
      </c>
      <c r="M249" s="11" t="s">
        <v>2094</v>
      </c>
      <c r="N249" s="11" t="s">
        <v>25</v>
      </c>
      <c r="O249" s="11"/>
      <c r="P249" s="11"/>
      <c r="Q249" s="11" t="s">
        <v>26</v>
      </c>
      <c r="R249" s="11"/>
      <c r="S249" s="6"/>
      <c r="T249" s="6" t="s">
        <v>27</v>
      </c>
      <c r="U249" s="6"/>
      <c r="V249" s="6"/>
      <c r="W249" s="7"/>
    </row>
    <row r="250" spans="1:23" ht="16" x14ac:dyDescent="0.2">
      <c r="A250" s="5" t="s">
        <v>2137</v>
      </c>
      <c r="B250" s="27">
        <v>45676</v>
      </c>
      <c r="C250" s="6">
        <v>415</v>
      </c>
      <c r="D250" s="6" t="s">
        <v>211</v>
      </c>
      <c r="E250" s="6" t="s">
        <v>29</v>
      </c>
      <c r="F250" s="6" t="s">
        <v>131</v>
      </c>
      <c r="G250" s="6" t="s">
        <v>24</v>
      </c>
      <c r="H250" s="6" t="s">
        <v>31</v>
      </c>
      <c r="I250" s="6"/>
      <c r="J250" s="7"/>
      <c r="K250" s="37"/>
      <c r="L250" s="16"/>
      <c r="M250" s="11"/>
      <c r="N250" s="11" t="s">
        <v>32</v>
      </c>
      <c r="O250" s="11"/>
      <c r="P250" s="11"/>
      <c r="Q250" s="11"/>
      <c r="R250" s="11"/>
      <c r="S250" s="6"/>
      <c r="T250" s="6"/>
      <c r="U250" s="6"/>
      <c r="V250" s="6"/>
      <c r="W250" s="7"/>
    </row>
    <row r="251" spans="1:23" ht="32" x14ac:dyDescent="0.2">
      <c r="A251" s="5" t="s">
        <v>1871</v>
      </c>
      <c r="B251" s="27">
        <v>45675</v>
      </c>
      <c r="C251" s="6">
        <v>857</v>
      </c>
      <c r="D251" s="6" t="s">
        <v>1010</v>
      </c>
      <c r="E251" s="6" t="s">
        <v>68</v>
      </c>
      <c r="F251" s="6" t="s">
        <v>131</v>
      </c>
      <c r="G251" s="6" t="s">
        <v>24</v>
      </c>
      <c r="H251" s="6" t="s">
        <v>31</v>
      </c>
      <c r="I251" s="6"/>
      <c r="J251" s="7"/>
      <c r="K251" s="37"/>
      <c r="L251" s="16"/>
      <c r="M251" s="11" t="s">
        <v>1506</v>
      </c>
      <c r="N251" s="11" t="s">
        <v>25</v>
      </c>
      <c r="O251" s="11"/>
      <c r="P251" s="11"/>
      <c r="Q251" s="11" t="s">
        <v>42</v>
      </c>
      <c r="R251" s="11"/>
      <c r="S251" s="6"/>
      <c r="T251" s="6" t="s">
        <v>27</v>
      </c>
      <c r="U251" s="6"/>
      <c r="V251" s="6"/>
      <c r="W251" s="7"/>
    </row>
    <row r="252" spans="1:23" ht="32" x14ac:dyDescent="0.2">
      <c r="A252" s="2" t="s">
        <v>2126</v>
      </c>
      <c r="B252" s="25">
        <v>45675</v>
      </c>
      <c r="C252" s="3">
        <v>781</v>
      </c>
      <c r="D252" s="3" t="s">
        <v>408</v>
      </c>
      <c r="E252" s="3" t="s">
        <v>68</v>
      </c>
      <c r="F252" s="3" t="s">
        <v>131</v>
      </c>
      <c r="G252" s="3" t="s">
        <v>24</v>
      </c>
      <c r="H252" s="3" t="s">
        <v>2127</v>
      </c>
      <c r="I252" s="3"/>
      <c r="J252" s="4"/>
      <c r="K252" s="36"/>
      <c r="L252" s="13" t="s">
        <v>149</v>
      </c>
      <c r="M252" s="10" t="s">
        <v>2128</v>
      </c>
      <c r="N252" s="10" t="s">
        <v>32</v>
      </c>
      <c r="O252" s="10" t="s">
        <v>2129</v>
      </c>
      <c r="P252" s="10"/>
      <c r="Q252" s="10"/>
      <c r="R252" s="10"/>
      <c r="S252" s="3">
        <v>9</v>
      </c>
      <c r="T252" s="3" t="s">
        <v>27</v>
      </c>
      <c r="U252" s="3"/>
      <c r="V252" s="3"/>
      <c r="W252" s="4"/>
    </row>
    <row r="253" spans="1:23" ht="32" x14ac:dyDescent="0.2">
      <c r="A253" s="5" t="s">
        <v>2141</v>
      </c>
      <c r="B253" s="27">
        <v>45675</v>
      </c>
      <c r="C253" s="6">
        <v>227</v>
      </c>
      <c r="D253" s="6" t="s">
        <v>183</v>
      </c>
      <c r="E253" s="6" t="s">
        <v>68</v>
      </c>
      <c r="F253" s="6" t="s">
        <v>131</v>
      </c>
      <c r="G253" s="6" t="s">
        <v>24</v>
      </c>
      <c r="H253" s="6" t="s">
        <v>31</v>
      </c>
      <c r="I253" s="6"/>
      <c r="J253" s="7">
        <v>2012</v>
      </c>
      <c r="K253" s="37"/>
      <c r="L253" s="16" t="s">
        <v>2142</v>
      </c>
      <c r="M253" s="11" t="s">
        <v>2143</v>
      </c>
      <c r="N253" s="11" t="s">
        <v>25</v>
      </c>
      <c r="O253" s="11"/>
      <c r="P253" s="11"/>
      <c r="Q253" s="11" t="s">
        <v>34</v>
      </c>
      <c r="R253" s="11"/>
      <c r="S253" s="6">
        <v>1</v>
      </c>
      <c r="T253" s="6" t="s">
        <v>27</v>
      </c>
      <c r="U253" s="6"/>
      <c r="V253" s="6"/>
      <c r="W253" s="7"/>
    </row>
    <row r="254" spans="1:23" hidden="1" x14ac:dyDescent="0.2">
      <c r="A254" s="5" t="s">
        <v>2133</v>
      </c>
      <c r="B254" s="27">
        <v>45640</v>
      </c>
      <c r="C254" s="6">
        <v>619</v>
      </c>
      <c r="D254" s="6" t="s">
        <v>359</v>
      </c>
      <c r="E254" s="6" t="s">
        <v>68</v>
      </c>
      <c r="F254" s="6" t="s">
        <v>131</v>
      </c>
      <c r="G254" s="6" t="s">
        <v>24</v>
      </c>
      <c r="H254" s="6" t="s">
        <v>157</v>
      </c>
      <c r="I254" s="6"/>
      <c r="J254" s="6"/>
      <c r="K254" s="33"/>
      <c r="L254" s="6"/>
      <c r="M254" s="6"/>
      <c r="N254" s="6" t="s">
        <v>32</v>
      </c>
      <c r="O254" s="6"/>
      <c r="P254" s="6"/>
      <c r="Q254" s="6"/>
      <c r="R254" s="6"/>
      <c r="S254" s="6"/>
      <c r="T254" s="6"/>
      <c r="U254" s="6"/>
      <c r="V254" s="6"/>
      <c r="W254" s="7"/>
    </row>
    <row r="255" spans="1:23" ht="32" x14ac:dyDescent="0.2">
      <c r="A255" s="2" t="s">
        <v>2072</v>
      </c>
      <c r="B255" s="25">
        <v>45673</v>
      </c>
      <c r="C255" s="3">
        <v>4</v>
      </c>
      <c r="D255" s="3" t="s">
        <v>209</v>
      </c>
      <c r="E255" s="3" t="s">
        <v>23</v>
      </c>
      <c r="F255" s="3" t="s">
        <v>131</v>
      </c>
      <c r="G255" s="3" t="s">
        <v>24</v>
      </c>
      <c r="H255" s="3" t="s">
        <v>1201</v>
      </c>
      <c r="I255" s="3"/>
      <c r="J255" s="4">
        <v>2010</v>
      </c>
      <c r="K255" s="36"/>
      <c r="L255" s="13" t="s">
        <v>2073</v>
      </c>
      <c r="M255" s="10" t="s">
        <v>2074</v>
      </c>
      <c r="N255" s="10" t="s">
        <v>32</v>
      </c>
      <c r="O255" s="10" t="s">
        <v>2075</v>
      </c>
      <c r="P255" s="10"/>
      <c r="Q255" s="10"/>
      <c r="R255" s="10"/>
      <c r="S255" s="3">
        <v>5</v>
      </c>
      <c r="T255" s="3"/>
      <c r="U255" s="3"/>
      <c r="V255" s="3"/>
      <c r="W255" s="4"/>
    </row>
    <row r="256" spans="1:23" ht="32" x14ac:dyDescent="0.2">
      <c r="A256" s="2" t="s">
        <v>2146</v>
      </c>
      <c r="B256" s="25">
        <v>45672</v>
      </c>
      <c r="C256" s="3">
        <v>640</v>
      </c>
      <c r="D256" s="3" t="s">
        <v>342</v>
      </c>
      <c r="E256" s="3" t="s">
        <v>23</v>
      </c>
      <c r="F256" s="3" t="s">
        <v>131</v>
      </c>
      <c r="G256" s="3" t="s">
        <v>24</v>
      </c>
      <c r="H256" s="3" t="s">
        <v>31</v>
      </c>
      <c r="I256" s="3" t="s">
        <v>2147</v>
      </c>
      <c r="J256" s="4">
        <v>2022</v>
      </c>
      <c r="K256" s="36"/>
      <c r="L256" s="13" t="s">
        <v>2148</v>
      </c>
      <c r="M256" s="10" t="s">
        <v>2149</v>
      </c>
      <c r="N256" s="10" t="s">
        <v>25</v>
      </c>
      <c r="O256" s="10"/>
      <c r="P256" s="10"/>
      <c r="Q256" s="10" t="s">
        <v>42</v>
      </c>
      <c r="R256" s="10"/>
      <c r="S256" s="3">
        <v>1</v>
      </c>
      <c r="T256" s="3" t="s">
        <v>27</v>
      </c>
      <c r="U256" s="3"/>
      <c r="V256" s="3"/>
      <c r="W256" s="4"/>
    </row>
    <row r="257" spans="1:23" hidden="1" x14ac:dyDescent="0.2">
      <c r="A257" s="2" t="s">
        <v>2140</v>
      </c>
      <c r="B257" s="25">
        <v>45303</v>
      </c>
      <c r="C257" s="3">
        <v>382</v>
      </c>
      <c r="D257" s="3" t="s">
        <v>798</v>
      </c>
      <c r="E257" s="3" t="s">
        <v>29</v>
      </c>
      <c r="F257" s="3" t="s">
        <v>131</v>
      </c>
      <c r="G257" s="3" t="s">
        <v>24</v>
      </c>
      <c r="H257" s="3" t="s">
        <v>31</v>
      </c>
      <c r="I257" s="3"/>
      <c r="J257" s="3"/>
      <c r="K257" s="34"/>
      <c r="L257" s="3"/>
      <c r="M257" s="3"/>
      <c r="N257" s="3" t="s">
        <v>32</v>
      </c>
      <c r="O257" s="3"/>
      <c r="P257" s="3"/>
      <c r="Q257" s="3"/>
      <c r="R257" s="3"/>
      <c r="S257" s="3"/>
      <c r="T257" s="3"/>
      <c r="U257" s="3"/>
      <c r="V257" s="3"/>
      <c r="W257" s="4"/>
    </row>
    <row r="258" spans="1:23" ht="32" x14ac:dyDescent="0.2">
      <c r="A258" s="2" t="s">
        <v>1845</v>
      </c>
      <c r="B258" s="25">
        <v>45668</v>
      </c>
      <c r="C258" s="3">
        <v>146</v>
      </c>
      <c r="D258" s="3" t="s">
        <v>75</v>
      </c>
      <c r="E258" s="3" t="s">
        <v>68</v>
      </c>
      <c r="F258" s="3" t="s">
        <v>131</v>
      </c>
      <c r="G258" s="3" t="s">
        <v>24</v>
      </c>
      <c r="H258" s="3" t="s">
        <v>155</v>
      </c>
      <c r="I258" s="3" t="s">
        <v>1846</v>
      </c>
      <c r="J258" s="4"/>
      <c r="K258" s="36"/>
      <c r="L258" s="13" t="s">
        <v>1847</v>
      </c>
      <c r="M258" s="10" t="s">
        <v>1848</v>
      </c>
      <c r="N258" s="10" t="s">
        <v>37</v>
      </c>
      <c r="O258" s="10"/>
      <c r="P258" s="10" t="s">
        <v>1849</v>
      </c>
      <c r="Q258" s="10"/>
      <c r="R258" s="10"/>
      <c r="S258" s="3">
        <v>3</v>
      </c>
      <c r="T258" s="3"/>
      <c r="U258" s="3"/>
      <c r="V258" s="3"/>
      <c r="W258" s="4" t="s">
        <v>1850</v>
      </c>
    </row>
    <row r="259" spans="1:23" ht="16" x14ac:dyDescent="0.2">
      <c r="A259" s="2" t="s">
        <v>2134</v>
      </c>
      <c r="B259" s="25">
        <v>45668</v>
      </c>
      <c r="C259" s="3">
        <v>619</v>
      </c>
      <c r="D259" s="3" t="s">
        <v>359</v>
      </c>
      <c r="E259" s="3" t="s">
        <v>68</v>
      </c>
      <c r="F259" s="3" t="s">
        <v>131</v>
      </c>
      <c r="G259" s="3" t="s">
        <v>24</v>
      </c>
      <c r="H259" s="3" t="s">
        <v>155</v>
      </c>
      <c r="I259" s="3"/>
      <c r="J259" s="4"/>
      <c r="K259" s="36"/>
      <c r="L259" s="13"/>
      <c r="M259" s="10"/>
      <c r="N259" s="10" t="s">
        <v>32</v>
      </c>
      <c r="O259" s="10"/>
      <c r="P259" s="10"/>
      <c r="Q259" s="10"/>
      <c r="R259" s="10"/>
      <c r="S259" s="3"/>
      <c r="T259" s="3"/>
      <c r="U259" s="3"/>
      <c r="V259" s="3"/>
      <c r="W259" s="4"/>
    </row>
    <row r="260" spans="1:23" ht="48" x14ac:dyDescent="0.2">
      <c r="A260" s="5" t="s">
        <v>2150</v>
      </c>
      <c r="B260" s="27">
        <v>45668</v>
      </c>
      <c r="C260" s="6">
        <v>685</v>
      </c>
      <c r="D260" s="6" t="s">
        <v>263</v>
      </c>
      <c r="E260" s="6" t="s">
        <v>29</v>
      </c>
      <c r="F260" s="6" t="s">
        <v>131</v>
      </c>
      <c r="G260" s="6" t="s">
        <v>24</v>
      </c>
      <c r="H260" s="6" t="s">
        <v>155</v>
      </c>
      <c r="I260" s="6"/>
      <c r="J260" s="7"/>
      <c r="K260" s="37"/>
      <c r="L260" s="16" t="s">
        <v>2151</v>
      </c>
      <c r="M260" s="11" t="s">
        <v>2152</v>
      </c>
      <c r="N260" s="11" t="s">
        <v>25</v>
      </c>
      <c r="O260" s="11"/>
      <c r="P260" s="11"/>
      <c r="Q260" s="11" t="s">
        <v>38</v>
      </c>
      <c r="R260" s="11"/>
      <c r="S260" s="6">
        <v>8</v>
      </c>
      <c r="T260" s="6" t="s">
        <v>27</v>
      </c>
      <c r="U260" s="6"/>
      <c r="V260" s="6"/>
      <c r="W260" s="7"/>
    </row>
    <row r="261" spans="1:23" ht="16" x14ac:dyDescent="0.2">
      <c r="A261" s="2" t="s">
        <v>2154</v>
      </c>
      <c r="B261" s="25">
        <v>45668</v>
      </c>
      <c r="C261" s="3">
        <v>822</v>
      </c>
      <c r="D261" s="3" t="s">
        <v>739</v>
      </c>
      <c r="E261" s="3" t="s">
        <v>68</v>
      </c>
      <c r="F261" s="3" t="s">
        <v>131</v>
      </c>
      <c r="G261" s="3" t="s">
        <v>24</v>
      </c>
      <c r="H261" s="3" t="s">
        <v>31</v>
      </c>
      <c r="I261" s="3"/>
      <c r="J261" s="4"/>
      <c r="K261" s="36"/>
      <c r="L261" s="13"/>
      <c r="M261" s="10" t="s">
        <v>565</v>
      </c>
      <c r="N261" s="10" t="s">
        <v>32</v>
      </c>
      <c r="O261" s="10"/>
      <c r="P261" s="10"/>
      <c r="Q261" s="10"/>
      <c r="R261" s="10"/>
      <c r="S261" s="3"/>
      <c r="T261" s="3"/>
      <c r="U261" s="3"/>
      <c r="V261" s="3"/>
      <c r="W261" s="4"/>
    </row>
    <row r="262" spans="1:23" ht="16" x14ac:dyDescent="0.2">
      <c r="A262" s="5" t="s">
        <v>2163</v>
      </c>
      <c r="B262" s="27">
        <v>45661</v>
      </c>
      <c r="C262" s="6">
        <v>621</v>
      </c>
      <c r="D262" s="6" t="s">
        <v>171</v>
      </c>
      <c r="E262" s="6" t="s">
        <v>29</v>
      </c>
      <c r="F262" s="6" t="s">
        <v>131</v>
      </c>
      <c r="G262" s="6" t="s">
        <v>24</v>
      </c>
      <c r="H262" s="6" t="s">
        <v>52</v>
      </c>
      <c r="I262" s="6"/>
      <c r="J262" s="7"/>
      <c r="K262" s="37"/>
      <c r="L262" s="16"/>
      <c r="M262" s="11" t="s">
        <v>562</v>
      </c>
      <c r="N262" s="11" t="s">
        <v>32</v>
      </c>
      <c r="O262" s="11" t="s">
        <v>2164</v>
      </c>
      <c r="P262" s="11"/>
      <c r="Q262" s="11"/>
      <c r="R262" s="11"/>
      <c r="S262" s="6"/>
      <c r="T262" s="6"/>
      <c r="U262" s="6"/>
      <c r="V262" s="6"/>
      <c r="W262" s="7"/>
    </row>
    <row r="263" spans="1:23" hidden="1" x14ac:dyDescent="0.2">
      <c r="A263" s="2" t="s">
        <v>2165</v>
      </c>
      <c r="B263" s="25">
        <v>45577</v>
      </c>
      <c r="C263" s="3">
        <v>354</v>
      </c>
      <c r="D263" s="3" t="s">
        <v>84</v>
      </c>
      <c r="E263" s="3" t="s">
        <v>29</v>
      </c>
      <c r="F263" s="3" t="s">
        <v>131</v>
      </c>
      <c r="G263" s="3" t="s">
        <v>24</v>
      </c>
      <c r="H263" s="3" t="s">
        <v>314</v>
      </c>
      <c r="I263" s="3" t="s">
        <v>651</v>
      </c>
      <c r="J263" s="3">
        <v>2014</v>
      </c>
      <c r="K263" s="31"/>
      <c r="L263" s="3" t="s">
        <v>2166</v>
      </c>
      <c r="M263" s="3" t="s">
        <v>2167</v>
      </c>
      <c r="N263" s="3" t="s">
        <v>32</v>
      </c>
      <c r="O263" s="3" t="s">
        <v>2168</v>
      </c>
      <c r="P263" s="3"/>
      <c r="Q263" s="3"/>
      <c r="R263" s="3"/>
      <c r="S263" s="3">
        <v>8</v>
      </c>
      <c r="T263" s="3" t="s">
        <v>27</v>
      </c>
      <c r="U263" s="3"/>
      <c r="V263" s="3"/>
      <c r="W263" s="4"/>
    </row>
    <row r="264" spans="1:23" hidden="1" x14ac:dyDescent="0.2">
      <c r="A264" s="5" t="s">
        <v>2170</v>
      </c>
      <c r="B264" s="27">
        <v>45626</v>
      </c>
      <c r="C264" s="6">
        <v>314</v>
      </c>
      <c r="D264" s="6" t="s">
        <v>370</v>
      </c>
      <c r="E264" s="6" t="s">
        <v>82</v>
      </c>
      <c r="F264" s="6" t="s">
        <v>131</v>
      </c>
      <c r="G264" s="6" t="s">
        <v>24</v>
      </c>
      <c r="H264" s="6" t="s">
        <v>31</v>
      </c>
      <c r="I264" s="6" t="s">
        <v>27</v>
      </c>
      <c r="J264" s="6">
        <v>2021</v>
      </c>
      <c r="K264" s="6"/>
      <c r="L264" s="6" t="s">
        <v>2171</v>
      </c>
      <c r="M264" s="6" t="s">
        <v>2172</v>
      </c>
      <c r="N264" s="6" t="s">
        <v>32</v>
      </c>
      <c r="O264" s="6" t="s">
        <v>2173</v>
      </c>
      <c r="P264" s="6"/>
      <c r="Q264" s="6"/>
      <c r="R264" s="6"/>
      <c r="S264" s="6">
        <v>6</v>
      </c>
      <c r="T264" s="6" t="s">
        <v>27</v>
      </c>
      <c r="U264" s="6"/>
      <c r="V264" s="6"/>
      <c r="W264" s="7"/>
    </row>
    <row r="265" spans="1:23" hidden="1" x14ac:dyDescent="0.2">
      <c r="A265" s="2" t="s">
        <v>2174</v>
      </c>
      <c r="B265" s="25">
        <v>45640</v>
      </c>
      <c r="C265" s="3">
        <v>250</v>
      </c>
      <c r="D265" s="3" t="s">
        <v>304</v>
      </c>
      <c r="E265" s="3" t="s">
        <v>305</v>
      </c>
      <c r="F265" s="3" t="s">
        <v>131</v>
      </c>
      <c r="G265" s="3" t="s">
        <v>24</v>
      </c>
      <c r="H265" s="3" t="s">
        <v>2175</v>
      </c>
      <c r="I265" s="3" t="s">
        <v>2176</v>
      </c>
      <c r="J265" s="3"/>
      <c r="K265" s="3"/>
      <c r="L265" s="3" t="s">
        <v>2177</v>
      </c>
      <c r="M265" s="3" t="s">
        <v>2178</v>
      </c>
      <c r="N265" s="3" t="s">
        <v>32</v>
      </c>
      <c r="O265" s="3" t="s">
        <v>2179</v>
      </c>
      <c r="P265" s="3"/>
      <c r="Q265" s="3"/>
      <c r="R265" s="3"/>
      <c r="S265" s="3">
        <v>8</v>
      </c>
      <c r="T265" s="3" t="s">
        <v>32</v>
      </c>
      <c r="U265" s="3"/>
      <c r="V265" s="3" t="s">
        <v>105</v>
      </c>
      <c r="W265" s="4"/>
    </row>
    <row r="266" spans="1:23" hidden="1" x14ac:dyDescent="0.2">
      <c r="A266" s="5" t="s">
        <v>2180</v>
      </c>
      <c r="B266" s="27">
        <v>45647</v>
      </c>
      <c r="C266" s="6">
        <v>525</v>
      </c>
      <c r="D266" s="6" t="s">
        <v>489</v>
      </c>
      <c r="E266" s="6" t="s">
        <v>23</v>
      </c>
      <c r="F266" s="6" t="s">
        <v>131</v>
      </c>
      <c r="G266" s="6" t="s">
        <v>24</v>
      </c>
      <c r="H266" s="6" t="s">
        <v>31</v>
      </c>
      <c r="I266" s="6"/>
      <c r="J266" s="6"/>
      <c r="K266" s="6"/>
      <c r="L266" s="6"/>
      <c r="M266" s="6" t="s">
        <v>2181</v>
      </c>
      <c r="N266" s="6" t="s">
        <v>37</v>
      </c>
      <c r="O266" s="6"/>
      <c r="P266" s="6" t="s">
        <v>2182</v>
      </c>
      <c r="Q266" s="6"/>
      <c r="R266" s="6"/>
      <c r="S266" s="6">
        <v>10</v>
      </c>
      <c r="T266" s="6" t="s">
        <v>27</v>
      </c>
      <c r="U266" s="6"/>
      <c r="V266" s="6"/>
      <c r="W266" s="7"/>
    </row>
    <row r="267" spans="1:23" hidden="1" x14ac:dyDescent="0.2">
      <c r="A267" s="2" t="s">
        <v>2184</v>
      </c>
      <c r="B267" s="25">
        <v>45649</v>
      </c>
      <c r="C267" s="3">
        <v>624</v>
      </c>
      <c r="D267" s="3" t="s">
        <v>224</v>
      </c>
      <c r="E267" s="3" t="s">
        <v>23</v>
      </c>
      <c r="F267" s="3" t="s">
        <v>131</v>
      </c>
      <c r="G267" s="3" t="s">
        <v>24</v>
      </c>
      <c r="H267" s="3" t="s">
        <v>43</v>
      </c>
      <c r="I267" s="3"/>
      <c r="J267" s="3">
        <v>2023</v>
      </c>
      <c r="K267" s="3"/>
      <c r="L267" s="3" t="s">
        <v>2185</v>
      </c>
      <c r="M267" s="3" t="s">
        <v>180</v>
      </c>
      <c r="N267" s="3" t="s">
        <v>32</v>
      </c>
      <c r="O267" s="3" t="s">
        <v>1329</v>
      </c>
      <c r="P267" s="3"/>
      <c r="Q267" s="3"/>
      <c r="R267" s="3"/>
      <c r="S267" s="3">
        <v>5</v>
      </c>
      <c r="T267" s="3" t="s">
        <v>27</v>
      </c>
      <c r="U267" s="3"/>
      <c r="V267" s="3"/>
      <c r="W267" s="4"/>
    </row>
    <row r="268" spans="1:23" hidden="1" x14ac:dyDescent="0.2">
      <c r="A268" s="5" t="s">
        <v>2190</v>
      </c>
      <c r="B268" s="27">
        <v>45612</v>
      </c>
      <c r="C268" s="6">
        <v>742</v>
      </c>
      <c r="D268" s="6" t="s">
        <v>2130</v>
      </c>
      <c r="E268" s="6" t="s">
        <v>78</v>
      </c>
      <c r="F268" s="6" t="s">
        <v>131</v>
      </c>
      <c r="G268" s="6" t="s">
        <v>24</v>
      </c>
      <c r="H268" s="6" t="s">
        <v>234</v>
      </c>
      <c r="I268" s="6"/>
      <c r="J268" s="6">
        <v>2022</v>
      </c>
      <c r="K268" s="6"/>
      <c r="L268" s="6"/>
      <c r="M268" s="6"/>
      <c r="N268" s="6" t="s">
        <v>32</v>
      </c>
      <c r="O268" s="6"/>
      <c r="P268" s="6"/>
      <c r="Q268" s="6"/>
      <c r="R268" s="6"/>
      <c r="S268" s="6"/>
      <c r="T268" s="6"/>
      <c r="U268" s="6"/>
      <c r="V268" s="6"/>
      <c r="W268" s="7"/>
    </row>
    <row r="269" spans="1:23" hidden="1" x14ac:dyDescent="0.2">
      <c r="A269" s="2" t="s">
        <v>2192</v>
      </c>
      <c r="B269" s="25">
        <v>45644</v>
      </c>
      <c r="C269" s="3">
        <v>640</v>
      </c>
      <c r="D269" s="3" t="s">
        <v>342</v>
      </c>
      <c r="E269" s="3" t="s">
        <v>23</v>
      </c>
      <c r="F269" s="3" t="s">
        <v>131</v>
      </c>
      <c r="G269" s="3" t="s">
        <v>24</v>
      </c>
      <c r="H269" s="3" t="s">
        <v>31</v>
      </c>
      <c r="I269" s="3"/>
      <c r="J269" s="3"/>
      <c r="K269" s="3"/>
      <c r="L269" s="3" t="s">
        <v>2193</v>
      </c>
      <c r="M269" s="3" t="s">
        <v>66</v>
      </c>
      <c r="N269" s="3" t="s">
        <v>32</v>
      </c>
      <c r="O269" s="3" t="s">
        <v>2194</v>
      </c>
      <c r="P269" s="3"/>
      <c r="Q269" s="3"/>
      <c r="R269" s="3"/>
      <c r="S269" s="3">
        <v>8</v>
      </c>
      <c r="T269" s="3" t="s">
        <v>27</v>
      </c>
      <c r="U269" s="3"/>
      <c r="V269" s="3"/>
      <c r="W269" s="4"/>
    </row>
    <row r="270" spans="1:23" hidden="1" x14ac:dyDescent="0.2">
      <c r="A270" s="5" t="s">
        <v>2196</v>
      </c>
      <c r="B270" s="27">
        <v>45626</v>
      </c>
      <c r="C270" s="6">
        <v>250</v>
      </c>
      <c r="D270" s="6" t="s">
        <v>304</v>
      </c>
      <c r="E270" s="6" t="s">
        <v>305</v>
      </c>
      <c r="F270" s="6" t="s">
        <v>131</v>
      </c>
      <c r="G270" s="6" t="s">
        <v>24</v>
      </c>
      <c r="H270" s="6" t="s">
        <v>54</v>
      </c>
      <c r="I270" s="6" t="s">
        <v>2197</v>
      </c>
      <c r="J270" s="6">
        <v>2021</v>
      </c>
      <c r="K270" s="6"/>
      <c r="L270" s="6" t="s">
        <v>2198</v>
      </c>
      <c r="M270" s="6" t="s">
        <v>2199</v>
      </c>
      <c r="N270" s="6" t="s">
        <v>32</v>
      </c>
      <c r="O270" s="6" t="s">
        <v>2200</v>
      </c>
      <c r="P270" s="6"/>
      <c r="Q270" s="6"/>
      <c r="R270" s="6"/>
      <c r="S270" s="6">
        <v>7</v>
      </c>
      <c r="T270" s="6" t="s">
        <v>27</v>
      </c>
      <c r="U270" s="6"/>
      <c r="V270" s="6"/>
      <c r="W270" s="7"/>
    </row>
    <row r="271" spans="1:23" hidden="1" x14ac:dyDescent="0.2">
      <c r="A271" s="2" t="s">
        <v>2205</v>
      </c>
      <c r="B271" s="25">
        <v>45640</v>
      </c>
      <c r="C271" s="3">
        <v>687</v>
      </c>
      <c r="D271" s="3" t="s">
        <v>371</v>
      </c>
      <c r="E271" s="3" t="s">
        <v>23</v>
      </c>
      <c r="F271" s="3" t="s">
        <v>131</v>
      </c>
      <c r="G271" s="3" t="s">
        <v>24</v>
      </c>
      <c r="H271" s="3" t="s">
        <v>52</v>
      </c>
      <c r="I271" s="3"/>
      <c r="J271" s="3">
        <v>2022</v>
      </c>
      <c r="K271" s="3"/>
      <c r="L271" s="3"/>
      <c r="M271" s="3" t="s">
        <v>236</v>
      </c>
      <c r="N271" s="3" t="s">
        <v>25</v>
      </c>
      <c r="O271" s="3"/>
      <c r="P271" s="3"/>
      <c r="Q271" s="3" t="s">
        <v>41</v>
      </c>
      <c r="R271" s="3"/>
      <c r="S271" s="3">
        <v>3</v>
      </c>
      <c r="T271" s="3" t="s">
        <v>27</v>
      </c>
      <c r="U271" s="3"/>
      <c r="V271" s="3"/>
      <c r="W271" s="4"/>
    </row>
    <row r="272" spans="1:23" hidden="1" x14ac:dyDescent="0.2">
      <c r="A272" s="5" t="s">
        <v>2209</v>
      </c>
      <c r="B272" s="27">
        <v>45633</v>
      </c>
      <c r="C272" s="6">
        <v>664</v>
      </c>
      <c r="D272" s="6" t="s">
        <v>104</v>
      </c>
      <c r="E272" s="6" t="s">
        <v>92</v>
      </c>
      <c r="F272" s="6" t="s">
        <v>131</v>
      </c>
      <c r="G272" s="6" t="s">
        <v>24</v>
      </c>
      <c r="H272" s="6" t="s">
        <v>314</v>
      </c>
      <c r="I272" s="6" t="s">
        <v>2210</v>
      </c>
      <c r="J272" s="6"/>
      <c r="K272" s="6"/>
      <c r="L272" s="6" t="s">
        <v>2211</v>
      </c>
      <c r="M272" s="6" t="s">
        <v>2212</v>
      </c>
      <c r="N272" s="6" t="s">
        <v>32</v>
      </c>
      <c r="O272" s="6"/>
      <c r="P272" s="6"/>
      <c r="Q272" s="6"/>
      <c r="R272" s="6"/>
      <c r="S272" s="6">
        <v>8</v>
      </c>
      <c r="T272" s="6" t="s">
        <v>27</v>
      </c>
      <c r="U272" s="6"/>
      <c r="V272" s="6"/>
      <c r="W272" s="7"/>
    </row>
    <row r="273" spans="1:23" hidden="1" x14ac:dyDescent="0.2">
      <c r="A273" s="2" t="s">
        <v>2213</v>
      </c>
      <c r="B273" s="25">
        <v>45633</v>
      </c>
      <c r="C273" s="3">
        <v>172</v>
      </c>
      <c r="D273" s="3" t="s">
        <v>772</v>
      </c>
      <c r="E273" s="3" t="s">
        <v>78</v>
      </c>
      <c r="F273" s="3" t="s">
        <v>131</v>
      </c>
      <c r="G273" s="3" t="s">
        <v>24</v>
      </c>
      <c r="H273" s="3" t="s">
        <v>31</v>
      </c>
      <c r="I273" s="3"/>
      <c r="J273" s="3"/>
      <c r="K273" s="3"/>
      <c r="L273" s="3"/>
      <c r="M273" s="3" t="s">
        <v>711</v>
      </c>
      <c r="N273" s="3" t="s">
        <v>37</v>
      </c>
      <c r="O273" s="3"/>
      <c r="P273" s="3"/>
      <c r="Q273" s="3"/>
      <c r="R273" s="3"/>
      <c r="S273" s="3"/>
      <c r="T273" s="3"/>
      <c r="U273" s="3"/>
      <c r="V273" s="3"/>
      <c r="W273" s="4"/>
    </row>
    <row r="274" spans="1:23" hidden="1" x14ac:dyDescent="0.2">
      <c r="A274" s="5" t="s">
        <v>2214</v>
      </c>
      <c r="B274" s="27">
        <v>45633</v>
      </c>
      <c r="C274" s="6">
        <v>763</v>
      </c>
      <c r="D274" s="6" t="s">
        <v>428</v>
      </c>
      <c r="E274" s="6" t="s">
        <v>29</v>
      </c>
      <c r="F274" s="6" t="s">
        <v>131</v>
      </c>
      <c r="G274" s="6" t="s">
        <v>24</v>
      </c>
      <c r="H274" s="6" t="s">
        <v>404</v>
      </c>
      <c r="I274" s="6"/>
      <c r="J274" s="6">
        <v>2010</v>
      </c>
      <c r="K274" s="6"/>
      <c r="L274" s="6"/>
      <c r="M274" s="6" t="s">
        <v>2215</v>
      </c>
      <c r="N274" s="6" t="s">
        <v>25</v>
      </c>
      <c r="O274" s="6"/>
      <c r="P274" s="6"/>
      <c r="Q274" s="6" t="s">
        <v>26</v>
      </c>
      <c r="R274" s="6"/>
      <c r="S274" s="6"/>
      <c r="T274" s="6"/>
      <c r="U274" s="6"/>
      <c r="V274" s="6"/>
      <c r="W274" s="7"/>
    </row>
    <row r="275" spans="1:23" hidden="1" x14ac:dyDescent="0.2">
      <c r="A275" s="2" t="s">
        <v>2226</v>
      </c>
      <c r="B275" s="25">
        <v>45601</v>
      </c>
      <c r="C275" s="3">
        <v>99</v>
      </c>
      <c r="D275" s="3" t="s">
        <v>1209</v>
      </c>
      <c r="E275" s="3" t="s">
        <v>29</v>
      </c>
      <c r="F275" s="3" t="s">
        <v>131</v>
      </c>
      <c r="G275" s="3" t="s">
        <v>24</v>
      </c>
      <c r="H275" s="3" t="s">
        <v>234</v>
      </c>
      <c r="I275" s="3"/>
      <c r="J275" s="3"/>
      <c r="K275" s="3"/>
      <c r="L275" s="3"/>
      <c r="M275" s="3" t="s">
        <v>719</v>
      </c>
      <c r="N275" s="3" t="s">
        <v>25</v>
      </c>
      <c r="O275" s="3"/>
      <c r="P275" s="3"/>
      <c r="Q275" s="3"/>
      <c r="R275" s="3"/>
      <c r="S275" s="3"/>
      <c r="T275" s="3"/>
      <c r="U275" s="3"/>
      <c r="V275" s="3"/>
      <c r="W275" s="4"/>
    </row>
    <row r="276" spans="1:23" hidden="1" x14ac:dyDescent="0.2">
      <c r="A276" s="5" t="s">
        <v>2240</v>
      </c>
      <c r="B276" s="27">
        <v>45611</v>
      </c>
      <c r="C276" s="6">
        <v>74</v>
      </c>
      <c r="D276" s="6" t="s">
        <v>656</v>
      </c>
      <c r="E276" s="6" t="s">
        <v>23</v>
      </c>
      <c r="F276" s="6" t="s">
        <v>131</v>
      </c>
      <c r="G276" s="6" t="s">
        <v>24</v>
      </c>
      <c r="H276" s="6" t="s">
        <v>52</v>
      </c>
      <c r="I276" s="6"/>
      <c r="J276" s="6"/>
      <c r="K276" s="6"/>
      <c r="L276" s="6"/>
      <c r="M276" s="6"/>
      <c r="N276" s="6" t="s">
        <v>37</v>
      </c>
      <c r="O276" s="6"/>
      <c r="P276" s="6" t="s">
        <v>657</v>
      </c>
      <c r="Q276" s="6"/>
      <c r="R276" s="6"/>
      <c r="S276" s="6"/>
      <c r="T276" s="6"/>
      <c r="U276" s="6"/>
      <c r="V276" s="6"/>
      <c r="W276" s="7"/>
    </row>
    <row r="277" spans="1:23" hidden="1" x14ac:dyDescent="0.2">
      <c r="A277" s="2" t="s">
        <v>2241</v>
      </c>
      <c r="B277" s="25">
        <v>45612</v>
      </c>
      <c r="C277" s="3">
        <v>678</v>
      </c>
      <c r="D277" s="3" t="s">
        <v>596</v>
      </c>
      <c r="E277" s="3" t="s">
        <v>23</v>
      </c>
      <c r="F277" s="3" t="s">
        <v>131</v>
      </c>
      <c r="G277" s="3" t="s">
        <v>24</v>
      </c>
      <c r="H277" s="3" t="s">
        <v>43</v>
      </c>
      <c r="I277" s="3"/>
      <c r="J277" s="3">
        <v>2022</v>
      </c>
      <c r="K277" s="3"/>
      <c r="L277" s="3" t="s">
        <v>60</v>
      </c>
      <c r="M277" s="3" t="s">
        <v>242</v>
      </c>
      <c r="N277" s="3" t="s">
        <v>25</v>
      </c>
      <c r="O277" s="3"/>
      <c r="P277" s="3"/>
      <c r="Q277" s="3" t="s">
        <v>26</v>
      </c>
      <c r="R277" s="3"/>
      <c r="S277" s="3">
        <v>5</v>
      </c>
      <c r="T277" s="3" t="s">
        <v>27</v>
      </c>
      <c r="U277" s="3"/>
      <c r="V277" s="3"/>
      <c r="W277" s="4" t="s">
        <v>1051</v>
      </c>
    </row>
    <row r="278" spans="1:23" hidden="1" x14ac:dyDescent="0.2">
      <c r="A278" s="5" t="s">
        <v>2242</v>
      </c>
      <c r="B278" s="27">
        <v>45623</v>
      </c>
      <c r="C278" s="6">
        <v>557</v>
      </c>
      <c r="D278" s="6" t="s">
        <v>484</v>
      </c>
      <c r="E278" s="6" t="s">
        <v>23</v>
      </c>
      <c r="F278" s="6" t="s">
        <v>131</v>
      </c>
      <c r="G278" s="6" t="s">
        <v>24</v>
      </c>
      <c r="H278" s="6" t="s">
        <v>97</v>
      </c>
      <c r="I278" s="6" t="s">
        <v>55</v>
      </c>
      <c r="J278" s="6">
        <v>2022</v>
      </c>
      <c r="K278" s="6"/>
      <c r="L278" s="6" t="s">
        <v>640</v>
      </c>
      <c r="M278" s="6" t="s">
        <v>2243</v>
      </c>
      <c r="N278" s="6" t="s">
        <v>25</v>
      </c>
      <c r="O278" s="6"/>
      <c r="P278" s="6"/>
      <c r="Q278" s="6"/>
      <c r="R278" s="6"/>
      <c r="S278" s="6"/>
      <c r="T278" s="6" t="s">
        <v>27</v>
      </c>
      <c r="U278" s="6"/>
      <c r="V278" s="6"/>
      <c r="W278" s="7"/>
    </row>
    <row r="279" spans="1:23" hidden="1" x14ac:dyDescent="0.2">
      <c r="A279" s="2" t="s">
        <v>2247</v>
      </c>
      <c r="B279" s="25">
        <v>45619</v>
      </c>
      <c r="C279" s="3">
        <v>621</v>
      </c>
      <c r="D279" s="3" t="s">
        <v>171</v>
      </c>
      <c r="E279" s="3" t="s">
        <v>29</v>
      </c>
      <c r="F279" s="3" t="s">
        <v>131</v>
      </c>
      <c r="G279" s="3" t="s">
        <v>24</v>
      </c>
      <c r="H279" s="3" t="s">
        <v>287</v>
      </c>
      <c r="I279" s="3"/>
      <c r="J279" s="3"/>
      <c r="K279" s="3"/>
      <c r="L279" s="3"/>
      <c r="M279" s="3" t="s">
        <v>562</v>
      </c>
      <c r="N279" s="3" t="s">
        <v>32</v>
      </c>
      <c r="O279" s="3"/>
      <c r="P279" s="3"/>
      <c r="Q279" s="3"/>
      <c r="R279" s="3"/>
      <c r="S279" s="3"/>
      <c r="T279" s="3"/>
      <c r="U279" s="3"/>
      <c r="V279" s="3"/>
      <c r="W279" s="4"/>
    </row>
    <row r="280" spans="1:23" hidden="1" x14ac:dyDescent="0.2">
      <c r="A280" s="5" t="s">
        <v>2249</v>
      </c>
      <c r="B280" s="27">
        <v>45619</v>
      </c>
      <c r="C280" s="6">
        <v>455</v>
      </c>
      <c r="D280" s="6" t="s">
        <v>558</v>
      </c>
      <c r="E280" s="6" t="s">
        <v>29</v>
      </c>
      <c r="F280" s="6" t="s">
        <v>131</v>
      </c>
      <c r="G280" s="6" t="s">
        <v>24</v>
      </c>
      <c r="H280" s="6" t="s">
        <v>314</v>
      </c>
      <c r="I280" s="6"/>
      <c r="J280" s="6"/>
      <c r="K280" s="6"/>
      <c r="L280" s="6"/>
      <c r="M280" s="6"/>
      <c r="N280" s="6" t="s">
        <v>25</v>
      </c>
      <c r="O280" s="6"/>
      <c r="P280" s="6"/>
      <c r="Q280" s="6" t="s">
        <v>42</v>
      </c>
      <c r="R280" s="6"/>
      <c r="S280" s="6"/>
      <c r="T280" s="6"/>
      <c r="U280" s="6"/>
      <c r="V280" s="6"/>
      <c r="W280" s="7"/>
    </row>
    <row r="281" spans="1:23" hidden="1" x14ac:dyDescent="0.2">
      <c r="A281" s="2" t="s">
        <v>2251</v>
      </c>
      <c r="B281" s="25">
        <v>45619</v>
      </c>
      <c r="C281" s="3">
        <v>685</v>
      </c>
      <c r="D281" s="3" t="s">
        <v>263</v>
      </c>
      <c r="E281" s="3" t="s">
        <v>29</v>
      </c>
      <c r="F281" s="3" t="s">
        <v>131</v>
      </c>
      <c r="G281" s="3" t="s">
        <v>24</v>
      </c>
      <c r="H281" s="3" t="s">
        <v>1767</v>
      </c>
      <c r="I281" s="3"/>
      <c r="J281" s="3"/>
      <c r="K281" s="3"/>
      <c r="L281" s="3" t="s">
        <v>2252</v>
      </c>
      <c r="M281" s="3"/>
      <c r="N281" s="3" t="s">
        <v>32</v>
      </c>
      <c r="O281" s="4" t="s">
        <v>2253</v>
      </c>
      <c r="P281" s="2"/>
      <c r="Q281" s="3"/>
      <c r="R281" s="3"/>
      <c r="S281" s="3">
        <v>3</v>
      </c>
      <c r="T281" s="3"/>
      <c r="U281" s="3"/>
      <c r="V281" s="3"/>
      <c r="W281" s="4"/>
    </row>
    <row r="282" spans="1:23" hidden="1" x14ac:dyDescent="0.2">
      <c r="A282" s="5" t="s">
        <v>2254</v>
      </c>
      <c r="B282" s="27">
        <v>45582</v>
      </c>
      <c r="C282" s="6">
        <v>250</v>
      </c>
      <c r="D282" s="6" t="s">
        <v>304</v>
      </c>
      <c r="E282" s="6" t="s">
        <v>305</v>
      </c>
      <c r="F282" s="6" t="s">
        <v>131</v>
      </c>
      <c r="G282" s="6" t="s">
        <v>24</v>
      </c>
      <c r="H282" s="6" t="s">
        <v>31</v>
      </c>
      <c r="I282" s="6" t="s">
        <v>1354</v>
      </c>
      <c r="J282" s="6"/>
      <c r="K282" s="6"/>
      <c r="L282" s="6" t="s">
        <v>2255</v>
      </c>
      <c r="M282" s="6" t="s">
        <v>2256</v>
      </c>
      <c r="N282" s="6" t="s">
        <v>25</v>
      </c>
      <c r="O282" s="6"/>
      <c r="P282" s="6"/>
      <c r="Q282" s="6" t="s">
        <v>42</v>
      </c>
      <c r="R282" s="6"/>
      <c r="S282" s="6">
        <v>3</v>
      </c>
      <c r="T282" s="6" t="s">
        <v>27</v>
      </c>
      <c r="U282" s="6"/>
      <c r="V282" s="6"/>
      <c r="W282" s="7"/>
    </row>
    <row r="283" spans="1:23" hidden="1" x14ac:dyDescent="0.2">
      <c r="A283" s="2" t="s">
        <v>2257</v>
      </c>
      <c r="B283" s="25">
        <v>45479</v>
      </c>
      <c r="C283" s="3">
        <v>9</v>
      </c>
      <c r="D283" s="3" t="s">
        <v>485</v>
      </c>
      <c r="E283" s="3" t="s">
        <v>23</v>
      </c>
      <c r="F283" s="3" t="s">
        <v>131</v>
      </c>
      <c r="G283" s="3" t="s">
        <v>24</v>
      </c>
      <c r="H283" s="3" t="s">
        <v>1879</v>
      </c>
      <c r="I283" s="3"/>
      <c r="J283" s="3">
        <v>2022</v>
      </c>
      <c r="K283" s="3"/>
      <c r="L283" s="3" t="s">
        <v>2258</v>
      </c>
      <c r="M283" s="3" t="s">
        <v>2258</v>
      </c>
      <c r="N283" s="3" t="s">
        <v>32</v>
      </c>
      <c r="O283" s="3" t="s">
        <v>232</v>
      </c>
      <c r="P283" s="3"/>
      <c r="Q283" s="3"/>
      <c r="R283" s="3"/>
      <c r="S283" s="3">
        <v>5</v>
      </c>
      <c r="T283" s="3" t="s">
        <v>27</v>
      </c>
      <c r="U283" s="3"/>
      <c r="V283" s="3"/>
      <c r="W283" s="4"/>
    </row>
    <row r="284" spans="1:23" hidden="1" x14ac:dyDescent="0.2">
      <c r="A284" s="5" t="s">
        <v>2263</v>
      </c>
      <c r="B284" s="27">
        <v>45598</v>
      </c>
      <c r="C284" s="6">
        <v>519</v>
      </c>
      <c r="D284" s="6" t="s">
        <v>86</v>
      </c>
      <c r="E284" s="6" t="s">
        <v>68</v>
      </c>
      <c r="F284" s="6" t="s">
        <v>131</v>
      </c>
      <c r="G284" s="6" t="s">
        <v>24</v>
      </c>
      <c r="H284" s="6" t="s">
        <v>157</v>
      </c>
      <c r="I284" s="6" t="s">
        <v>953</v>
      </c>
      <c r="J284" s="6">
        <v>2016</v>
      </c>
      <c r="K284" s="6"/>
      <c r="L284" s="6" t="s">
        <v>2264</v>
      </c>
      <c r="M284" s="6" t="s">
        <v>1982</v>
      </c>
      <c r="N284" s="6" t="s">
        <v>37</v>
      </c>
      <c r="O284" s="6"/>
      <c r="P284" s="6" t="s">
        <v>2265</v>
      </c>
      <c r="Q284" s="6"/>
      <c r="R284" s="6"/>
      <c r="S284" s="6"/>
      <c r="T284" s="6" t="s">
        <v>25</v>
      </c>
      <c r="U284" s="6"/>
      <c r="V284" s="6"/>
      <c r="W284" s="7"/>
    </row>
    <row r="285" spans="1:23" hidden="1" x14ac:dyDescent="0.2">
      <c r="A285" s="2" t="s">
        <v>2266</v>
      </c>
      <c r="B285" s="25">
        <v>45598</v>
      </c>
      <c r="C285" s="3">
        <v>519</v>
      </c>
      <c r="D285" s="3" t="s">
        <v>86</v>
      </c>
      <c r="E285" s="3" t="s">
        <v>68</v>
      </c>
      <c r="F285" s="3" t="s">
        <v>131</v>
      </c>
      <c r="G285" s="3" t="s">
        <v>24</v>
      </c>
      <c r="H285" s="3" t="s">
        <v>155</v>
      </c>
      <c r="I285" s="3" t="s">
        <v>2267</v>
      </c>
      <c r="J285" s="3">
        <v>2015</v>
      </c>
      <c r="K285" s="3"/>
      <c r="L285" s="3" t="s">
        <v>2268</v>
      </c>
      <c r="M285" s="3" t="s">
        <v>2269</v>
      </c>
      <c r="N285" s="3" t="s">
        <v>32</v>
      </c>
      <c r="O285" s="3"/>
      <c r="P285" s="3"/>
      <c r="Q285" s="3"/>
      <c r="R285" s="3"/>
      <c r="S285" s="3"/>
      <c r="T285" s="3"/>
      <c r="U285" s="3"/>
      <c r="V285" s="3"/>
      <c r="W285" s="4"/>
    </row>
    <row r="286" spans="1:23" hidden="1" x14ac:dyDescent="0.2">
      <c r="A286" s="5" t="s">
        <v>2270</v>
      </c>
      <c r="B286" s="27">
        <v>45612</v>
      </c>
      <c r="C286" s="6">
        <v>395</v>
      </c>
      <c r="D286" s="6" t="s">
        <v>582</v>
      </c>
      <c r="E286" s="6" t="s">
        <v>241</v>
      </c>
      <c r="F286" s="6" t="s">
        <v>131</v>
      </c>
      <c r="G286" s="6" t="s">
        <v>24</v>
      </c>
      <c r="H286" s="6" t="s">
        <v>52</v>
      </c>
      <c r="I286" s="6"/>
      <c r="J286" s="6">
        <v>2020</v>
      </c>
      <c r="K286" s="6"/>
      <c r="L286" s="6" t="s">
        <v>362</v>
      </c>
      <c r="M286" s="6" t="s">
        <v>362</v>
      </c>
      <c r="N286" s="6" t="s">
        <v>25</v>
      </c>
      <c r="O286" s="6"/>
      <c r="P286" s="6"/>
      <c r="Q286" s="6" t="s">
        <v>34</v>
      </c>
      <c r="R286" s="6"/>
      <c r="S286" s="6">
        <v>1</v>
      </c>
      <c r="T286" s="6" t="s">
        <v>27</v>
      </c>
      <c r="U286" s="6"/>
      <c r="V286" s="6"/>
      <c r="W286" s="7"/>
    </row>
    <row r="287" spans="1:23" hidden="1" x14ac:dyDescent="0.2">
      <c r="A287" s="2" t="s">
        <v>2271</v>
      </c>
      <c r="B287" s="25">
        <v>45612</v>
      </c>
      <c r="C287" s="3">
        <v>673</v>
      </c>
      <c r="D287" s="3" t="s">
        <v>268</v>
      </c>
      <c r="E287" s="3" t="s">
        <v>23</v>
      </c>
      <c r="F287" s="3" t="s">
        <v>131</v>
      </c>
      <c r="G287" s="3" t="s">
        <v>24</v>
      </c>
      <c r="H287" s="3" t="s">
        <v>43</v>
      </c>
      <c r="I287" s="3" t="s">
        <v>176</v>
      </c>
      <c r="J287" s="3">
        <v>2008</v>
      </c>
      <c r="K287" s="3"/>
      <c r="L287" s="3" t="s">
        <v>2272</v>
      </c>
      <c r="M287" s="3" t="s">
        <v>2273</v>
      </c>
      <c r="N287" s="3" t="s">
        <v>32</v>
      </c>
      <c r="O287" s="3"/>
      <c r="P287" s="3"/>
      <c r="Q287" s="3"/>
      <c r="R287" s="3"/>
      <c r="S287" s="3">
        <v>8</v>
      </c>
      <c r="T287" s="3" t="s">
        <v>27</v>
      </c>
      <c r="U287" s="3"/>
      <c r="V287" s="3"/>
      <c r="W287" s="4"/>
    </row>
    <row r="288" spans="1:23" hidden="1" x14ac:dyDescent="0.2">
      <c r="A288" s="5" t="s">
        <v>2276</v>
      </c>
      <c r="B288" s="27">
        <v>45584</v>
      </c>
      <c r="C288" s="6">
        <v>405</v>
      </c>
      <c r="D288" s="6" t="s">
        <v>288</v>
      </c>
      <c r="E288" s="6" t="s">
        <v>23</v>
      </c>
      <c r="F288" s="6" t="s">
        <v>131</v>
      </c>
      <c r="G288" s="6" t="s">
        <v>24</v>
      </c>
      <c r="H288" s="6" t="s">
        <v>31</v>
      </c>
      <c r="I288" s="6" t="s">
        <v>2277</v>
      </c>
      <c r="J288" s="6"/>
      <c r="K288" s="6"/>
      <c r="L288" s="6" t="s">
        <v>2278</v>
      </c>
      <c r="M288" s="6" t="s">
        <v>2279</v>
      </c>
      <c r="N288" s="6" t="s">
        <v>32</v>
      </c>
      <c r="O288" s="6"/>
      <c r="P288" s="6"/>
      <c r="Q288" s="6"/>
      <c r="R288" s="6"/>
      <c r="S288" s="6">
        <v>4</v>
      </c>
      <c r="T288" s="6"/>
      <c r="U288" s="6"/>
      <c r="V288" s="6"/>
      <c r="W288" s="7"/>
    </row>
    <row r="289" spans="1:23" hidden="1" x14ac:dyDescent="0.2">
      <c r="A289" s="2" t="s">
        <v>2280</v>
      </c>
      <c r="B289" s="25">
        <v>45296</v>
      </c>
      <c r="C289" s="3">
        <v>688</v>
      </c>
      <c r="D289" s="3" t="s">
        <v>372</v>
      </c>
      <c r="E289" s="3" t="s">
        <v>23</v>
      </c>
      <c r="F289" s="3" t="s">
        <v>131</v>
      </c>
      <c r="G289" s="3" t="s">
        <v>24</v>
      </c>
      <c r="H289" s="3" t="s">
        <v>97</v>
      </c>
      <c r="I289" s="3"/>
      <c r="J289" s="3">
        <v>2022</v>
      </c>
      <c r="K289" s="3"/>
      <c r="L289" s="3"/>
      <c r="M289" s="3" t="s">
        <v>2281</v>
      </c>
      <c r="N289" s="3" t="s">
        <v>32</v>
      </c>
      <c r="O289" s="3" t="s">
        <v>2282</v>
      </c>
      <c r="P289" s="3"/>
      <c r="Q289" s="3"/>
      <c r="R289" s="3"/>
      <c r="S289" s="3"/>
      <c r="T289" s="3" t="s">
        <v>27</v>
      </c>
      <c r="U289" s="3"/>
      <c r="V289" s="3"/>
      <c r="W289" s="4"/>
    </row>
    <row r="290" spans="1:23" hidden="1" x14ac:dyDescent="0.2">
      <c r="A290" s="5" t="s">
        <v>2283</v>
      </c>
      <c r="B290" s="27">
        <v>45605</v>
      </c>
      <c r="C290" s="6">
        <v>699</v>
      </c>
      <c r="D290" s="6" t="s">
        <v>804</v>
      </c>
      <c r="E290" s="6" t="s">
        <v>29</v>
      </c>
      <c r="F290" s="6" t="s">
        <v>131</v>
      </c>
      <c r="G290" s="6" t="s">
        <v>24</v>
      </c>
      <c r="H290" s="6" t="s">
        <v>31</v>
      </c>
      <c r="I290" s="6"/>
      <c r="J290" s="6"/>
      <c r="K290" s="6"/>
      <c r="L290" s="6" t="s">
        <v>2284</v>
      </c>
      <c r="M290" s="6" t="s">
        <v>2285</v>
      </c>
      <c r="N290" s="6" t="s">
        <v>32</v>
      </c>
      <c r="O290" s="6"/>
      <c r="P290" s="6"/>
      <c r="Q290" s="6"/>
      <c r="R290" s="6"/>
      <c r="S290" s="6">
        <v>10</v>
      </c>
      <c r="T290" s="6" t="s">
        <v>27</v>
      </c>
      <c r="U290" s="6"/>
      <c r="V290" s="6"/>
      <c r="W290" s="7"/>
    </row>
    <row r="291" spans="1:23" hidden="1" x14ac:dyDescent="0.2">
      <c r="A291" s="2" t="s">
        <v>2287</v>
      </c>
      <c r="B291" s="25">
        <v>45598</v>
      </c>
      <c r="C291" s="3">
        <v>621</v>
      </c>
      <c r="D291" s="3" t="s">
        <v>171</v>
      </c>
      <c r="E291" s="3" t="s">
        <v>29</v>
      </c>
      <c r="F291" s="3" t="s">
        <v>131</v>
      </c>
      <c r="G291" s="3" t="s">
        <v>24</v>
      </c>
      <c r="H291" s="3" t="s">
        <v>1879</v>
      </c>
      <c r="I291" s="3"/>
      <c r="J291" s="3"/>
      <c r="K291" s="3"/>
      <c r="L291" s="3" t="s">
        <v>674</v>
      </c>
      <c r="M291" s="3" t="s">
        <v>2288</v>
      </c>
      <c r="N291" s="3" t="s">
        <v>25</v>
      </c>
      <c r="O291" s="3"/>
      <c r="P291" s="3"/>
      <c r="Q291" s="3" t="s">
        <v>42</v>
      </c>
      <c r="R291" s="3"/>
      <c r="S291" s="3"/>
      <c r="T291" s="3"/>
      <c r="U291" s="3"/>
      <c r="V291" s="3"/>
      <c r="W291" s="4"/>
    </row>
    <row r="292" spans="1:23" hidden="1" x14ac:dyDescent="0.2">
      <c r="A292" s="5" t="s">
        <v>2292</v>
      </c>
      <c r="B292" s="27">
        <v>45597</v>
      </c>
      <c r="C292" s="6">
        <v>374</v>
      </c>
      <c r="D292" s="6" t="s">
        <v>491</v>
      </c>
      <c r="E292" s="6" t="s">
        <v>23</v>
      </c>
      <c r="F292" s="6" t="s">
        <v>131</v>
      </c>
      <c r="G292" s="6" t="s">
        <v>24</v>
      </c>
      <c r="H292" s="6" t="s">
        <v>31</v>
      </c>
      <c r="I292" s="6"/>
      <c r="J292" s="6"/>
      <c r="K292" s="6"/>
      <c r="L292" s="6" t="s">
        <v>1796</v>
      </c>
      <c r="M292" s="6" t="s">
        <v>1029</v>
      </c>
      <c r="N292" s="6" t="s">
        <v>25</v>
      </c>
      <c r="O292" s="6"/>
      <c r="P292" s="6"/>
      <c r="Q292" s="6" t="s">
        <v>147</v>
      </c>
      <c r="R292" s="6"/>
      <c r="S292" s="6">
        <v>6</v>
      </c>
      <c r="T292" s="6" t="s">
        <v>27</v>
      </c>
      <c r="U292" s="6"/>
      <c r="V292" s="6"/>
      <c r="W292" s="7"/>
    </row>
    <row r="293" spans="1:23" hidden="1" x14ac:dyDescent="0.2">
      <c r="A293" s="2" t="s">
        <v>2294</v>
      </c>
      <c r="B293" s="25">
        <v>45605</v>
      </c>
      <c r="C293" s="3">
        <v>503</v>
      </c>
      <c r="D293" s="3" t="s">
        <v>438</v>
      </c>
      <c r="E293" s="3" t="s">
        <v>82</v>
      </c>
      <c r="F293" s="3" t="s">
        <v>131</v>
      </c>
      <c r="G293" s="3" t="s">
        <v>24</v>
      </c>
      <c r="H293" s="3" t="s">
        <v>314</v>
      </c>
      <c r="I293" s="3"/>
      <c r="J293" s="3">
        <v>2022</v>
      </c>
      <c r="K293" s="3"/>
      <c r="L293" s="3" t="s">
        <v>2295</v>
      </c>
      <c r="M293" s="3" t="s">
        <v>2296</v>
      </c>
      <c r="N293" s="3" t="s">
        <v>32</v>
      </c>
      <c r="O293" s="3" t="s">
        <v>2297</v>
      </c>
      <c r="P293" s="3"/>
      <c r="Q293" s="3"/>
      <c r="R293" s="3"/>
      <c r="S293" s="3">
        <v>6</v>
      </c>
      <c r="T293" s="3" t="s">
        <v>27</v>
      </c>
      <c r="U293" s="3"/>
      <c r="V293" s="3"/>
      <c r="W293" s="4"/>
    </row>
    <row r="294" spans="1:23" hidden="1" x14ac:dyDescent="0.2">
      <c r="A294" s="5" t="s">
        <v>2298</v>
      </c>
      <c r="B294" s="27">
        <v>45598</v>
      </c>
      <c r="C294" s="6">
        <v>798</v>
      </c>
      <c r="D294" s="6" t="s">
        <v>321</v>
      </c>
      <c r="E294" s="6" t="s">
        <v>68</v>
      </c>
      <c r="F294" s="6" t="s">
        <v>131</v>
      </c>
      <c r="G294" s="6" t="s">
        <v>24</v>
      </c>
      <c r="H294" s="6" t="s">
        <v>97</v>
      </c>
      <c r="I294" s="6"/>
      <c r="J294" s="6"/>
      <c r="K294" s="6"/>
      <c r="L294" s="6" t="s">
        <v>2299</v>
      </c>
      <c r="M294" s="6" t="s">
        <v>2300</v>
      </c>
      <c r="N294" s="6" t="s">
        <v>37</v>
      </c>
      <c r="O294" s="6"/>
      <c r="P294" s="6" t="s">
        <v>2301</v>
      </c>
      <c r="Q294" s="6"/>
      <c r="R294" s="6"/>
      <c r="S294" s="6"/>
      <c r="T294" s="6" t="s">
        <v>27</v>
      </c>
      <c r="U294" s="6"/>
      <c r="V294" s="6"/>
      <c r="W294" s="7"/>
    </row>
    <row r="295" spans="1:23" hidden="1" x14ac:dyDescent="0.2">
      <c r="A295" s="2" t="s">
        <v>2302</v>
      </c>
      <c r="B295" s="25">
        <v>45598</v>
      </c>
      <c r="C295" s="3">
        <v>798</v>
      </c>
      <c r="D295" s="3" t="s">
        <v>321</v>
      </c>
      <c r="E295" s="3" t="s">
        <v>68</v>
      </c>
      <c r="F295" s="3" t="s">
        <v>131</v>
      </c>
      <c r="G295" s="3" t="s">
        <v>24</v>
      </c>
      <c r="H295" s="3" t="s">
        <v>2303</v>
      </c>
      <c r="I295" s="3"/>
      <c r="J295" s="3"/>
      <c r="K295" s="3"/>
      <c r="L295" s="3" t="s">
        <v>2304</v>
      </c>
      <c r="M295" s="3" t="s">
        <v>2305</v>
      </c>
      <c r="N295" s="3" t="s">
        <v>32</v>
      </c>
      <c r="O295" s="3"/>
      <c r="P295" s="3"/>
      <c r="Q295" s="3"/>
      <c r="R295" s="3"/>
      <c r="S295" s="3">
        <v>5</v>
      </c>
      <c r="T295" s="3" t="s">
        <v>27</v>
      </c>
      <c r="U295" s="3"/>
      <c r="V295" s="3"/>
      <c r="W295" s="4"/>
    </row>
    <row r="296" spans="1:23" hidden="1" x14ac:dyDescent="0.2">
      <c r="A296" s="5" t="s">
        <v>2311</v>
      </c>
      <c r="B296" s="27">
        <v>45598</v>
      </c>
      <c r="C296" s="6">
        <v>250</v>
      </c>
      <c r="D296" s="6" t="s">
        <v>304</v>
      </c>
      <c r="E296" s="6" t="s">
        <v>305</v>
      </c>
      <c r="F296" s="6" t="s">
        <v>131</v>
      </c>
      <c r="G296" s="6" t="s">
        <v>24</v>
      </c>
      <c r="H296" s="6" t="s">
        <v>138</v>
      </c>
      <c r="I296" s="6" t="s">
        <v>1354</v>
      </c>
      <c r="J296" s="6">
        <v>2019</v>
      </c>
      <c r="K296" s="6"/>
      <c r="L296" s="6" t="s">
        <v>2312</v>
      </c>
      <c r="M296" s="6" t="s">
        <v>1545</v>
      </c>
      <c r="N296" s="6" t="s">
        <v>32</v>
      </c>
      <c r="O296" s="6" t="s">
        <v>2313</v>
      </c>
      <c r="P296" s="6"/>
      <c r="Q296" s="6"/>
      <c r="R296" s="6"/>
      <c r="S296" s="6">
        <v>7</v>
      </c>
      <c r="T296" s="6" t="s">
        <v>27</v>
      </c>
      <c r="U296" s="6"/>
      <c r="V296" s="6"/>
      <c r="W296" s="7"/>
    </row>
    <row r="297" spans="1:23" hidden="1" x14ac:dyDescent="0.2">
      <c r="A297" s="2" t="s">
        <v>2314</v>
      </c>
      <c r="B297" s="25">
        <v>45549</v>
      </c>
      <c r="C297" s="3">
        <v>482</v>
      </c>
      <c r="D297" s="3" t="s">
        <v>962</v>
      </c>
      <c r="E297" s="3" t="s">
        <v>23</v>
      </c>
      <c r="F297" s="3" t="s">
        <v>131</v>
      </c>
      <c r="G297" s="3" t="s">
        <v>24</v>
      </c>
      <c r="H297" s="3" t="s">
        <v>31</v>
      </c>
      <c r="I297" s="3"/>
      <c r="J297" s="3"/>
      <c r="K297" s="3"/>
      <c r="L297" s="3" t="s">
        <v>2315</v>
      </c>
      <c r="M297" s="3" t="s">
        <v>90</v>
      </c>
      <c r="N297" s="3" t="s">
        <v>32</v>
      </c>
      <c r="O297" s="3" t="s">
        <v>2316</v>
      </c>
      <c r="P297" s="3"/>
      <c r="Q297" s="3"/>
      <c r="R297" s="3"/>
      <c r="S297" s="3">
        <v>9</v>
      </c>
      <c r="T297" s="3" t="s">
        <v>27</v>
      </c>
      <c r="U297" s="3"/>
      <c r="V297" s="3"/>
      <c r="W297" s="4"/>
    </row>
    <row r="298" spans="1:23" hidden="1" x14ac:dyDescent="0.2">
      <c r="A298" s="5" t="s">
        <v>2317</v>
      </c>
      <c r="B298" s="27">
        <v>45465</v>
      </c>
      <c r="C298" s="6">
        <v>709</v>
      </c>
      <c r="D298" s="6" t="s">
        <v>802</v>
      </c>
      <c r="E298" s="6" t="s">
        <v>193</v>
      </c>
      <c r="F298" s="6" t="s">
        <v>131</v>
      </c>
      <c r="G298" s="6" t="s">
        <v>24</v>
      </c>
      <c r="H298" s="6" t="s">
        <v>106</v>
      </c>
      <c r="I298" s="6" t="s">
        <v>2318</v>
      </c>
      <c r="J298" s="6">
        <v>2022</v>
      </c>
      <c r="K298" s="6"/>
      <c r="L298" s="6" t="s">
        <v>902</v>
      </c>
      <c r="M298" s="6" t="s">
        <v>2319</v>
      </c>
      <c r="N298" s="6" t="s">
        <v>32</v>
      </c>
      <c r="O298" s="6" t="s">
        <v>2320</v>
      </c>
      <c r="P298" s="6"/>
      <c r="Q298" s="6"/>
      <c r="R298" s="6"/>
      <c r="S298" s="6"/>
      <c r="T298" s="6" t="s">
        <v>27</v>
      </c>
      <c r="U298" s="6" t="s">
        <v>1698</v>
      </c>
      <c r="V298" s="6"/>
      <c r="W298" s="7" t="s">
        <v>1698</v>
      </c>
    </row>
    <row r="299" spans="1:23" hidden="1" x14ac:dyDescent="0.2">
      <c r="A299" s="2" t="s">
        <v>2324</v>
      </c>
      <c r="B299" s="25">
        <v>45388</v>
      </c>
      <c r="C299" s="3">
        <v>9</v>
      </c>
      <c r="D299" s="3" t="s">
        <v>485</v>
      </c>
      <c r="E299" s="3" t="s">
        <v>23</v>
      </c>
      <c r="F299" s="3" t="s">
        <v>131</v>
      </c>
      <c r="G299" s="3" t="s">
        <v>24</v>
      </c>
      <c r="H299" s="3" t="s">
        <v>138</v>
      </c>
      <c r="I299" s="3"/>
      <c r="J299" s="3">
        <v>2021</v>
      </c>
      <c r="K299" s="3"/>
      <c r="L299" s="3" t="s">
        <v>219</v>
      </c>
      <c r="M299" s="3" t="s">
        <v>534</v>
      </c>
      <c r="N299" s="3" t="s">
        <v>32</v>
      </c>
      <c r="O299" s="3" t="s">
        <v>218</v>
      </c>
      <c r="P299" s="3"/>
      <c r="Q299" s="3"/>
      <c r="R299" s="3"/>
      <c r="S299" s="3">
        <v>8</v>
      </c>
      <c r="T299" s="3" t="s">
        <v>27</v>
      </c>
      <c r="U299" s="3"/>
      <c r="V299" s="3"/>
      <c r="W299" s="4"/>
    </row>
    <row r="300" spans="1:23" hidden="1" x14ac:dyDescent="0.2">
      <c r="A300" s="5" t="s">
        <v>2325</v>
      </c>
      <c r="B300" s="27">
        <v>45588</v>
      </c>
      <c r="C300" s="6">
        <v>239</v>
      </c>
      <c r="D300" s="6" t="s">
        <v>202</v>
      </c>
      <c r="E300" s="6" t="s">
        <v>23</v>
      </c>
      <c r="F300" s="6" t="s">
        <v>131</v>
      </c>
      <c r="G300" s="6" t="s">
        <v>24</v>
      </c>
      <c r="H300" s="6" t="s">
        <v>43</v>
      </c>
      <c r="I300" s="6"/>
      <c r="J300" s="6"/>
      <c r="K300" s="6"/>
      <c r="L300" s="6"/>
      <c r="M300" s="6" t="s">
        <v>551</v>
      </c>
      <c r="N300" s="6" t="s">
        <v>25</v>
      </c>
      <c r="O300" s="6"/>
      <c r="P300" s="6"/>
      <c r="Q300" s="6" t="s">
        <v>26</v>
      </c>
      <c r="R300" s="6"/>
      <c r="S300" s="6"/>
      <c r="T300" s="6"/>
      <c r="U300" s="6"/>
      <c r="V300" s="6"/>
      <c r="W300" s="7"/>
    </row>
    <row r="301" spans="1:23" hidden="1" x14ac:dyDescent="0.2">
      <c r="A301" s="2" t="s">
        <v>2326</v>
      </c>
      <c r="B301" s="25">
        <v>45577</v>
      </c>
      <c r="C301" s="3">
        <v>621</v>
      </c>
      <c r="D301" s="3" t="s">
        <v>171</v>
      </c>
      <c r="E301" s="3" t="s">
        <v>29</v>
      </c>
      <c r="F301" s="3" t="s">
        <v>131</v>
      </c>
      <c r="G301" s="3" t="s">
        <v>24</v>
      </c>
      <c r="H301" s="3" t="s">
        <v>2327</v>
      </c>
      <c r="I301" s="3"/>
      <c r="J301" s="3"/>
      <c r="K301" s="3"/>
      <c r="L301" s="3"/>
      <c r="M301" s="3" t="s">
        <v>123</v>
      </c>
      <c r="N301" s="3" t="s">
        <v>32</v>
      </c>
      <c r="O301" s="3" t="s">
        <v>2328</v>
      </c>
      <c r="P301" s="3"/>
      <c r="Q301" s="3"/>
      <c r="R301" s="3"/>
      <c r="S301" s="3"/>
      <c r="T301" s="3"/>
      <c r="U301" s="3"/>
      <c r="V301" s="3"/>
      <c r="W301" s="4"/>
    </row>
    <row r="302" spans="1:23" hidden="1" x14ac:dyDescent="0.2">
      <c r="A302" s="5" t="s">
        <v>2334</v>
      </c>
      <c r="B302" s="27">
        <v>45584</v>
      </c>
      <c r="C302" s="6">
        <v>129</v>
      </c>
      <c r="D302" s="6" t="s">
        <v>207</v>
      </c>
      <c r="E302" s="6" t="s">
        <v>92</v>
      </c>
      <c r="F302" s="6" t="s">
        <v>131</v>
      </c>
      <c r="G302" s="6" t="s">
        <v>24</v>
      </c>
      <c r="H302" s="6" t="s">
        <v>1879</v>
      </c>
      <c r="I302" s="6"/>
      <c r="J302" s="6"/>
      <c r="K302" s="6"/>
      <c r="L302" s="6" t="s">
        <v>2335</v>
      </c>
      <c r="M302" s="6" t="s">
        <v>1241</v>
      </c>
      <c r="N302" s="6" t="s">
        <v>32</v>
      </c>
      <c r="O302" s="7" t="s">
        <v>2336</v>
      </c>
      <c r="P302" s="5"/>
      <c r="Q302" s="6"/>
      <c r="R302" s="6"/>
      <c r="S302" s="6">
        <v>9</v>
      </c>
      <c r="T302" s="6" t="s">
        <v>32</v>
      </c>
      <c r="U302" s="6" t="s">
        <v>2337</v>
      </c>
      <c r="V302" s="6" t="s">
        <v>105</v>
      </c>
      <c r="W302" s="7"/>
    </row>
    <row r="303" spans="1:23" hidden="1" x14ac:dyDescent="0.2">
      <c r="A303" s="2" t="s">
        <v>2350</v>
      </c>
      <c r="B303" s="25">
        <v>45360</v>
      </c>
      <c r="C303" s="3">
        <v>354</v>
      </c>
      <c r="D303" s="3" t="s">
        <v>84</v>
      </c>
      <c r="E303" s="3" t="s">
        <v>29</v>
      </c>
      <c r="F303" s="3" t="s">
        <v>131</v>
      </c>
      <c r="G303" s="3" t="s">
        <v>24</v>
      </c>
      <c r="H303" s="3" t="s">
        <v>2351</v>
      </c>
      <c r="I303" s="3"/>
      <c r="J303" s="3">
        <v>2019</v>
      </c>
      <c r="K303" s="3"/>
      <c r="L303" s="3" t="s">
        <v>631</v>
      </c>
      <c r="M303" s="3" t="s">
        <v>123</v>
      </c>
      <c r="N303" s="3" t="s">
        <v>32</v>
      </c>
      <c r="O303" s="3" t="s">
        <v>2352</v>
      </c>
      <c r="P303" s="3"/>
      <c r="Q303" s="3"/>
      <c r="R303" s="3"/>
      <c r="S303" s="3">
        <v>9</v>
      </c>
      <c r="T303" s="3" t="s">
        <v>27</v>
      </c>
      <c r="U303" s="3"/>
      <c r="V303" s="3"/>
      <c r="W303" s="4"/>
    </row>
    <row r="304" spans="1:23" hidden="1" x14ac:dyDescent="0.2">
      <c r="A304" s="5" t="s">
        <v>2353</v>
      </c>
      <c r="B304" s="27">
        <v>45577</v>
      </c>
      <c r="C304" s="6">
        <v>68</v>
      </c>
      <c r="D304" s="6" t="s">
        <v>678</v>
      </c>
      <c r="E304" s="6" t="s">
        <v>23</v>
      </c>
      <c r="F304" s="6" t="s">
        <v>131</v>
      </c>
      <c r="G304" s="6" t="s">
        <v>24</v>
      </c>
      <c r="H304" s="6" t="s">
        <v>314</v>
      </c>
      <c r="I304" s="6" t="s">
        <v>2354</v>
      </c>
      <c r="J304" s="6">
        <v>2005</v>
      </c>
      <c r="K304" s="6"/>
      <c r="L304" s="6" t="s">
        <v>2355</v>
      </c>
      <c r="M304" s="6"/>
      <c r="N304" s="6" t="s">
        <v>32</v>
      </c>
      <c r="O304" s="6"/>
      <c r="P304" s="6"/>
      <c r="Q304" s="6"/>
      <c r="R304" s="6"/>
      <c r="S304" s="6">
        <v>8</v>
      </c>
      <c r="T304" s="6"/>
      <c r="U304" s="6"/>
      <c r="V304" s="6"/>
      <c r="W304" s="7"/>
    </row>
    <row r="305" spans="1:23" hidden="1" x14ac:dyDescent="0.2">
      <c r="A305" s="2" t="s">
        <v>2362</v>
      </c>
      <c r="B305" s="25">
        <v>45570</v>
      </c>
      <c r="C305" s="3">
        <v>433</v>
      </c>
      <c r="D305" s="3" t="s">
        <v>280</v>
      </c>
      <c r="E305" s="3" t="s">
        <v>23</v>
      </c>
      <c r="F305" s="3" t="s">
        <v>131</v>
      </c>
      <c r="G305" s="3" t="s">
        <v>24</v>
      </c>
      <c r="H305" s="3" t="s">
        <v>31</v>
      </c>
      <c r="I305" s="3"/>
      <c r="J305" s="3"/>
      <c r="K305" s="3"/>
      <c r="L305" s="3" t="s">
        <v>114</v>
      </c>
      <c r="M305" s="3" t="s">
        <v>1027</v>
      </c>
      <c r="N305" s="3" t="s">
        <v>32</v>
      </c>
      <c r="O305" s="3"/>
      <c r="P305" s="3"/>
      <c r="Q305" s="3"/>
      <c r="R305" s="3"/>
      <c r="S305" s="3">
        <v>7</v>
      </c>
      <c r="T305" s="3"/>
      <c r="U305" s="3"/>
      <c r="V305" s="3"/>
      <c r="W305" s="4"/>
    </row>
    <row r="306" spans="1:23" hidden="1" x14ac:dyDescent="0.2">
      <c r="A306" s="5" t="s">
        <v>2363</v>
      </c>
      <c r="B306" s="27">
        <v>45570</v>
      </c>
      <c r="C306" s="6">
        <v>433</v>
      </c>
      <c r="D306" s="6" t="s">
        <v>280</v>
      </c>
      <c r="E306" s="6" t="s">
        <v>23</v>
      </c>
      <c r="F306" s="6" t="s">
        <v>131</v>
      </c>
      <c r="G306" s="6" t="s">
        <v>24</v>
      </c>
      <c r="H306" s="6" t="s">
        <v>31</v>
      </c>
      <c r="I306" s="6"/>
      <c r="J306" s="6"/>
      <c r="K306" s="6"/>
      <c r="L306" s="6"/>
      <c r="M306" s="6" t="s">
        <v>90</v>
      </c>
      <c r="N306" s="6" t="s">
        <v>32</v>
      </c>
      <c r="O306" s="6"/>
      <c r="P306" s="6"/>
      <c r="Q306" s="6"/>
      <c r="R306" s="6"/>
      <c r="S306" s="6">
        <v>7</v>
      </c>
      <c r="T306" s="6" t="s">
        <v>27</v>
      </c>
      <c r="U306" s="6"/>
      <c r="V306" s="6"/>
      <c r="W306" s="7"/>
    </row>
    <row r="307" spans="1:23" hidden="1" x14ac:dyDescent="0.2">
      <c r="A307" s="2" t="s">
        <v>2364</v>
      </c>
      <c r="B307" s="25">
        <v>45570</v>
      </c>
      <c r="C307" s="3">
        <v>250</v>
      </c>
      <c r="D307" s="3" t="s">
        <v>304</v>
      </c>
      <c r="E307" s="3" t="s">
        <v>305</v>
      </c>
      <c r="F307" s="3" t="s">
        <v>131</v>
      </c>
      <c r="G307" s="3" t="s">
        <v>24</v>
      </c>
      <c r="H307" s="3" t="s">
        <v>106</v>
      </c>
      <c r="I307" s="3" t="s">
        <v>2365</v>
      </c>
      <c r="J307" s="3"/>
      <c r="K307" s="3"/>
      <c r="L307" s="3" t="s">
        <v>2366</v>
      </c>
      <c r="M307" s="3" t="s">
        <v>2367</v>
      </c>
      <c r="N307" s="3" t="s">
        <v>32</v>
      </c>
      <c r="O307" s="3" t="s">
        <v>2368</v>
      </c>
      <c r="P307" s="3"/>
      <c r="Q307" s="3"/>
      <c r="R307" s="3"/>
      <c r="S307" s="3">
        <v>7</v>
      </c>
      <c r="T307" s="3" t="s">
        <v>27</v>
      </c>
      <c r="U307" s="3"/>
      <c r="V307" s="3"/>
      <c r="W307" s="4"/>
    </row>
    <row r="308" spans="1:23" hidden="1" x14ac:dyDescent="0.2">
      <c r="A308" s="5" t="s">
        <v>2382</v>
      </c>
      <c r="B308" s="27">
        <v>45402</v>
      </c>
      <c r="C308" s="6">
        <v>560</v>
      </c>
      <c r="D308" s="6" t="s">
        <v>941</v>
      </c>
      <c r="E308" s="6" t="s">
        <v>68</v>
      </c>
      <c r="F308" s="6" t="s">
        <v>131</v>
      </c>
      <c r="G308" s="6" t="s">
        <v>24</v>
      </c>
      <c r="H308" s="6" t="s">
        <v>31</v>
      </c>
      <c r="I308" s="6"/>
      <c r="J308" s="6">
        <v>2023</v>
      </c>
      <c r="K308" s="6"/>
      <c r="L308" s="6"/>
      <c r="M308" s="6"/>
      <c r="N308" s="6" t="s">
        <v>25</v>
      </c>
      <c r="O308" s="6"/>
      <c r="P308" s="6"/>
      <c r="Q308" s="6" t="s">
        <v>42</v>
      </c>
      <c r="R308" s="6"/>
      <c r="S308" s="6"/>
      <c r="T308" s="6"/>
      <c r="U308" s="6"/>
      <c r="V308" s="6"/>
      <c r="W308" s="7"/>
    </row>
    <row r="309" spans="1:23" hidden="1" x14ac:dyDescent="0.2">
      <c r="A309" s="2" t="s">
        <v>2383</v>
      </c>
      <c r="B309" s="25">
        <v>45402</v>
      </c>
      <c r="C309" s="3">
        <v>560</v>
      </c>
      <c r="D309" s="3" t="s">
        <v>941</v>
      </c>
      <c r="E309" s="3" t="s">
        <v>68</v>
      </c>
      <c r="F309" s="3" t="s">
        <v>131</v>
      </c>
      <c r="G309" s="3" t="s">
        <v>24</v>
      </c>
      <c r="H309" s="3" t="s">
        <v>129</v>
      </c>
      <c r="I309" s="3"/>
      <c r="J309" s="3">
        <v>2022</v>
      </c>
      <c r="K309" s="3"/>
      <c r="L309" s="3"/>
      <c r="M309" s="3"/>
      <c r="N309" s="3" t="s">
        <v>32</v>
      </c>
      <c r="O309" s="3"/>
      <c r="P309" s="3"/>
      <c r="Q309" s="3"/>
      <c r="R309" s="3"/>
      <c r="S309" s="3"/>
      <c r="T309" s="3"/>
      <c r="U309" s="3"/>
      <c r="V309" s="3"/>
      <c r="W309" s="4"/>
    </row>
    <row r="310" spans="1:23" hidden="1" x14ac:dyDescent="0.2">
      <c r="A310" s="5" t="s">
        <v>2385</v>
      </c>
      <c r="B310" s="27">
        <v>45549</v>
      </c>
      <c r="C310" s="6">
        <v>250</v>
      </c>
      <c r="D310" s="6" t="s">
        <v>304</v>
      </c>
      <c r="E310" s="6" t="s">
        <v>305</v>
      </c>
      <c r="F310" s="6" t="s">
        <v>131</v>
      </c>
      <c r="G310" s="6" t="s">
        <v>24</v>
      </c>
      <c r="H310" s="6" t="s">
        <v>387</v>
      </c>
      <c r="I310" s="6" t="s">
        <v>2386</v>
      </c>
      <c r="J310" s="6">
        <v>2018</v>
      </c>
      <c r="K310" s="6"/>
      <c r="L310" s="6"/>
      <c r="M310" s="6" t="s">
        <v>2387</v>
      </c>
      <c r="N310" s="6" t="s">
        <v>32</v>
      </c>
      <c r="O310" s="6" t="s">
        <v>396</v>
      </c>
      <c r="P310" s="6"/>
      <c r="Q310" s="6"/>
      <c r="R310" s="6"/>
      <c r="S310" s="6">
        <v>7</v>
      </c>
      <c r="T310" s="6" t="s">
        <v>27</v>
      </c>
      <c r="U310" s="6"/>
      <c r="V310" s="6"/>
      <c r="W310" s="7"/>
    </row>
    <row r="311" spans="1:23" hidden="1" x14ac:dyDescent="0.2">
      <c r="A311" s="2" t="s">
        <v>2390</v>
      </c>
      <c r="B311" s="25">
        <v>45551</v>
      </c>
      <c r="C311" s="3">
        <v>692</v>
      </c>
      <c r="D311" s="3" t="s">
        <v>481</v>
      </c>
      <c r="E311" s="3" t="s">
        <v>23</v>
      </c>
      <c r="F311" s="3" t="s">
        <v>131</v>
      </c>
      <c r="G311" s="3" t="s">
        <v>24</v>
      </c>
      <c r="H311" s="3" t="s">
        <v>31</v>
      </c>
      <c r="I311" s="3" t="s">
        <v>176</v>
      </c>
      <c r="J311" s="3">
        <v>2015</v>
      </c>
      <c r="K311" s="3"/>
      <c r="L311" s="3" t="s">
        <v>590</v>
      </c>
      <c r="M311" s="3" t="s">
        <v>245</v>
      </c>
      <c r="N311" s="3" t="s">
        <v>32</v>
      </c>
      <c r="O311" s="3" t="s">
        <v>274</v>
      </c>
      <c r="P311" s="3"/>
      <c r="Q311" s="3"/>
      <c r="R311" s="3"/>
      <c r="S311" s="3">
        <v>8</v>
      </c>
      <c r="T311" s="3" t="s">
        <v>32</v>
      </c>
      <c r="U311" s="3" t="s">
        <v>74</v>
      </c>
      <c r="V311" s="3" t="s">
        <v>46</v>
      </c>
      <c r="W311" s="4"/>
    </row>
    <row r="312" spans="1:23" hidden="1" x14ac:dyDescent="0.2">
      <c r="A312" s="5" t="s">
        <v>2391</v>
      </c>
      <c r="B312" s="27">
        <v>45549</v>
      </c>
      <c r="C312" s="6">
        <v>619</v>
      </c>
      <c r="D312" s="6" t="s">
        <v>359</v>
      </c>
      <c r="E312" s="6" t="s">
        <v>68</v>
      </c>
      <c r="F312" s="6" t="s">
        <v>131</v>
      </c>
      <c r="G312" s="6" t="s">
        <v>24</v>
      </c>
      <c r="H312" s="6" t="s">
        <v>157</v>
      </c>
      <c r="I312" s="6"/>
      <c r="J312" s="6"/>
      <c r="K312" s="6"/>
      <c r="L312" s="6"/>
      <c r="M312" s="6"/>
      <c r="N312" s="6" t="s">
        <v>25</v>
      </c>
      <c r="O312" s="6"/>
      <c r="P312" s="6"/>
      <c r="Q312" s="6" t="s">
        <v>38</v>
      </c>
      <c r="R312" s="6"/>
      <c r="S312" s="6"/>
      <c r="T312" s="6"/>
      <c r="U312" s="6"/>
      <c r="V312" s="6"/>
      <c r="W312" s="7"/>
    </row>
    <row r="313" spans="1:23" hidden="1" x14ac:dyDescent="0.2">
      <c r="A313" s="2" t="s">
        <v>2392</v>
      </c>
      <c r="B313" s="25">
        <v>45493</v>
      </c>
      <c r="C313" s="3">
        <v>333</v>
      </c>
      <c r="D313" s="3" t="s">
        <v>205</v>
      </c>
      <c r="E313" s="3" t="s">
        <v>82</v>
      </c>
      <c r="F313" s="3" t="s">
        <v>131</v>
      </c>
      <c r="G313" s="3" t="s">
        <v>24</v>
      </c>
      <c r="H313" s="3" t="s">
        <v>835</v>
      </c>
      <c r="I313" s="3"/>
      <c r="J313" s="3"/>
      <c r="K313" s="3"/>
      <c r="L313" s="3" t="s">
        <v>2393</v>
      </c>
      <c r="M313" s="3"/>
      <c r="N313" s="3" t="s">
        <v>25</v>
      </c>
      <c r="O313" s="3"/>
      <c r="P313" s="3"/>
      <c r="Q313" s="3" t="s">
        <v>70</v>
      </c>
      <c r="R313" s="3"/>
      <c r="S313" s="3">
        <v>1</v>
      </c>
      <c r="T313" s="3" t="s">
        <v>27</v>
      </c>
      <c r="U313" s="3"/>
      <c r="V313" s="3"/>
      <c r="W313" s="4"/>
    </row>
    <row r="314" spans="1:23" hidden="1" x14ac:dyDescent="0.2">
      <c r="A314" s="5" t="s">
        <v>2394</v>
      </c>
      <c r="B314" s="27">
        <v>45101</v>
      </c>
      <c r="C314" s="6">
        <v>598</v>
      </c>
      <c r="D314" s="6" t="s">
        <v>806</v>
      </c>
      <c r="E314" s="6" t="s">
        <v>29</v>
      </c>
      <c r="F314" s="6" t="s">
        <v>131</v>
      </c>
      <c r="G314" s="6" t="s">
        <v>24</v>
      </c>
      <c r="H314" s="6" t="s">
        <v>31</v>
      </c>
      <c r="I314" s="6"/>
      <c r="J314" s="6"/>
      <c r="K314" s="6"/>
      <c r="L314" s="6"/>
      <c r="M314" s="6"/>
      <c r="N314" s="6" t="s">
        <v>25</v>
      </c>
      <c r="O314" s="6"/>
      <c r="P314" s="6"/>
      <c r="Q314" s="6"/>
      <c r="R314" s="6"/>
      <c r="S314" s="6"/>
      <c r="T314" s="6"/>
      <c r="U314" s="6"/>
      <c r="V314" s="6"/>
      <c r="W314" s="7"/>
    </row>
    <row r="315" spans="1:23" hidden="1" x14ac:dyDescent="0.2">
      <c r="A315" s="2" t="s">
        <v>2395</v>
      </c>
      <c r="B315" s="25">
        <v>45248</v>
      </c>
      <c r="C315" s="3">
        <v>598</v>
      </c>
      <c r="D315" s="3" t="s">
        <v>806</v>
      </c>
      <c r="E315" s="3" t="s">
        <v>29</v>
      </c>
      <c r="F315" s="3" t="s">
        <v>131</v>
      </c>
      <c r="G315" s="3" t="s">
        <v>24</v>
      </c>
      <c r="H315" s="3" t="s">
        <v>97</v>
      </c>
      <c r="I315" s="3" t="s">
        <v>1236</v>
      </c>
      <c r="J315" s="3">
        <v>2020</v>
      </c>
      <c r="K315" s="3"/>
      <c r="L315" s="3"/>
      <c r="M315" s="3" t="s">
        <v>2396</v>
      </c>
      <c r="N315" s="3" t="s">
        <v>32</v>
      </c>
      <c r="O315" s="3"/>
      <c r="P315" s="3"/>
      <c r="Q315" s="3"/>
      <c r="R315" s="3"/>
      <c r="S315" s="3"/>
      <c r="T315" s="3"/>
      <c r="U315" s="3"/>
      <c r="V315" s="3"/>
      <c r="W315" s="4"/>
    </row>
    <row r="316" spans="1:23" hidden="1" x14ac:dyDescent="0.2">
      <c r="A316" s="5" t="s">
        <v>2400</v>
      </c>
      <c r="B316" s="27">
        <v>45535</v>
      </c>
      <c r="C316" s="6">
        <v>40</v>
      </c>
      <c r="D316" s="6" t="s">
        <v>201</v>
      </c>
      <c r="E316" s="6" t="s">
        <v>23</v>
      </c>
      <c r="F316" s="6" t="s">
        <v>131</v>
      </c>
      <c r="G316" s="6" t="s">
        <v>24</v>
      </c>
      <c r="H316" s="6" t="s">
        <v>155</v>
      </c>
      <c r="I316" s="6" t="s">
        <v>1868</v>
      </c>
      <c r="J316" s="6">
        <v>2018</v>
      </c>
      <c r="K316" s="6"/>
      <c r="L316" s="6" t="s">
        <v>1686</v>
      </c>
      <c r="M316" s="6" t="s">
        <v>136</v>
      </c>
      <c r="N316" s="6" t="s">
        <v>25</v>
      </c>
      <c r="O316" s="6"/>
      <c r="P316" s="6"/>
      <c r="Q316" s="6" t="s">
        <v>42</v>
      </c>
      <c r="R316" s="6"/>
      <c r="S316" s="6"/>
      <c r="T316" s="6" t="s">
        <v>27</v>
      </c>
      <c r="U316" s="6"/>
      <c r="V316" s="6"/>
      <c r="W316" s="7"/>
    </row>
    <row r="317" spans="1:23" hidden="1" x14ac:dyDescent="0.2">
      <c r="A317" s="2" t="s">
        <v>2401</v>
      </c>
      <c r="B317" s="25">
        <v>45542</v>
      </c>
      <c r="C317" s="3">
        <v>519</v>
      </c>
      <c r="D317" s="3" t="s">
        <v>86</v>
      </c>
      <c r="E317" s="3" t="s">
        <v>68</v>
      </c>
      <c r="F317" s="3" t="s">
        <v>131</v>
      </c>
      <c r="G317" s="3" t="s">
        <v>24</v>
      </c>
      <c r="H317" s="3" t="s">
        <v>2402</v>
      </c>
      <c r="I317" s="3"/>
      <c r="J317" s="3">
        <v>2014</v>
      </c>
      <c r="K317" s="3"/>
      <c r="L317" s="3" t="s">
        <v>2403</v>
      </c>
      <c r="M317" s="3" t="s">
        <v>2404</v>
      </c>
      <c r="N317" s="3" t="s">
        <v>25</v>
      </c>
      <c r="O317" s="3"/>
      <c r="P317" s="3"/>
      <c r="Q317" s="3" t="s">
        <v>34</v>
      </c>
      <c r="R317" s="3"/>
      <c r="S317" s="3"/>
      <c r="T317" s="3"/>
      <c r="U317" s="3"/>
      <c r="V317" s="3"/>
      <c r="W317" s="4"/>
    </row>
    <row r="318" spans="1:23" hidden="1" x14ac:dyDescent="0.2">
      <c r="A318" s="5" t="s">
        <v>2405</v>
      </c>
      <c r="B318" s="27">
        <v>45494</v>
      </c>
      <c r="C318" s="6">
        <v>333</v>
      </c>
      <c r="D318" s="6" t="s">
        <v>205</v>
      </c>
      <c r="E318" s="6" t="s">
        <v>82</v>
      </c>
      <c r="F318" s="6" t="s">
        <v>131</v>
      </c>
      <c r="G318" s="6" t="s">
        <v>24</v>
      </c>
      <c r="H318" s="6" t="s">
        <v>382</v>
      </c>
      <c r="I318" s="6"/>
      <c r="J318" s="6"/>
      <c r="K318" s="6"/>
      <c r="L318" s="6" t="s">
        <v>2406</v>
      </c>
      <c r="M318" s="6"/>
      <c r="N318" s="6" t="s">
        <v>25</v>
      </c>
      <c r="O318" s="6"/>
      <c r="P318" s="6"/>
      <c r="Q318" s="6" t="s">
        <v>70</v>
      </c>
      <c r="R318" s="6"/>
      <c r="S318" s="6"/>
      <c r="T318" s="6" t="s">
        <v>27</v>
      </c>
      <c r="U318" s="6"/>
      <c r="V318" s="6"/>
      <c r="W318" s="7"/>
    </row>
    <row r="319" spans="1:23" hidden="1" x14ac:dyDescent="0.2">
      <c r="A319" s="2" t="s">
        <v>2407</v>
      </c>
      <c r="B319" s="25">
        <v>45109</v>
      </c>
      <c r="C319" s="3">
        <v>633</v>
      </c>
      <c r="D319" s="3" t="s">
        <v>461</v>
      </c>
      <c r="E319" s="3" t="s">
        <v>68</v>
      </c>
      <c r="F319" s="3" t="s">
        <v>131</v>
      </c>
      <c r="G319" s="3" t="s">
        <v>24</v>
      </c>
      <c r="H319" s="3" t="s">
        <v>1621</v>
      </c>
      <c r="I319" s="3"/>
      <c r="J319" s="3">
        <v>2016</v>
      </c>
      <c r="K319" s="3"/>
      <c r="L319" s="3" t="s">
        <v>621</v>
      </c>
      <c r="M319" s="3" t="s">
        <v>1288</v>
      </c>
      <c r="N319" s="3" t="s">
        <v>32</v>
      </c>
      <c r="O319" s="3" t="s">
        <v>2408</v>
      </c>
      <c r="P319" s="3"/>
      <c r="Q319" s="3"/>
      <c r="R319" s="3"/>
      <c r="S319" s="3">
        <v>6</v>
      </c>
      <c r="T319" s="3" t="s">
        <v>27</v>
      </c>
      <c r="U319" s="3"/>
      <c r="V319" s="3"/>
      <c r="W319" s="4"/>
    </row>
    <row r="320" spans="1:23" hidden="1" x14ac:dyDescent="0.2">
      <c r="A320" s="5" t="s">
        <v>2409</v>
      </c>
      <c r="B320" s="27">
        <v>45549</v>
      </c>
      <c r="C320" s="6">
        <v>293</v>
      </c>
      <c r="D320" s="6" t="s">
        <v>210</v>
      </c>
      <c r="E320" s="6" t="s">
        <v>29</v>
      </c>
      <c r="F320" s="6" t="s">
        <v>131</v>
      </c>
      <c r="G320" s="6" t="s">
        <v>24</v>
      </c>
      <c r="H320" s="6" t="s">
        <v>52</v>
      </c>
      <c r="I320" s="6"/>
      <c r="J320" s="6"/>
      <c r="K320" s="6"/>
      <c r="L320" s="6"/>
      <c r="M320" s="6" t="s">
        <v>2410</v>
      </c>
      <c r="N320" s="6" t="s">
        <v>32</v>
      </c>
      <c r="O320" s="6" t="s">
        <v>121</v>
      </c>
      <c r="P320" s="6"/>
      <c r="Q320" s="6"/>
      <c r="R320" s="6"/>
      <c r="S320" s="6">
        <v>8</v>
      </c>
      <c r="T320" s="6" t="s">
        <v>27</v>
      </c>
      <c r="U320" s="6"/>
      <c r="V320" s="6"/>
      <c r="W320" s="7"/>
    </row>
    <row r="321" spans="1:23" hidden="1" x14ac:dyDescent="0.2">
      <c r="A321" s="2" t="s">
        <v>2411</v>
      </c>
      <c r="B321" s="25">
        <v>45549</v>
      </c>
      <c r="C321" s="3">
        <v>503</v>
      </c>
      <c r="D321" s="3" t="s">
        <v>438</v>
      </c>
      <c r="E321" s="3" t="s">
        <v>82</v>
      </c>
      <c r="F321" s="3" t="s">
        <v>131</v>
      </c>
      <c r="G321" s="3" t="s">
        <v>24</v>
      </c>
      <c r="H321" s="3" t="s">
        <v>2412</v>
      </c>
      <c r="I321" s="3"/>
      <c r="J321" s="3">
        <v>2020</v>
      </c>
      <c r="K321" s="3"/>
      <c r="L321" s="3" t="s">
        <v>2413</v>
      </c>
      <c r="M321" s="3" t="s">
        <v>2413</v>
      </c>
      <c r="N321" s="3" t="s">
        <v>25</v>
      </c>
      <c r="O321" s="3"/>
      <c r="P321" s="3"/>
      <c r="Q321" s="3" t="s">
        <v>42</v>
      </c>
      <c r="R321" s="3"/>
      <c r="S321" s="3">
        <v>1</v>
      </c>
      <c r="T321" s="3" t="s">
        <v>27</v>
      </c>
      <c r="U321" s="3"/>
      <c r="V321" s="3"/>
      <c r="W321" s="4"/>
    </row>
    <row r="322" spans="1:23" hidden="1" x14ac:dyDescent="0.2">
      <c r="A322" s="5" t="s">
        <v>2415</v>
      </c>
      <c r="B322" s="27">
        <v>45500</v>
      </c>
      <c r="C322" s="6">
        <v>250</v>
      </c>
      <c r="D322" s="6" t="s">
        <v>304</v>
      </c>
      <c r="E322" s="6" t="s">
        <v>305</v>
      </c>
      <c r="F322" s="6" t="s">
        <v>131</v>
      </c>
      <c r="G322" s="6" t="s">
        <v>24</v>
      </c>
      <c r="H322" s="6" t="s">
        <v>644</v>
      </c>
      <c r="I322" s="6" t="s">
        <v>2416</v>
      </c>
      <c r="J322" s="6">
        <v>2023</v>
      </c>
      <c r="K322" s="6"/>
      <c r="L322" s="6"/>
      <c r="M322" s="6" t="s">
        <v>2417</v>
      </c>
      <c r="N322" s="6" t="s">
        <v>32</v>
      </c>
      <c r="O322" s="6" t="s">
        <v>396</v>
      </c>
      <c r="P322" s="6"/>
      <c r="Q322" s="6"/>
      <c r="R322" s="6"/>
      <c r="S322" s="6">
        <v>10</v>
      </c>
      <c r="T322" s="6" t="s">
        <v>27</v>
      </c>
      <c r="U322" s="6"/>
      <c r="V322" s="6"/>
      <c r="W322" s="7"/>
    </row>
    <row r="323" spans="1:23" hidden="1" x14ac:dyDescent="0.2">
      <c r="A323" s="2" t="s">
        <v>2420</v>
      </c>
      <c r="B323" s="25">
        <v>45543</v>
      </c>
      <c r="C323" s="3">
        <v>572</v>
      </c>
      <c r="D323" s="3" t="s">
        <v>555</v>
      </c>
      <c r="E323" s="3" t="s">
        <v>82</v>
      </c>
      <c r="F323" s="3" t="s">
        <v>131</v>
      </c>
      <c r="G323" s="3" t="s">
        <v>24</v>
      </c>
      <c r="H323" s="3" t="s">
        <v>52</v>
      </c>
      <c r="I323" s="3"/>
      <c r="J323" s="3"/>
      <c r="K323" s="3"/>
      <c r="L323" s="3" t="s">
        <v>2421</v>
      </c>
      <c r="M323" s="3" t="s">
        <v>2421</v>
      </c>
      <c r="N323" s="3" t="s">
        <v>37</v>
      </c>
      <c r="O323" s="3"/>
      <c r="P323" s="4" t="s">
        <v>2422</v>
      </c>
      <c r="Q323" s="2"/>
      <c r="R323" s="3"/>
      <c r="S323" s="3">
        <v>5</v>
      </c>
      <c r="T323" s="3" t="s">
        <v>27</v>
      </c>
      <c r="U323" s="3"/>
      <c r="V323" s="3"/>
      <c r="W323" s="4"/>
    </row>
    <row r="324" spans="1:23" hidden="1" x14ac:dyDescent="0.2">
      <c r="A324" s="5" t="s">
        <v>2423</v>
      </c>
      <c r="B324" s="27">
        <v>45542</v>
      </c>
      <c r="C324" s="6">
        <v>7</v>
      </c>
      <c r="D324" s="6" t="s">
        <v>502</v>
      </c>
      <c r="E324" s="6" t="s">
        <v>23</v>
      </c>
      <c r="F324" s="6" t="s">
        <v>131</v>
      </c>
      <c r="G324" s="6" t="s">
        <v>24</v>
      </c>
      <c r="H324" s="6" t="s">
        <v>31</v>
      </c>
      <c r="I324" s="6"/>
      <c r="J324" s="6"/>
      <c r="K324" s="6"/>
      <c r="L324" s="6"/>
      <c r="M324" s="6"/>
      <c r="N324" s="6" t="s">
        <v>32</v>
      </c>
      <c r="O324" s="6"/>
      <c r="P324" s="6"/>
      <c r="Q324" s="6"/>
      <c r="R324" s="6"/>
      <c r="S324" s="6"/>
      <c r="T324" s="6"/>
      <c r="U324" s="6"/>
      <c r="V324" s="6"/>
      <c r="W324" s="7"/>
    </row>
    <row r="325" spans="1:23" hidden="1" x14ac:dyDescent="0.2">
      <c r="A325" s="2" t="s">
        <v>2424</v>
      </c>
      <c r="B325" s="25">
        <v>45486</v>
      </c>
      <c r="C325" s="3">
        <v>337</v>
      </c>
      <c r="D325" s="3" t="s">
        <v>51</v>
      </c>
      <c r="E325" s="3" t="s">
        <v>23</v>
      </c>
      <c r="F325" s="3" t="s">
        <v>131</v>
      </c>
      <c r="G325" s="3" t="s">
        <v>24</v>
      </c>
      <c r="H325" s="3" t="s">
        <v>43</v>
      </c>
      <c r="I325" s="3" t="s">
        <v>2425</v>
      </c>
      <c r="J325" s="3">
        <v>2020</v>
      </c>
      <c r="K325" s="3"/>
      <c r="L325" s="3" t="s">
        <v>2322</v>
      </c>
      <c r="M325" s="3" t="s">
        <v>2426</v>
      </c>
      <c r="N325" s="3" t="s">
        <v>32</v>
      </c>
      <c r="O325" s="3" t="s">
        <v>2427</v>
      </c>
      <c r="P325" s="3"/>
      <c r="Q325" s="3"/>
      <c r="R325" s="3"/>
      <c r="S325" s="3">
        <v>10</v>
      </c>
      <c r="T325" s="3" t="s">
        <v>27</v>
      </c>
      <c r="U325" s="3"/>
      <c r="V325" s="3"/>
      <c r="W325" s="4" t="s">
        <v>53</v>
      </c>
    </row>
    <row r="326" spans="1:23" hidden="1" x14ac:dyDescent="0.2">
      <c r="A326" s="5" t="s">
        <v>2428</v>
      </c>
      <c r="B326" s="27">
        <v>45539</v>
      </c>
      <c r="C326" s="6">
        <v>557</v>
      </c>
      <c r="D326" s="6" t="s">
        <v>484</v>
      </c>
      <c r="E326" s="6" t="s">
        <v>23</v>
      </c>
      <c r="F326" s="6" t="s">
        <v>131</v>
      </c>
      <c r="G326" s="6" t="s">
        <v>24</v>
      </c>
      <c r="H326" s="6" t="s">
        <v>119</v>
      </c>
      <c r="I326" s="6"/>
      <c r="J326" s="6">
        <v>2000</v>
      </c>
      <c r="K326" s="6"/>
      <c r="L326" s="6"/>
      <c r="M326" s="6" t="s">
        <v>2429</v>
      </c>
      <c r="N326" s="6" t="s">
        <v>32</v>
      </c>
      <c r="O326" s="6" t="s">
        <v>2430</v>
      </c>
      <c r="P326" s="6"/>
      <c r="Q326" s="6"/>
      <c r="R326" s="6"/>
      <c r="S326" s="6">
        <v>7</v>
      </c>
      <c r="T326" s="6" t="s">
        <v>32</v>
      </c>
      <c r="U326" s="6"/>
      <c r="V326" s="6" t="s">
        <v>105</v>
      </c>
      <c r="W326" s="7"/>
    </row>
    <row r="327" spans="1:23" hidden="1" x14ac:dyDescent="0.2">
      <c r="A327" s="2" t="s">
        <v>2435</v>
      </c>
      <c r="B327" s="25">
        <v>45535</v>
      </c>
      <c r="C327" s="3">
        <v>17</v>
      </c>
      <c r="D327" s="3" t="s">
        <v>269</v>
      </c>
      <c r="E327" s="3" t="s">
        <v>23</v>
      </c>
      <c r="F327" s="3" t="s">
        <v>131</v>
      </c>
      <c r="G327" s="3" t="s">
        <v>24</v>
      </c>
      <c r="H327" s="3" t="s">
        <v>97</v>
      </c>
      <c r="I327" s="3"/>
      <c r="J327" s="3"/>
      <c r="K327" s="3"/>
      <c r="L327" s="3"/>
      <c r="M327" s="3" t="s">
        <v>2436</v>
      </c>
      <c r="N327" s="3" t="s">
        <v>32</v>
      </c>
      <c r="O327" s="3"/>
      <c r="P327" s="3"/>
      <c r="Q327" s="3"/>
      <c r="R327" s="3"/>
      <c r="S327" s="3"/>
      <c r="T327" s="3"/>
      <c r="U327" s="3"/>
      <c r="V327" s="3"/>
      <c r="W327" s="4"/>
    </row>
    <row r="328" spans="1:23" hidden="1" x14ac:dyDescent="0.2">
      <c r="A328" s="5" t="s">
        <v>2450</v>
      </c>
      <c r="B328" s="27">
        <v>45507</v>
      </c>
      <c r="C328" s="6">
        <v>15</v>
      </c>
      <c r="D328" s="6" t="s">
        <v>142</v>
      </c>
      <c r="E328" s="6" t="s">
        <v>23</v>
      </c>
      <c r="F328" s="6" t="s">
        <v>131</v>
      </c>
      <c r="G328" s="6" t="s">
        <v>24</v>
      </c>
      <c r="H328" s="6" t="s">
        <v>757</v>
      </c>
      <c r="I328" s="6" t="s">
        <v>2451</v>
      </c>
      <c r="J328" s="6">
        <v>2020</v>
      </c>
      <c r="K328" s="6"/>
      <c r="L328" s="6" t="s">
        <v>418</v>
      </c>
      <c r="M328" s="6" t="s">
        <v>418</v>
      </c>
      <c r="N328" s="6" t="s">
        <v>32</v>
      </c>
      <c r="O328" s="6" t="s">
        <v>608</v>
      </c>
      <c r="P328" s="6"/>
      <c r="Q328" s="6"/>
      <c r="R328" s="6"/>
      <c r="S328" s="6"/>
      <c r="T328" s="6"/>
      <c r="U328" s="6"/>
      <c r="V328" s="6"/>
      <c r="W328" s="7"/>
    </row>
    <row r="329" spans="1:23" hidden="1" x14ac:dyDescent="0.2">
      <c r="A329" s="2" t="s">
        <v>2452</v>
      </c>
      <c r="B329" s="25">
        <v>45443</v>
      </c>
      <c r="C329" s="3">
        <v>26</v>
      </c>
      <c r="D329" s="3" t="s">
        <v>40</v>
      </c>
      <c r="E329" s="3" t="s">
        <v>23</v>
      </c>
      <c r="F329" s="3" t="s">
        <v>131</v>
      </c>
      <c r="G329" s="3" t="s">
        <v>24</v>
      </c>
      <c r="H329" s="3" t="s">
        <v>314</v>
      </c>
      <c r="I329" s="3" t="s">
        <v>2453</v>
      </c>
      <c r="J329" s="3">
        <v>2019</v>
      </c>
      <c r="K329" s="3"/>
      <c r="L329" s="3"/>
      <c r="M329" s="3" t="s">
        <v>1092</v>
      </c>
      <c r="N329" s="3" t="s">
        <v>32</v>
      </c>
      <c r="O329" s="3" t="s">
        <v>681</v>
      </c>
      <c r="P329" s="3"/>
      <c r="Q329" s="3"/>
      <c r="R329" s="3"/>
      <c r="S329" s="3">
        <v>7</v>
      </c>
      <c r="T329" s="3"/>
      <c r="U329" s="3"/>
      <c r="V329" s="3"/>
      <c r="W329" s="4"/>
    </row>
    <row r="330" spans="1:23" hidden="1" x14ac:dyDescent="0.2">
      <c r="A330" s="5" t="s">
        <v>2454</v>
      </c>
      <c r="B330" s="27">
        <v>45521</v>
      </c>
      <c r="C330" s="6">
        <v>333</v>
      </c>
      <c r="D330" s="6" t="s">
        <v>205</v>
      </c>
      <c r="E330" s="6" t="s">
        <v>82</v>
      </c>
      <c r="F330" s="6" t="s">
        <v>131</v>
      </c>
      <c r="G330" s="6" t="s">
        <v>24</v>
      </c>
      <c r="H330" s="6" t="s">
        <v>31</v>
      </c>
      <c r="I330" s="6" t="s">
        <v>31</v>
      </c>
      <c r="J330" s="6">
        <v>2016</v>
      </c>
      <c r="K330" s="6"/>
      <c r="L330" s="6" t="s">
        <v>149</v>
      </c>
      <c r="M330" s="6" t="s">
        <v>2455</v>
      </c>
      <c r="N330" s="6" t="s">
        <v>32</v>
      </c>
      <c r="O330" s="7" t="s">
        <v>2456</v>
      </c>
      <c r="P330" s="5"/>
      <c r="Q330" s="6"/>
      <c r="R330" s="6"/>
      <c r="S330" s="6">
        <v>9</v>
      </c>
      <c r="T330" s="6" t="s">
        <v>27</v>
      </c>
      <c r="U330" s="6"/>
      <c r="V330" s="6"/>
      <c r="W330" s="7"/>
    </row>
    <row r="331" spans="1:23" hidden="1" x14ac:dyDescent="0.2">
      <c r="A331" s="2" t="s">
        <v>2457</v>
      </c>
      <c r="B331" s="25">
        <v>45521</v>
      </c>
      <c r="C331" s="3">
        <v>333</v>
      </c>
      <c r="D331" s="3" t="s">
        <v>205</v>
      </c>
      <c r="E331" s="3" t="s">
        <v>82</v>
      </c>
      <c r="F331" s="3" t="s">
        <v>131</v>
      </c>
      <c r="G331" s="3" t="s">
        <v>24</v>
      </c>
      <c r="H331" s="3" t="s">
        <v>155</v>
      </c>
      <c r="I331" s="3" t="s">
        <v>27</v>
      </c>
      <c r="J331" s="3">
        <v>2015</v>
      </c>
      <c r="K331" s="3"/>
      <c r="L331" s="3" t="s">
        <v>149</v>
      </c>
      <c r="M331" s="3" t="s">
        <v>400</v>
      </c>
      <c r="N331" s="3" t="s">
        <v>25</v>
      </c>
      <c r="O331" s="3"/>
      <c r="P331" s="3"/>
      <c r="Q331" s="3" t="s">
        <v>147</v>
      </c>
      <c r="R331" s="3"/>
      <c r="S331" s="3">
        <v>5</v>
      </c>
      <c r="T331" s="3" t="s">
        <v>27</v>
      </c>
      <c r="U331" s="3"/>
      <c r="V331" s="3"/>
      <c r="W331" s="4"/>
    </row>
    <row r="332" spans="1:23" hidden="1" x14ac:dyDescent="0.2">
      <c r="A332" s="5" t="s">
        <v>2460</v>
      </c>
      <c r="B332" s="27">
        <v>45519</v>
      </c>
      <c r="C332" s="6">
        <v>578</v>
      </c>
      <c r="D332" s="6" t="s">
        <v>264</v>
      </c>
      <c r="E332" s="6" t="s">
        <v>265</v>
      </c>
      <c r="F332" s="6" t="s">
        <v>131</v>
      </c>
      <c r="G332" s="6" t="s">
        <v>24</v>
      </c>
      <c r="H332" s="6" t="s">
        <v>31</v>
      </c>
      <c r="I332" s="6"/>
      <c r="J332" s="6">
        <v>2006</v>
      </c>
      <c r="K332" s="6"/>
      <c r="L332" s="6" t="s">
        <v>2026</v>
      </c>
      <c r="M332" s="6" t="s">
        <v>2461</v>
      </c>
      <c r="N332" s="6" t="s">
        <v>32</v>
      </c>
      <c r="O332" s="6" t="s">
        <v>2462</v>
      </c>
      <c r="P332" s="6"/>
      <c r="Q332" s="6"/>
      <c r="R332" s="6"/>
      <c r="S332" s="6">
        <v>8</v>
      </c>
      <c r="T332" s="6" t="s">
        <v>27</v>
      </c>
      <c r="U332" s="6"/>
      <c r="V332" s="6"/>
      <c r="W332" s="7"/>
    </row>
    <row r="333" spans="1:23" hidden="1" x14ac:dyDescent="0.2">
      <c r="A333" s="2" t="s">
        <v>2464</v>
      </c>
      <c r="B333" s="25">
        <v>45304</v>
      </c>
      <c r="C333" s="3">
        <v>619</v>
      </c>
      <c r="D333" s="3" t="s">
        <v>359</v>
      </c>
      <c r="E333" s="3" t="s">
        <v>68</v>
      </c>
      <c r="F333" s="3" t="s">
        <v>131</v>
      </c>
      <c r="G333" s="3" t="s">
        <v>24</v>
      </c>
      <c r="H333" s="3" t="s">
        <v>31</v>
      </c>
      <c r="I333" s="3"/>
      <c r="J333" s="3"/>
      <c r="K333" s="3"/>
      <c r="L333" s="3" t="s">
        <v>2465</v>
      </c>
      <c r="M333" s="3"/>
      <c r="N333" s="3" t="s">
        <v>25</v>
      </c>
      <c r="O333" s="3"/>
      <c r="P333" s="3"/>
      <c r="Q333" s="3" t="s">
        <v>70</v>
      </c>
      <c r="R333" s="3"/>
      <c r="S333" s="3"/>
      <c r="T333" s="3"/>
      <c r="U333" s="3"/>
      <c r="V333" s="3"/>
      <c r="W333" s="4"/>
    </row>
    <row r="334" spans="1:23" hidden="1" x14ac:dyDescent="0.2">
      <c r="A334" s="5" t="s">
        <v>2466</v>
      </c>
      <c r="B334" s="27">
        <v>45493</v>
      </c>
      <c r="C334" s="6">
        <v>410</v>
      </c>
      <c r="D334" s="6" t="s">
        <v>385</v>
      </c>
      <c r="E334" s="6" t="s">
        <v>82</v>
      </c>
      <c r="F334" s="6" t="s">
        <v>131</v>
      </c>
      <c r="G334" s="6" t="s">
        <v>24</v>
      </c>
      <c r="H334" s="6" t="s">
        <v>97</v>
      </c>
      <c r="I334" s="6"/>
      <c r="J334" s="6">
        <v>2020</v>
      </c>
      <c r="K334" s="6"/>
      <c r="L334" s="6" t="s">
        <v>2467</v>
      </c>
      <c r="M334" s="6" t="s">
        <v>2468</v>
      </c>
      <c r="N334" s="6" t="s">
        <v>32</v>
      </c>
      <c r="O334" s="6" t="s">
        <v>2469</v>
      </c>
      <c r="P334" s="6"/>
      <c r="Q334" s="6"/>
      <c r="R334" s="6"/>
      <c r="S334" s="6">
        <v>9</v>
      </c>
      <c r="T334" s="6" t="s">
        <v>27</v>
      </c>
      <c r="U334" s="6"/>
      <c r="V334" s="6"/>
      <c r="W334" s="7"/>
    </row>
    <row r="335" spans="1:23" hidden="1" x14ac:dyDescent="0.2">
      <c r="A335" s="2" t="s">
        <v>2473</v>
      </c>
      <c r="B335" s="25">
        <v>45479</v>
      </c>
      <c r="C335" s="3">
        <v>780</v>
      </c>
      <c r="D335" s="3" t="s">
        <v>1480</v>
      </c>
      <c r="E335" s="3" t="s">
        <v>68</v>
      </c>
      <c r="F335" s="3" t="s">
        <v>131</v>
      </c>
      <c r="G335" s="3" t="s">
        <v>24</v>
      </c>
      <c r="H335" s="3" t="s">
        <v>155</v>
      </c>
      <c r="I335" s="3"/>
      <c r="J335" s="3"/>
      <c r="K335" s="3"/>
      <c r="L335" s="3" t="s">
        <v>2474</v>
      </c>
      <c r="M335" s="3" t="s">
        <v>2475</v>
      </c>
      <c r="N335" s="3" t="s">
        <v>37</v>
      </c>
      <c r="O335" s="3"/>
      <c r="P335" s="3"/>
      <c r="Q335" s="3"/>
      <c r="R335" s="3"/>
      <c r="S335" s="3">
        <v>2</v>
      </c>
      <c r="T335" s="3" t="s">
        <v>27</v>
      </c>
      <c r="U335" s="3"/>
      <c r="V335" s="3"/>
      <c r="W335" s="4"/>
    </row>
    <row r="336" spans="1:23" hidden="1" x14ac:dyDescent="0.2">
      <c r="A336" s="5" t="s">
        <v>2478</v>
      </c>
      <c r="B336" s="27">
        <v>45263</v>
      </c>
      <c r="C336" s="6">
        <v>633</v>
      </c>
      <c r="D336" s="6" t="s">
        <v>461</v>
      </c>
      <c r="E336" s="6" t="s">
        <v>68</v>
      </c>
      <c r="F336" s="6" t="s">
        <v>131</v>
      </c>
      <c r="G336" s="6" t="s">
        <v>24</v>
      </c>
      <c r="H336" s="6" t="s">
        <v>664</v>
      </c>
      <c r="I336" s="6"/>
      <c r="J336" s="6">
        <v>2023</v>
      </c>
      <c r="K336" s="6"/>
      <c r="L336" s="6" t="s">
        <v>2479</v>
      </c>
      <c r="M336" s="6" t="s">
        <v>604</v>
      </c>
      <c r="N336" s="6" t="s">
        <v>37</v>
      </c>
      <c r="O336" s="6"/>
      <c r="P336" s="6"/>
      <c r="Q336" s="6"/>
      <c r="R336" s="6"/>
      <c r="S336" s="6">
        <v>10</v>
      </c>
      <c r="T336" s="6"/>
      <c r="U336" s="6"/>
      <c r="V336" s="6"/>
      <c r="W336" s="7"/>
    </row>
    <row r="337" spans="1:23" hidden="1" x14ac:dyDescent="0.2">
      <c r="A337" s="2" t="s">
        <v>2480</v>
      </c>
      <c r="B337" s="25">
        <v>45467</v>
      </c>
      <c r="C337" s="3">
        <v>721</v>
      </c>
      <c r="D337" s="3" t="s">
        <v>2109</v>
      </c>
      <c r="E337" s="3" t="s">
        <v>193</v>
      </c>
      <c r="F337" s="3" t="s">
        <v>131</v>
      </c>
      <c r="G337" s="3" t="s">
        <v>24</v>
      </c>
      <c r="H337" s="3" t="s">
        <v>350</v>
      </c>
      <c r="I337" s="3" t="s">
        <v>2481</v>
      </c>
      <c r="J337" s="3"/>
      <c r="K337" s="3"/>
      <c r="L337" s="3" t="s">
        <v>2482</v>
      </c>
      <c r="M337" s="3" t="s">
        <v>2483</v>
      </c>
      <c r="N337" s="3" t="s">
        <v>32</v>
      </c>
      <c r="O337" s="4" t="s">
        <v>2484</v>
      </c>
      <c r="P337" s="2"/>
      <c r="Q337" s="3"/>
      <c r="R337" s="3"/>
      <c r="S337" s="3"/>
      <c r="T337" s="3"/>
      <c r="U337" s="3"/>
      <c r="V337" s="3"/>
      <c r="W337" s="4"/>
    </row>
    <row r="338" spans="1:23" hidden="1" x14ac:dyDescent="0.2">
      <c r="A338" s="5" t="s">
        <v>2485</v>
      </c>
      <c r="B338" s="27">
        <v>45348</v>
      </c>
      <c r="C338" s="6">
        <v>721</v>
      </c>
      <c r="D338" s="6" t="s">
        <v>2109</v>
      </c>
      <c r="E338" s="6" t="s">
        <v>193</v>
      </c>
      <c r="F338" s="6" t="s">
        <v>131</v>
      </c>
      <c r="G338" s="6" t="s">
        <v>24</v>
      </c>
      <c r="H338" s="6" t="s">
        <v>1621</v>
      </c>
      <c r="I338" s="6" t="s">
        <v>2486</v>
      </c>
      <c r="J338" s="6"/>
      <c r="K338" s="6"/>
      <c r="L338" s="6"/>
      <c r="M338" s="6" t="s">
        <v>2487</v>
      </c>
      <c r="N338" s="6" t="s">
        <v>32</v>
      </c>
      <c r="O338" s="7" t="s">
        <v>2488</v>
      </c>
      <c r="P338" s="5"/>
      <c r="Q338" s="6"/>
      <c r="R338" s="6"/>
      <c r="S338" s="6"/>
      <c r="T338" s="6" t="s">
        <v>27</v>
      </c>
      <c r="U338" s="6"/>
      <c r="V338" s="6"/>
      <c r="W338" s="7"/>
    </row>
    <row r="339" spans="1:23" hidden="1" x14ac:dyDescent="0.2">
      <c r="A339" s="2" t="s">
        <v>2489</v>
      </c>
      <c r="B339" s="25">
        <v>44833</v>
      </c>
      <c r="C339" s="3">
        <v>664</v>
      </c>
      <c r="D339" s="3" t="s">
        <v>104</v>
      </c>
      <c r="E339" s="3" t="s">
        <v>92</v>
      </c>
      <c r="F339" s="3" t="s">
        <v>131</v>
      </c>
      <c r="G339" s="3" t="s">
        <v>24</v>
      </c>
      <c r="H339" s="3" t="s">
        <v>106</v>
      </c>
      <c r="I339" s="3"/>
      <c r="J339" s="3"/>
      <c r="K339" s="3"/>
      <c r="L339" s="3" t="s">
        <v>2490</v>
      </c>
      <c r="M339" s="3" t="s">
        <v>2491</v>
      </c>
      <c r="N339" s="3" t="s">
        <v>32</v>
      </c>
      <c r="O339" s="3" t="s">
        <v>121</v>
      </c>
      <c r="P339" s="3"/>
      <c r="Q339" s="3"/>
      <c r="R339" s="3"/>
      <c r="S339" s="3"/>
      <c r="T339" s="3"/>
      <c r="U339" s="3"/>
      <c r="V339" s="3"/>
      <c r="W339" s="4"/>
    </row>
    <row r="340" spans="1:23" hidden="1" x14ac:dyDescent="0.2">
      <c r="A340" s="5" t="s">
        <v>2492</v>
      </c>
      <c r="B340" s="27">
        <v>44833</v>
      </c>
      <c r="C340" s="6">
        <v>664</v>
      </c>
      <c r="D340" s="6" t="s">
        <v>104</v>
      </c>
      <c r="E340" s="6" t="s">
        <v>92</v>
      </c>
      <c r="F340" s="6" t="s">
        <v>131</v>
      </c>
      <c r="G340" s="6" t="s">
        <v>24</v>
      </c>
      <c r="H340" s="6" t="s">
        <v>97</v>
      </c>
      <c r="I340" s="6"/>
      <c r="J340" s="6"/>
      <c r="K340" s="6"/>
      <c r="L340" s="6" t="s">
        <v>2493</v>
      </c>
      <c r="M340" s="6"/>
      <c r="N340" s="6" t="s">
        <v>37</v>
      </c>
      <c r="O340" s="6"/>
      <c r="P340" s="6"/>
      <c r="Q340" s="6"/>
      <c r="R340" s="6"/>
      <c r="S340" s="6"/>
      <c r="T340" s="6"/>
      <c r="U340" s="6"/>
      <c r="V340" s="6"/>
      <c r="W340" s="7"/>
    </row>
    <row r="341" spans="1:23" hidden="1" x14ac:dyDescent="0.2">
      <c r="A341" s="2" t="s">
        <v>2494</v>
      </c>
      <c r="B341" s="25">
        <v>45501</v>
      </c>
      <c r="C341" s="3">
        <v>155</v>
      </c>
      <c r="D341" s="3" t="s">
        <v>868</v>
      </c>
      <c r="E341" s="3" t="s">
        <v>68</v>
      </c>
      <c r="F341" s="3" t="s">
        <v>131</v>
      </c>
      <c r="G341" s="3" t="s">
        <v>24</v>
      </c>
      <c r="H341" s="3" t="s">
        <v>31</v>
      </c>
      <c r="I341" s="3"/>
      <c r="J341" s="3"/>
      <c r="K341" s="3"/>
      <c r="L341" s="3"/>
      <c r="M341" s="3"/>
      <c r="N341" s="3" t="s">
        <v>32</v>
      </c>
      <c r="O341" s="3" t="s">
        <v>2495</v>
      </c>
      <c r="P341" s="3"/>
      <c r="Q341" s="3"/>
      <c r="R341" s="3"/>
      <c r="S341" s="3">
        <v>1</v>
      </c>
      <c r="T341" s="3"/>
      <c r="U341" s="3"/>
      <c r="V341" s="3"/>
      <c r="W341" s="4"/>
    </row>
    <row r="342" spans="1:23" hidden="1" x14ac:dyDescent="0.2">
      <c r="A342" s="5" t="s">
        <v>2496</v>
      </c>
      <c r="B342" s="27">
        <v>45493</v>
      </c>
      <c r="C342" s="6">
        <v>781</v>
      </c>
      <c r="D342" s="6" t="s">
        <v>408</v>
      </c>
      <c r="E342" s="6" t="s">
        <v>68</v>
      </c>
      <c r="F342" s="6" t="s">
        <v>131</v>
      </c>
      <c r="G342" s="6" t="s">
        <v>24</v>
      </c>
      <c r="H342" s="6" t="s">
        <v>31</v>
      </c>
      <c r="I342" s="6" t="s">
        <v>1165</v>
      </c>
      <c r="J342" s="6"/>
      <c r="K342" s="6"/>
      <c r="L342" s="6" t="s">
        <v>376</v>
      </c>
      <c r="M342" s="6" t="s">
        <v>2497</v>
      </c>
      <c r="N342" s="6" t="s">
        <v>25</v>
      </c>
      <c r="O342" s="6"/>
      <c r="P342" s="6"/>
      <c r="Q342" s="6" t="s">
        <v>42</v>
      </c>
      <c r="R342" s="6"/>
      <c r="S342" s="6">
        <v>1</v>
      </c>
      <c r="T342" s="6" t="s">
        <v>32</v>
      </c>
      <c r="U342" s="6"/>
      <c r="V342" s="6" t="s">
        <v>46</v>
      </c>
      <c r="W342" s="7"/>
    </row>
    <row r="343" spans="1:23" hidden="1" x14ac:dyDescent="0.2">
      <c r="A343" s="2" t="s">
        <v>2498</v>
      </c>
      <c r="B343" s="25">
        <v>45493</v>
      </c>
      <c r="C343" s="3">
        <v>781</v>
      </c>
      <c r="D343" s="3" t="s">
        <v>408</v>
      </c>
      <c r="E343" s="3" t="s">
        <v>68</v>
      </c>
      <c r="F343" s="3" t="s">
        <v>131</v>
      </c>
      <c r="G343" s="3" t="s">
        <v>24</v>
      </c>
      <c r="H343" s="3" t="s">
        <v>31</v>
      </c>
      <c r="I343" s="3" t="s">
        <v>1165</v>
      </c>
      <c r="J343" s="3"/>
      <c r="K343" s="3"/>
      <c r="L343" s="3" t="s">
        <v>2499</v>
      </c>
      <c r="M343" s="3" t="s">
        <v>252</v>
      </c>
      <c r="N343" s="3" t="s">
        <v>25</v>
      </c>
      <c r="O343" s="3"/>
      <c r="P343" s="3"/>
      <c r="Q343" s="3" t="s">
        <v>42</v>
      </c>
      <c r="R343" s="3"/>
      <c r="S343" s="3">
        <v>1</v>
      </c>
      <c r="T343" s="3" t="s">
        <v>32</v>
      </c>
      <c r="U343" s="3"/>
      <c r="V343" s="3" t="s">
        <v>46</v>
      </c>
      <c r="W343" s="4"/>
    </row>
    <row r="344" spans="1:23" hidden="1" x14ac:dyDescent="0.2">
      <c r="A344" s="5" t="s">
        <v>2502</v>
      </c>
      <c r="B344" s="27">
        <v>45493</v>
      </c>
      <c r="C344" s="6">
        <v>36</v>
      </c>
      <c r="D344" s="6" t="s">
        <v>199</v>
      </c>
      <c r="E344" s="6" t="s">
        <v>23</v>
      </c>
      <c r="F344" s="6" t="s">
        <v>131</v>
      </c>
      <c r="G344" s="6" t="s">
        <v>24</v>
      </c>
      <c r="H344" s="6" t="s">
        <v>52</v>
      </c>
      <c r="I344" s="6" t="s">
        <v>2503</v>
      </c>
      <c r="J344" s="6">
        <v>2023</v>
      </c>
      <c r="K344" s="6"/>
      <c r="L344" s="6" t="s">
        <v>60</v>
      </c>
      <c r="M344" s="6" t="s">
        <v>828</v>
      </c>
      <c r="N344" s="6" t="s">
        <v>37</v>
      </c>
      <c r="O344" s="6"/>
      <c r="P344" s="6" t="s">
        <v>2504</v>
      </c>
      <c r="Q344" s="6"/>
      <c r="R344" s="6"/>
      <c r="S344" s="6"/>
      <c r="T344" s="6"/>
      <c r="U344" s="6"/>
      <c r="V344" s="6"/>
      <c r="W344" s="7"/>
    </row>
    <row r="345" spans="1:23" hidden="1" x14ac:dyDescent="0.2">
      <c r="A345" s="2" t="s">
        <v>2505</v>
      </c>
      <c r="B345" s="25">
        <v>45465</v>
      </c>
      <c r="C345" s="3">
        <v>525</v>
      </c>
      <c r="D345" s="3" t="s">
        <v>489</v>
      </c>
      <c r="E345" s="3" t="s">
        <v>23</v>
      </c>
      <c r="F345" s="3" t="s">
        <v>131</v>
      </c>
      <c r="G345" s="3" t="s">
        <v>24</v>
      </c>
      <c r="H345" s="3" t="s">
        <v>499</v>
      </c>
      <c r="I345" s="3" t="s">
        <v>2506</v>
      </c>
      <c r="J345" s="3">
        <v>1980</v>
      </c>
      <c r="K345" s="3"/>
      <c r="L345" s="3" t="s">
        <v>2507</v>
      </c>
      <c r="M345" s="3" t="s">
        <v>2508</v>
      </c>
      <c r="N345" s="3" t="s">
        <v>32</v>
      </c>
      <c r="O345" s="4" t="s">
        <v>2509</v>
      </c>
      <c r="P345" s="9"/>
      <c r="Q345" s="2"/>
      <c r="R345" s="3"/>
      <c r="S345" s="3">
        <v>8</v>
      </c>
      <c r="T345" s="3" t="s">
        <v>25</v>
      </c>
      <c r="U345" s="3"/>
      <c r="V345" s="3"/>
      <c r="W345" s="4"/>
    </row>
    <row r="346" spans="1:23" hidden="1" x14ac:dyDescent="0.2">
      <c r="A346" s="5" t="s">
        <v>2510</v>
      </c>
      <c r="B346" s="27">
        <v>44723</v>
      </c>
      <c r="C346" s="6">
        <v>664</v>
      </c>
      <c r="D346" s="6" t="s">
        <v>104</v>
      </c>
      <c r="E346" s="6" t="s">
        <v>92</v>
      </c>
      <c r="F346" s="6" t="s">
        <v>131</v>
      </c>
      <c r="G346" s="6" t="s">
        <v>24</v>
      </c>
      <c r="H346" s="6" t="s">
        <v>314</v>
      </c>
      <c r="I346" s="6"/>
      <c r="J346" s="6"/>
      <c r="K346" s="6"/>
      <c r="L346" s="6" t="s">
        <v>170</v>
      </c>
      <c r="M346" s="6" t="s">
        <v>170</v>
      </c>
      <c r="N346" s="6" t="s">
        <v>37</v>
      </c>
      <c r="O346" s="6"/>
      <c r="P346" s="6" t="s">
        <v>2511</v>
      </c>
      <c r="Q346" s="6"/>
      <c r="R346" s="6"/>
      <c r="S346" s="6"/>
      <c r="T346" s="6" t="s">
        <v>27</v>
      </c>
      <c r="U346" s="6"/>
      <c r="V346" s="6"/>
      <c r="W346" s="7"/>
    </row>
    <row r="347" spans="1:23" hidden="1" x14ac:dyDescent="0.2">
      <c r="A347" s="2" t="s">
        <v>2513</v>
      </c>
      <c r="B347" s="25">
        <v>45472</v>
      </c>
      <c r="C347" s="3">
        <v>250</v>
      </c>
      <c r="D347" s="3" t="s">
        <v>304</v>
      </c>
      <c r="E347" s="3" t="s">
        <v>305</v>
      </c>
      <c r="F347" s="3" t="s">
        <v>131</v>
      </c>
      <c r="G347" s="3" t="s">
        <v>24</v>
      </c>
      <c r="H347" s="3" t="s">
        <v>2514</v>
      </c>
      <c r="I347" s="3" t="s">
        <v>1817</v>
      </c>
      <c r="J347" s="3"/>
      <c r="K347" s="3"/>
      <c r="L347" s="3"/>
      <c r="M347" s="3" t="s">
        <v>2419</v>
      </c>
      <c r="N347" s="3" t="s">
        <v>37</v>
      </c>
      <c r="O347" s="3"/>
      <c r="P347" s="3"/>
      <c r="Q347" s="3"/>
      <c r="R347" s="3"/>
      <c r="S347" s="3">
        <v>5</v>
      </c>
      <c r="T347" s="3" t="s">
        <v>27</v>
      </c>
      <c r="U347" s="3"/>
      <c r="V347" s="3"/>
      <c r="W347" s="4"/>
    </row>
    <row r="348" spans="1:23" hidden="1" x14ac:dyDescent="0.2">
      <c r="A348" s="5" t="s">
        <v>2515</v>
      </c>
      <c r="B348" s="27">
        <v>45472</v>
      </c>
      <c r="C348" s="6">
        <v>250</v>
      </c>
      <c r="D348" s="6" t="s">
        <v>304</v>
      </c>
      <c r="E348" s="6" t="s">
        <v>305</v>
      </c>
      <c r="F348" s="6" t="s">
        <v>131</v>
      </c>
      <c r="G348" s="6" t="s">
        <v>24</v>
      </c>
      <c r="H348" s="6" t="s">
        <v>31</v>
      </c>
      <c r="I348" s="6" t="s">
        <v>1354</v>
      </c>
      <c r="J348" s="6">
        <v>2022</v>
      </c>
      <c r="K348" s="6"/>
      <c r="L348" s="6" t="s">
        <v>2516</v>
      </c>
      <c r="M348" s="6" t="s">
        <v>2417</v>
      </c>
      <c r="N348" s="6" t="s">
        <v>25</v>
      </c>
      <c r="O348" s="6"/>
      <c r="P348" s="6"/>
      <c r="Q348" s="6" t="s">
        <v>26</v>
      </c>
      <c r="R348" s="6"/>
      <c r="S348" s="6">
        <v>5</v>
      </c>
      <c r="T348" s="6" t="s">
        <v>27</v>
      </c>
      <c r="U348" s="6"/>
      <c r="V348" s="6"/>
      <c r="W348" s="7"/>
    </row>
    <row r="349" spans="1:23" hidden="1" x14ac:dyDescent="0.2">
      <c r="A349" s="2" t="s">
        <v>2517</v>
      </c>
      <c r="B349" s="25">
        <v>45472</v>
      </c>
      <c r="C349" s="3">
        <v>250</v>
      </c>
      <c r="D349" s="3" t="s">
        <v>304</v>
      </c>
      <c r="E349" s="3" t="s">
        <v>305</v>
      </c>
      <c r="F349" s="3" t="s">
        <v>131</v>
      </c>
      <c r="G349" s="3" t="s">
        <v>24</v>
      </c>
      <c r="H349" s="3" t="s">
        <v>31</v>
      </c>
      <c r="I349" s="3" t="s">
        <v>2518</v>
      </c>
      <c r="J349" s="3">
        <v>2023</v>
      </c>
      <c r="K349" s="3"/>
      <c r="L349" s="3" t="s">
        <v>2519</v>
      </c>
      <c r="M349" s="3" t="s">
        <v>2417</v>
      </c>
      <c r="N349" s="3" t="s">
        <v>32</v>
      </c>
      <c r="O349" s="3" t="s">
        <v>396</v>
      </c>
      <c r="P349" s="3"/>
      <c r="Q349" s="3"/>
      <c r="R349" s="3"/>
      <c r="S349" s="3">
        <v>7</v>
      </c>
      <c r="T349" s="3" t="s">
        <v>27</v>
      </c>
      <c r="U349" s="3"/>
      <c r="V349" s="3"/>
      <c r="W349" s="4"/>
    </row>
    <row r="350" spans="1:23" hidden="1" x14ac:dyDescent="0.2">
      <c r="A350" s="5" t="s">
        <v>2520</v>
      </c>
      <c r="B350" s="27">
        <v>45479</v>
      </c>
      <c r="C350" s="6">
        <v>172</v>
      </c>
      <c r="D350" s="6" t="s">
        <v>772</v>
      </c>
      <c r="E350" s="6" t="s">
        <v>78</v>
      </c>
      <c r="F350" s="6" t="s">
        <v>131</v>
      </c>
      <c r="G350" s="6" t="s">
        <v>24</v>
      </c>
      <c r="H350" s="6" t="s">
        <v>31</v>
      </c>
      <c r="I350" s="6"/>
      <c r="J350" s="6"/>
      <c r="K350" s="6"/>
      <c r="L350" s="6"/>
      <c r="M350" s="6"/>
      <c r="N350" s="6" t="s">
        <v>25</v>
      </c>
      <c r="O350" s="6"/>
      <c r="P350" s="6"/>
      <c r="Q350" s="6" t="s">
        <v>42</v>
      </c>
      <c r="R350" s="6"/>
      <c r="S350" s="6"/>
      <c r="T350" s="6"/>
      <c r="U350" s="6"/>
      <c r="V350" s="6"/>
      <c r="W350" s="7"/>
    </row>
    <row r="351" spans="1:23" hidden="1" x14ac:dyDescent="0.2">
      <c r="A351" s="2" t="s">
        <v>2521</v>
      </c>
      <c r="B351" s="25">
        <v>45444</v>
      </c>
      <c r="C351" s="3">
        <v>15</v>
      </c>
      <c r="D351" s="3" t="s">
        <v>142</v>
      </c>
      <c r="E351" s="3" t="s">
        <v>23</v>
      </c>
      <c r="F351" s="3" t="s">
        <v>131</v>
      </c>
      <c r="G351" s="3" t="s">
        <v>24</v>
      </c>
      <c r="H351" s="3" t="s">
        <v>97</v>
      </c>
      <c r="I351" s="3" t="s">
        <v>2522</v>
      </c>
      <c r="J351" s="3">
        <v>2020</v>
      </c>
      <c r="K351" s="3"/>
      <c r="L351" s="3" t="s">
        <v>348</v>
      </c>
      <c r="M351" s="3" t="s">
        <v>1911</v>
      </c>
      <c r="N351" s="3" t="s">
        <v>32</v>
      </c>
      <c r="O351" s="3" t="s">
        <v>2523</v>
      </c>
      <c r="P351" s="3"/>
      <c r="Q351" s="3"/>
      <c r="R351" s="3"/>
      <c r="S351" s="3"/>
      <c r="T351" s="3"/>
      <c r="U351" s="3"/>
      <c r="V351" s="3"/>
      <c r="W351" s="4"/>
    </row>
    <row r="352" spans="1:23" hidden="1" x14ac:dyDescent="0.2">
      <c r="A352" s="5" t="s">
        <v>2524</v>
      </c>
      <c r="B352" s="27">
        <v>45451</v>
      </c>
      <c r="C352" s="6">
        <v>418</v>
      </c>
      <c r="D352" s="6" t="s">
        <v>69</v>
      </c>
      <c r="E352" s="6" t="s">
        <v>68</v>
      </c>
      <c r="F352" s="6" t="s">
        <v>131</v>
      </c>
      <c r="G352" s="6" t="s">
        <v>24</v>
      </c>
      <c r="H352" s="6" t="s">
        <v>97</v>
      </c>
      <c r="I352" s="6"/>
      <c r="J352" s="6"/>
      <c r="K352" s="6"/>
      <c r="L352" s="6" t="s">
        <v>2525</v>
      </c>
      <c r="M352" s="6" t="s">
        <v>553</v>
      </c>
      <c r="N352" s="6" t="s">
        <v>32</v>
      </c>
      <c r="O352" s="7" t="s">
        <v>2526</v>
      </c>
      <c r="P352" s="5"/>
      <c r="Q352" s="6"/>
      <c r="R352" s="6"/>
      <c r="S352" s="6">
        <v>1</v>
      </c>
      <c r="T352" s="6" t="s">
        <v>27</v>
      </c>
      <c r="U352" s="6"/>
      <c r="V352" s="6"/>
      <c r="W352" s="7" t="s">
        <v>2527</v>
      </c>
    </row>
    <row r="353" spans="1:23" hidden="1" x14ac:dyDescent="0.2">
      <c r="A353" s="2" t="s">
        <v>2528</v>
      </c>
      <c r="B353" s="25">
        <v>43232</v>
      </c>
      <c r="C353" s="3">
        <v>129</v>
      </c>
      <c r="D353" s="3" t="s">
        <v>207</v>
      </c>
      <c r="E353" s="3" t="s">
        <v>92</v>
      </c>
      <c r="F353" s="3" t="s">
        <v>131</v>
      </c>
      <c r="G353" s="3" t="s">
        <v>24</v>
      </c>
      <c r="H353" s="3" t="s">
        <v>31</v>
      </c>
      <c r="I353" s="3"/>
      <c r="J353" s="3"/>
      <c r="K353" s="3"/>
      <c r="L353" s="3"/>
      <c r="M353" s="3"/>
      <c r="N353" s="3" t="s">
        <v>32</v>
      </c>
      <c r="O353" s="3"/>
      <c r="P353" s="3"/>
      <c r="Q353" s="3"/>
      <c r="R353" s="3"/>
      <c r="S353" s="3"/>
      <c r="T353" s="3"/>
      <c r="U353" s="3"/>
      <c r="V353" s="3"/>
      <c r="W353" s="4"/>
    </row>
    <row r="354" spans="1:23" hidden="1" x14ac:dyDescent="0.2">
      <c r="A354" s="5" t="s">
        <v>2529</v>
      </c>
      <c r="B354" s="27">
        <v>43232</v>
      </c>
      <c r="C354" s="6">
        <v>129</v>
      </c>
      <c r="D354" s="6" t="s">
        <v>207</v>
      </c>
      <c r="E354" s="6" t="s">
        <v>92</v>
      </c>
      <c r="F354" s="6" t="s">
        <v>131</v>
      </c>
      <c r="G354" s="6" t="s">
        <v>24</v>
      </c>
      <c r="H354" s="6" t="s">
        <v>31</v>
      </c>
      <c r="I354" s="6"/>
      <c r="J354" s="6"/>
      <c r="L354" s="6"/>
      <c r="M354" s="6"/>
      <c r="N354" s="6" t="s">
        <v>32</v>
      </c>
      <c r="O354" s="6"/>
      <c r="P354" s="6"/>
      <c r="Q354" s="6"/>
      <c r="R354" s="6"/>
      <c r="S354" s="6"/>
      <c r="T354" s="6"/>
      <c r="U354" s="6"/>
      <c r="V354" s="6"/>
      <c r="W354" s="7"/>
    </row>
    <row r="355" spans="1:23" hidden="1" x14ac:dyDescent="0.2">
      <c r="A355" s="2" t="s">
        <v>2530</v>
      </c>
      <c r="B355" s="25">
        <v>43421</v>
      </c>
      <c r="C355" s="3">
        <v>129</v>
      </c>
      <c r="D355" s="3" t="s">
        <v>207</v>
      </c>
      <c r="E355" s="3" t="s">
        <v>92</v>
      </c>
      <c r="F355" s="3" t="s">
        <v>131</v>
      </c>
      <c r="G355" s="3" t="s">
        <v>24</v>
      </c>
      <c r="H355" s="3" t="s">
        <v>31</v>
      </c>
      <c r="I355" s="3"/>
      <c r="J355" s="3"/>
      <c r="L355" s="3"/>
      <c r="M355" s="3"/>
      <c r="N355" s="3" t="s">
        <v>32</v>
      </c>
      <c r="O355" s="3"/>
      <c r="P355" s="3"/>
      <c r="Q355" s="3"/>
      <c r="R355" s="3"/>
      <c r="S355" s="3"/>
      <c r="T355" s="3"/>
      <c r="U355" s="3"/>
      <c r="V355" s="3"/>
      <c r="W355" s="4"/>
    </row>
    <row r="356" spans="1:23" hidden="1" x14ac:dyDescent="0.2">
      <c r="A356" s="5" t="s">
        <v>2531</v>
      </c>
      <c r="B356" s="27">
        <v>43505</v>
      </c>
      <c r="C356" s="6">
        <v>129</v>
      </c>
      <c r="D356" s="6" t="s">
        <v>207</v>
      </c>
      <c r="E356" s="6" t="s">
        <v>92</v>
      </c>
      <c r="F356" s="6" t="s">
        <v>131</v>
      </c>
      <c r="G356" s="6" t="s">
        <v>24</v>
      </c>
      <c r="H356" s="6" t="s">
        <v>31</v>
      </c>
      <c r="I356" s="6"/>
      <c r="J356" s="6"/>
      <c r="L356" s="6"/>
      <c r="M356" s="6"/>
      <c r="N356" s="6" t="s">
        <v>25</v>
      </c>
      <c r="O356" s="6"/>
      <c r="P356" s="6"/>
      <c r="Q356" s="6"/>
      <c r="R356" s="6"/>
      <c r="S356" s="6"/>
      <c r="T356" s="6"/>
      <c r="U356" s="6"/>
      <c r="V356" s="6"/>
      <c r="W356" s="7"/>
    </row>
    <row r="357" spans="1:23" hidden="1" x14ac:dyDescent="0.2">
      <c r="A357" s="2" t="s">
        <v>2532</v>
      </c>
      <c r="B357" s="25">
        <v>45451</v>
      </c>
      <c r="C357" s="3">
        <v>250</v>
      </c>
      <c r="D357" s="3" t="s">
        <v>304</v>
      </c>
      <c r="E357" s="3" t="s">
        <v>305</v>
      </c>
      <c r="F357" s="3" t="s">
        <v>131</v>
      </c>
      <c r="G357" s="3" t="s">
        <v>24</v>
      </c>
      <c r="H357" s="3" t="s">
        <v>31</v>
      </c>
      <c r="I357" s="3" t="s">
        <v>1354</v>
      </c>
      <c r="J357" s="3">
        <v>2023</v>
      </c>
      <c r="L357" s="3" t="s">
        <v>738</v>
      </c>
      <c r="M357" s="3" t="s">
        <v>2417</v>
      </c>
      <c r="N357" s="3" t="s">
        <v>32</v>
      </c>
      <c r="O357" s="3" t="s">
        <v>396</v>
      </c>
      <c r="P357" s="3"/>
      <c r="Q357" s="3"/>
      <c r="R357" s="3"/>
      <c r="S357" s="3">
        <v>9</v>
      </c>
      <c r="T357" s="3" t="s">
        <v>27</v>
      </c>
      <c r="U357" s="3"/>
      <c r="V357" s="3"/>
      <c r="W357" s="4"/>
    </row>
    <row r="358" spans="1:23" hidden="1" x14ac:dyDescent="0.2">
      <c r="A358" s="5" t="s">
        <v>2533</v>
      </c>
      <c r="B358" s="27">
        <v>45367</v>
      </c>
      <c r="C358" s="6">
        <v>64</v>
      </c>
      <c r="D358" s="6" t="s">
        <v>240</v>
      </c>
      <c r="E358" s="6" t="s">
        <v>241</v>
      </c>
      <c r="F358" s="6" t="s">
        <v>131</v>
      </c>
      <c r="G358" s="6" t="s">
        <v>24</v>
      </c>
      <c r="H358" s="6" t="s">
        <v>31</v>
      </c>
      <c r="I358" s="6"/>
      <c r="J358" s="6"/>
      <c r="L358" s="6"/>
      <c r="M358" s="6" t="s">
        <v>402</v>
      </c>
      <c r="N358" s="6" t="s">
        <v>25</v>
      </c>
      <c r="O358" s="6"/>
      <c r="P358" s="6"/>
      <c r="Q358" s="6"/>
      <c r="R358" s="6"/>
      <c r="S358" s="6"/>
      <c r="T358" s="6"/>
      <c r="U358" s="6"/>
      <c r="V358" s="6"/>
      <c r="W358" s="7"/>
    </row>
    <row r="359" spans="1:23" hidden="1" x14ac:dyDescent="0.2">
      <c r="A359" s="2" t="s">
        <v>2534</v>
      </c>
      <c r="B359" s="25">
        <v>45367</v>
      </c>
      <c r="C359" s="3">
        <v>64</v>
      </c>
      <c r="D359" s="3" t="s">
        <v>240</v>
      </c>
      <c r="E359" s="3" t="s">
        <v>241</v>
      </c>
      <c r="F359" s="3" t="s">
        <v>131</v>
      </c>
      <c r="G359" s="3" t="s">
        <v>24</v>
      </c>
      <c r="H359" s="3" t="s">
        <v>52</v>
      </c>
      <c r="I359" s="3"/>
      <c r="J359" s="3"/>
      <c r="L359" s="3"/>
      <c r="M359" s="3" t="s">
        <v>2535</v>
      </c>
      <c r="N359" s="3" t="s">
        <v>32</v>
      </c>
      <c r="O359" s="3"/>
      <c r="P359" s="3"/>
      <c r="Q359" s="3"/>
      <c r="R359" s="3"/>
      <c r="S359" s="3">
        <v>5</v>
      </c>
      <c r="T359" s="3" t="s">
        <v>27</v>
      </c>
      <c r="U359" s="3"/>
      <c r="V359" s="3"/>
      <c r="W359" s="4"/>
    </row>
    <row r="360" spans="1:23" hidden="1" x14ac:dyDescent="0.2">
      <c r="A360" s="5" t="s">
        <v>2536</v>
      </c>
      <c r="B360" s="27">
        <v>45437</v>
      </c>
      <c r="C360" s="6">
        <v>40</v>
      </c>
      <c r="D360" s="6" t="s">
        <v>201</v>
      </c>
      <c r="E360" s="6" t="s">
        <v>23</v>
      </c>
      <c r="F360" s="6" t="s">
        <v>131</v>
      </c>
      <c r="G360" s="6" t="s">
        <v>24</v>
      </c>
      <c r="H360" s="6" t="s">
        <v>314</v>
      </c>
      <c r="I360" s="6"/>
      <c r="J360" s="6">
        <v>2000</v>
      </c>
      <c r="L360" s="6"/>
      <c r="M360" s="6" t="s">
        <v>2537</v>
      </c>
      <c r="N360" s="6" t="s">
        <v>25</v>
      </c>
      <c r="O360" s="6"/>
      <c r="P360" s="6"/>
      <c r="Q360" s="6" t="s">
        <v>42</v>
      </c>
      <c r="R360" s="6"/>
      <c r="S360" s="6"/>
      <c r="T360" s="6" t="s">
        <v>27</v>
      </c>
      <c r="U360" s="6"/>
      <c r="V360" s="6"/>
      <c r="W360" s="7"/>
    </row>
    <row r="361" spans="1:23" hidden="1" x14ac:dyDescent="0.2">
      <c r="A361" s="2" t="s">
        <v>2538</v>
      </c>
      <c r="B361" s="25">
        <v>45458</v>
      </c>
      <c r="C361" s="3">
        <v>333</v>
      </c>
      <c r="D361" s="3" t="s">
        <v>205</v>
      </c>
      <c r="E361" s="3" t="s">
        <v>82</v>
      </c>
      <c r="F361" s="3" t="s">
        <v>131</v>
      </c>
      <c r="G361" s="3" t="s">
        <v>24</v>
      </c>
      <c r="H361" s="3" t="s">
        <v>314</v>
      </c>
      <c r="I361" s="3" t="s">
        <v>2539</v>
      </c>
      <c r="J361" s="3">
        <v>1992</v>
      </c>
      <c r="L361" s="3" t="s">
        <v>149</v>
      </c>
      <c r="M361" s="3" t="s">
        <v>2540</v>
      </c>
      <c r="N361" s="3" t="s">
        <v>25</v>
      </c>
      <c r="O361" s="3"/>
      <c r="P361" s="3"/>
      <c r="Q361" s="3" t="s">
        <v>38</v>
      </c>
      <c r="R361" s="3"/>
      <c r="S361" s="3">
        <v>8</v>
      </c>
      <c r="T361" s="3" t="s">
        <v>27</v>
      </c>
      <c r="U361" s="3"/>
      <c r="V361" s="3"/>
      <c r="W361" s="4"/>
    </row>
    <row r="362" spans="1:23" hidden="1" x14ac:dyDescent="0.2">
      <c r="A362" s="5" t="s">
        <v>2541</v>
      </c>
      <c r="B362" s="27">
        <v>45465</v>
      </c>
      <c r="C362" s="6">
        <v>129</v>
      </c>
      <c r="D362" s="6" t="s">
        <v>207</v>
      </c>
      <c r="E362" s="6" t="s">
        <v>92</v>
      </c>
      <c r="F362" s="6" t="s">
        <v>131</v>
      </c>
      <c r="G362" s="6" t="s">
        <v>24</v>
      </c>
      <c r="H362" s="6" t="s">
        <v>106</v>
      </c>
      <c r="I362" s="6"/>
      <c r="J362" s="6"/>
      <c r="L362" s="6" t="s">
        <v>2542</v>
      </c>
      <c r="M362" s="6" t="s">
        <v>556</v>
      </c>
      <c r="N362" s="6" t="s">
        <v>32</v>
      </c>
      <c r="O362" s="7" t="s">
        <v>2543</v>
      </c>
      <c r="P362" s="5"/>
      <c r="Q362" s="6"/>
      <c r="R362" s="6"/>
      <c r="S362" s="6">
        <v>10</v>
      </c>
      <c r="T362" s="6" t="s">
        <v>27</v>
      </c>
      <c r="U362" s="6"/>
      <c r="V362" s="6"/>
      <c r="W362" s="7" t="s">
        <v>2544</v>
      </c>
    </row>
    <row r="363" spans="1:23" hidden="1" x14ac:dyDescent="0.2">
      <c r="A363" s="2" t="s">
        <v>2545</v>
      </c>
      <c r="B363" s="25">
        <v>44957</v>
      </c>
      <c r="C363" s="3">
        <v>664</v>
      </c>
      <c r="D363" s="3" t="s">
        <v>104</v>
      </c>
      <c r="E363" s="3" t="s">
        <v>92</v>
      </c>
      <c r="F363" s="3" t="s">
        <v>131</v>
      </c>
      <c r="G363" s="3" t="s">
        <v>24</v>
      </c>
      <c r="H363" s="3" t="s">
        <v>1179</v>
      </c>
      <c r="I363" s="3"/>
      <c r="J363" s="3"/>
      <c r="L363" s="3" t="s">
        <v>2546</v>
      </c>
      <c r="M363" s="3" t="s">
        <v>122</v>
      </c>
      <c r="N363" s="3" t="s">
        <v>25</v>
      </c>
      <c r="O363" s="3"/>
      <c r="P363" s="3"/>
      <c r="Q363" s="3" t="s">
        <v>38</v>
      </c>
      <c r="R363" s="3"/>
      <c r="S363" s="3"/>
      <c r="T363" s="3"/>
      <c r="U363" s="3"/>
      <c r="V363" s="3"/>
      <c r="W363" s="4"/>
    </row>
    <row r="364" spans="1:23" hidden="1" x14ac:dyDescent="0.2">
      <c r="A364" s="5" t="s">
        <v>2547</v>
      </c>
      <c r="B364" s="27">
        <v>45409</v>
      </c>
      <c r="C364" s="6">
        <v>249</v>
      </c>
      <c r="D364" s="6" t="s">
        <v>737</v>
      </c>
      <c r="E364" s="6" t="s">
        <v>68</v>
      </c>
      <c r="F364" s="6" t="s">
        <v>131</v>
      </c>
      <c r="G364" s="6" t="s">
        <v>24</v>
      </c>
      <c r="H364" s="6" t="s">
        <v>1941</v>
      </c>
      <c r="I364" s="6"/>
      <c r="J364" s="6"/>
      <c r="L364" s="6" t="s">
        <v>2548</v>
      </c>
      <c r="M364" s="6" t="s">
        <v>2549</v>
      </c>
      <c r="N364" s="6" t="s">
        <v>32</v>
      </c>
      <c r="O364" s="6" t="s">
        <v>2550</v>
      </c>
      <c r="P364" s="6"/>
      <c r="Q364" s="6"/>
      <c r="R364" s="6"/>
      <c r="S364" s="6">
        <v>3</v>
      </c>
      <c r="T364" s="6"/>
      <c r="U364" s="6"/>
      <c r="V364" s="6"/>
      <c r="W364" s="7"/>
    </row>
    <row r="365" spans="1:23" hidden="1" x14ac:dyDescent="0.2">
      <c r="A365" s="2" t="s">
        <v>2551</v>
      </c>
      <c r="B365" s="25">
        <v>45420</v>
      </c>
      <c r="C365" s="3">
        <v>74</v>
      </c>
      <c r="D365" s="3" t="s">
        <v>656</v>
      </c>
      <c r="E365" s="3" t="s">
        <v>23</v>
      </c>
      <c r="F365" s="3" t="s">
        <v>131</v>
      </c>
      <c r="G365" s="3" t="s">
        <v>24</v>
      </c>
      <c r="H365" s="3" t="s">
        <v>31</v>
      </c>
      <c r="I365" s="3"/>
      <c r="J365" s="3"/>
      <c r="L365" s="3"/>
      <c r="M365" s="3"/>
      <c r="N365" s="3" t="s">
        <v>32</v>
      </c>
      <c r="O365" s="3" t="s">
        <v>2552</v>
      </c>
      <c r="P365" s="3"/>
      <c r="Q365" s="3"/>
      <c r="R365" s="3"/>
      <c r="S365" s="3"/>
      <c r="T365" s="3"/>
      <c r="U365" s="3"/>
      <c r="V365" s="3"/>
      <c r="W365" s="4"/>
    </row>
    <row r="366" spans="1:23" hidden="1" x14ac:dyDescent="0.2">
      <c r="A366" s="5" t="s">
        <v>2553</v>
      </c>
      <c r="B366" s="27">
        <v>45406</v>
      </c>
      <c r="C366" s="6">
        <v>74</v>
      </c>
      <c r="D366" s="6" t="s">
        <v>656</v>
      </c>
      <c r="E366" s="6" t="s">
        <v>23</v>
      </c>
      <c r="F366" s="6" t="s">
        <v>131</v>
      </c>
      <c r="G366" s="6" t="s">
        <v>24</v>
      </c>
      <c r="H366" s="6" t="s">
        <v>31</v>
      </c>
      <c r="I366" s="6"/>
      <c r="J366" s="6"/>
      <c r="L366" s="6"/>
      <c r="M366" s="6"/>
      <c r="N366" s="6" t="s">
        <v>25</v>
      </c>
      <c r="O366" s="6"/>
      <c r="P366" s="6"/>
      <c r="Q366" s="6" t="s">
        <v>42</v>
      </c>
      <c r="R366" s="6"/>
      <c r="S366" s="6"/>
      <c r="T366" s="6"/>
      <c r="U366" s="6"/>
      <c r="V366" s="6"/>
      <c r="W366" s="7"/>
    </row>
    <row r="367" spans="1:23" hidden="1" x14ac:dyDescent="0.2">
      <c r="A367" s="2" t="s">
        <v>2578</v>
      </c>
      <c r="B367" s="25">
        <v>45451</v>
      </c>
      <c r="C367" s="3">
        <v>685</v>
      </c>
      <c r="D367" s="3" t="s">
        <v>263</v>
      </c>
      <c r="E367" s="3" t="s">
        <v>29</v>
      </c>
      <c r="F367" s="3" t="s">
        <v>131</v>
      </c>
      <c r="G367" s="3" t="s">
        <v>24</v>
      </c>
      <c r="H367" s="3" t="s">
        <v>2579</v>
      </c>
      <c r="I367" s="3"/>
      <c r="J367" s="3"/>
      <c r="L367" s="3"/>
      <c r="M367" s="3" t="s">
        <v>2580</v>
      </c>
      <c r="N367" s="3" t="s">
        <v>25</v>
      </c>
      <c r="O367" s="3"/>
      <c r="P367" s="3"/>
      <c r="Q367" s="3"/>
      <c r="R367" s="3"/>
      <c r="S367" s="3"/>
      <c r="T367" s="3" t="s">
        <v>27</v>
      </c>
      <c r="U367" s="3"/>
      <c r="V367" s="3"/>
      <c r="W367" s="4"/>
    </row>
    <row r="368" spans="1:23" hidden="1" x14ac:dyDescent="0.2">
      <c r="A368" s="5" t="s">
        <v>2586</v>
      </c>
      <c r="B368" s="27">
        <v>45437</v>
      </c>
      <c r="C368" s="6">
        <v>250</v>
      </c>
      <c r="D368" s="6" t="s">
        <v>304</v>
      </c>
      <c r="E368" s="6" t="s">
        <v>305</v>
      </c>
      <c r="F368" s="6" t="s">
        <v>131</v>
      </c>
      <c r="G368" s="6" t="s">
        <v>24</v>
      </c>
      <c r="H368" s="6" t="s">
        <v>31</v>
      </c>
      <c r="I368" s="6" t="s">
        <v>1354</v>
      </c>
      <c r="J368" s="6">
        <v>2022</v>
      </c>
      <c r="L368" s="6" t="s">
        <v>2587</v>
      </c>
      <c r="M368" s="6" t="s">
        <v>2588</v>
      </c>
      <c r="N368" s="6" t="s">
        <v>25</v>
      </c>
      <c r="O368" s="6"/>
      <c r="P368" s="6"/>
      <c r="Q368" s="6" t="s">
        <v>38</v>
      </c>
      <c r="R368" s="6"/>
      <c r="S368" s="6"/>
      <c r="T368" s="6" t="s">
        <v>27</v>
      </c>
      <c r="U368" s="6"/>
      <c r="V368" s="6"/>
      <c r="W368" s="7"/>
    </row>
    <row r="369" spans="1:23" hidden="1" x14ac:dyDescent="0.2">
      <c r="A369" s="2" t="s">
        <v>2596</v>
      </c>
      <c r="B369" s="25">
        <v>45408</v>
      </c>
      <c r="C369" s="3">
        <v>56</v>
      </c>
      <c r="D369" s="3" t="s">
        <v>206</v>
      </c>
      <c r="E369" s="3" t="s">
        <v>23</v>
      </c>
      <c r="F369" s="3" t="s">
        <v>131</v>
      </c>
      <c r="G369" s="3" t="s">
        <v>24</v>
      </c>
      <c r="H369" s="3" t="s">
        <v>43</v>
      </c>
      <c r="I369" s="3"/>
      <c r="J369" s="3"/>
      <c r="L369" s="3" t="s">
        <v>2597</v>
      </c>
      <c r="M369" s="3" t="s">
        <v>66</v>
      </c>
      <c r="N369" s="3" t="s">
        <v>32</v>
      </c>
      <c r="O369" s="3" t="s">
        <v>2598</v>
      </c>
      <c r="P369" s="3"/>
      <c r="Q369" s="3"/>
      <c r="R369" s="3"/>
      <c r="S369" s="3">
        <v>7</v>
      </c>
      <c r="T369" s="3" t="s">
        <v>27</v>
      </c>
      <c r="U369" s="3"/>
      <c r="V369" s="3"/>
      <c r="W369" s="4"/>
    </row>
    <row r="370" spans="1:23" hidden="1" x14ac:dyDescent="0.2">
      <c r="A370" s="5" t="s">
        <v>2599</v>
      </c>
      <c r="B370" s="27">
        <v>45438</v>
      </c>
      <c r="C370" s="6">
        <v>155</v>
      </c>
      <c r="D370" s="6" t="s">
        <v>868</v>
      </c>
      <c r="E370" s="6" t="s">
        <v>68</v>
      </c>
      <c r="F370" s="6" t="s">
        <v>131</v>
      </c>
      <c r="G370" s="6" t="s">
        <v>24</v>
      </c>
      <c r="H370" s="6" t="s">
        <v>155</v>
      </c>
      <c r="I370" s="6"/>
      <c r="J370" s="6"/>
      <c r="L370" s="6"/>
      <c r="M370" s="6" t="s">
        <v>625</v>
      </c>
      <c r="N370" s="6" t="s">
        <v>25</v>
      </c>
      <c r="O370" s="6"/>
      <c r="P370" s="6"/>
      <c r="Q370" s="6" t="s">
        <v>41</v>
      </c>
      <c r="R370" s="6"/>
      <c r="S370" s="6">
        <v>3</v>
      </c>
      <c r="T370" s="6"/>
      <c r="U370" s="6"/>
      <c r="V370" s="6"/>
      <c r="W370" s="7"/>
    </row>
    <row r="371" spans="1:23" hidden="1" x14ac:dyDescent="0.2">
      <c r="A371" s="2" t="s">
        <v>2600</v>
      </c>
      <c r="B371" s="25">
        <v>45416</v>
      </c>
      <c r="C371" s="3">
        <v>250</v>
      </c>
      <c r="D371" s="3" t="s">
        <v>304</v>
      </c>
      <c r="E371" s="3" t="s">
        <v>305</v>
      </c>
      <c r="F371" s="3" t="s">
        <v>131</v>
      </c>
      <c r="G371" s="3" t="s">
        <v>24</v>
      </c>
      <c r="H371" s="3" t="s">
        <v>31</v>
      </c>
      <c r="I371" s="3" t="s">
        <v>2518</v>
      </c>
      <c r="J371" s="3"/>
      <c r="L371" s="3" t="s">
        <v>344</v>
      </c>
      <c r="M371" s="3" t="s">
        <v>2601</v>
      </c>
      <c r="N371" s="3" t="s">
        <v>25</v>
      </c>
      <c r="O371" s="3"/>
      <c r="P371" s="3"/>
      <c r="Q371" s="3" t="s">
        <v>42</v>
      </c>
      <c r="R371" s="3"/>
      <c r="S371" s="3"/>
      <c r="T371" s="3" t="s">
        <v>25</v>
      </c>
      <c r="U371" s="3"/>
      <c r="V371" s="3"/>
      <c r="W371" s="4"/>
    </row>
    <row r="372" spans="1:23" hidden="1" x14ac:dyDescent="0.2">
      <c r="A372" s="5" t="s">
        <v>2602</v>
      </c>
      <c r="B372" s="27">
        <v>45416</v>
      </c>
      <c r="C372" s="6">
        <v>250</v>
      </c>
      <c r="D372" s="6" t="s">
        <v>304</v>
      </c>
      <c r="E372" s="6" t="s">
        <v>305</v>
      </c>
      <c r="F372" s="6" t="s">
        <v>131</v>
      </c>
      <c r="G372" s="6" t="s">
        <v>24</v>
      </c>
      <c r="H372" s="6" t="s">
        <v>97</v>
      </c>
      <c r="I372" s="6" t="s">
        <v>2603</v>
      </c>
      <c r="J372" s="6"/>
      <c r="L372" s="6"/>
      <c r="M372" s="6" t="s">
        <v>2604</v>
      </c>
      <c r="N372" s="6" t="s">
        <v>32</v>
      </c>
      <c r="O372" s="6" t="s">
        <v>2605</v>
      </c>
      <c r="P372" s="6"/>
      <c r="Q372" s="6"/>
      <c r="R372" s="6"/>
      <c r="S372" s="6">
        <v>10</v>
      </c>
      <c r="T372" s="6" t="s">
        <v>27</v>
      </c>
      <c r="U372" s="6"/>
      <c r="V372" s="6"/>
      <c r="W372" s="7"/>
    </row>
    <row r="373" spans="1:23" hidden="1" x14ac:dyDescent="0.2">
      <c r="A373" s="2" t="s">
        <v>2606</v>
      </c>
      <c r="B373" s="25">
        <v>44184</v>
      </c>
      <c r="C373" s="3">
        <v>646</v>
      </c>
      <c r="D373" s="3" t="s">
        <v>773</v>
      </c>
      <c r="E373" s="3" t="s">
        <v>68</v>
      </c>
      <c r="F373" s="3" t="s">
        <v>131</v>
      </c>
      <c r="G373" s="3" t="s">
        <v>24</v>
      </c>
      <c r="H373" s="3" t="s">
        <v>155</v>
      </c>
      <c r="I373" s="3"/>
      <c r="J373" s="3"/>
      <c r="L373" s="3" t="s">
        <v>2607</v>
      </c>
      <c r="M373" s="3" t="s">
        <v>2608</v>
      </c>
      <c r="N373" s="3" t="s">
        <v>32</v>
      </c>
      <c r="O373" s="3" t="s">
        <v>2609</v>
      </c>
      <c r="P373" s="3"/>
      <c r="Q373" s="3"/>
      <c r="R373" s="3"/>
      <c r="S373" s="3">
        <v>9</v>
      </c>
      <c r="T373" s="3"/>
      <c r="U373" s="3"/>
      <c r="V373" s="3"/>
      <c r="W373" s="4"/>
    </row>
    <row r="374" spans="1:23" hidden="1" x14ac:dyDescent="0.2">
      <c r="A374" s="5" t="s">
        <v>2610</v>
      </c>
      <c r="B374" s="27">
        <v>44121</v>
      </c>
      <c r="C374" s="6">
        <v>646</v>
      </c>
      <c r="D374" s="6" t="s">
        <v>773</v>
      </c>
      <c r="E374" s="6" t="s">
        <v>68</v>
      </c>
      <c r="F374" s="6" t="s">
        <v>131</v>
      </c>
      <c r="G374" s="6" t="s">
        <v>24</v>
      </c>
      <c r="H374" s="6" t="s">
        <v>97</v>
      </c>
      <c r="I374" s="6" t="s">
        <v>2611</v>
      </c>
      <c r="J374" s="6"/>
      <c r="L374" s="6" t="s">
        <v>2612</v>
      </c>
      <c r="M374" s="6" t="s">
        <v>2613</v>
      </c>
      <c r="N374" s="6" t="s">
        <v>32</v>
      </c>
      <c r="O374" s="7" t="s">
        <v>2614</v>
      </c>
      <c r="P374" s="5"/>
      <c r="Q374" s="6"/>
      <c r="R374" s="6"/>
      <c r="S374" s="6">
        <v>4</v>
      </c>
      <c r="T374" s="6"/>
      <c r="U374" s="6"/>
      <c r="V374" s="6"/>
      <c r="W374" s="7"/>
    </row>
    <row r="375" spans="1:23" hidden="1" x14ac:dyDescent="0.2">
      <c r="A375" s="2" t="s">
        <v>2615</v>
      </c>
      <c r="B375" s="25">
        <v>45360</v>
      </c>
      <c r="C375" s="3">
        <v>646</v>
      </c>
      <c r="D375" s="3" t="s">
        <v>773</v>
      </c>
      <c r="E375" s="3" t="s">
        <v>68</v>
      </c>
      <c r="F375" s="3" t="s">
        <v>131</v>
      </c>
      <c r="G375" s="3" t="s">
        <v>24</v>
      </c>
      <c r="H375" s="3" t="s">
        <v>314</v>
      </c>
      <c r="I375" s="3"/>
      <c r="J375" s="3"/>
      <c r="L375" s="3" t="s">
        <v>2616</v>
      </c>
      <c r="M375" s="3" t="s">
        <v>2616</v>
      </c>
      <c r="N375" s="3" t="s">
        <v>25</v>
      </c>
      <c r="O375" s="3"/>
      <c r="P375" s="3"/>
      <c r="Q375" s="3" t="s">
        <v>42</v>
      </c>
      <c r="R375" s="3"/>
      <c r="S375" s="3"/>
      <c r="T375" s="3"/>
      <c r="U375" s="3"/>
      <c r="V375" s="3"/>
      <c r="W375" s="4"/>
    </row>
    <row r="376" spans="1:23" hidden="1" x14ac:dyDescent="0.2">
      <c r="A376" s="5" t="s">
        <v>2617</v>
      </c>
      <c r="B376" s="27">
        <v>45360</v>
      </c>
      <c r="C376" s="6">
        <v>646</v>
      </c>
      <c r="D376" s="6" t="s">
        <v>773</v>
      </c>
      <c r="E376" s="6" t="s">
        <v>68</v>
      </c>
      <c r="F376" s="6" t="s">
        <v>131</v>
      </c>
      <c r="G376" s="6" t="s">
        <v>24</v>
      </c>
      <c r="H376" s="6" t="s">
        <v>157</v>
      </c>
      <c r="I376" s="6"/>
      <c r="J376" s="6"/>
      <c r="L376" s="6" t="s">
        <v>2618</v>
      </c>
      <c r="M376" s="6" t="s">
        <v>2618</v>
      </c>
      <c r="N376" s="6" t="s">
        <v>25</v>
      </c>
      <c r="O376" s="6"/>
      <c r="P376" s="6"/>
      <c r="Q376" s="6" t="s">
        <v>42</v>
      </c>
      <c r="R376" s="6"/>
      <c r="S376" s="6"/>
      <c r="T376" s="6"/>
      <c r="U376" s="6"/>
      <c r="V376" s="6"/>
      <c r="W376" s="7"/>
    </row>
    <row r="377" spans="1:23" hidden="1" x14ac:dyDescent="0.2">
      <c r="A377" s="2" t="s">
        <v>2619</v>
      </c>
      <c r="B377" s="25">
        <v>45410</v>
      </c>
      <c r="C377" s="3">
        <v>585</v>
      </c>
      <c r="D377" s="3" t="s">
        <v>1312</v>
      </c>
      <c r="E377" s="3" t="s">
        <v>68</v>
      </c>
      <c r="F377" s="3" t="s">
        <v>131</v>
      </c>
      <c r="G377" s="3" t="s">
        <v>24</v>
      </c>
      <c r="H377" s="3" t="s">
        <v>314</v>
      </c>
      <c r="I377" s="3"/>
      <c r="J377" s="3"/>
      <c r="L377" s="3"/>
      <c r="M377" s="3" t="s">
        <v>2620</v>
      </c>
      <c r="N377" s="3" t="s">
        <v>25</v>
      </c>
      <c r="O377" s="3"/>
      <c r="P377" s="3"/>
      <c r="Q377" s="3" t="s">
        <v>34</v>
      </c>
      <c r="R377" s="3"/>
      <c r="S377" s="3">
        <v>1</v>
      </c>
      <c r="T377" s="3" t="s">
        <v>27</v>
      </c>
      <c r="U377" s="3"/>
      <c r="V377" s="3"/>
      <c r="W377" s="4"/>
    </row>
    <row r="378" spans="1:23" hidden="1" x14ac:dyDescent="0.2">
      <c r="A378" s="5" t="s">
        <v>2624</v>
      </c>
      <c r="B378" s="27">
        <v>45304</v>
      </c>
      <c r="C378" s="6">
        <v>646</v>
      </c>
      <c r="D378" s="6" t="s">
        <v>773</v>
      </c>
      <c r="E378" s="6" t="s">
        <v>68</v>
      </c>
      <c r="F378" s="6" t="s">
        <v>131</v>
      </c>
      <c r="G378" s="6" t="s">
        <v>24</v>
      </c>
      <c r="H378" s="6" t="s">
        <v>31</v>
      </c>
      <c r="I378" s="6"/>
      <c r="J378" s="6"/>
      <c r="L378" s="6" t="s">
        <v>2625</v>
      </c>
      <c r="M378" s="6" t="s">
        <v>2621</v>
      </c>
      <c r="N378" s="6" t="s">
        <v>25</v>
      </c>
      <c r="O378" s="6"/>
      <c r="P378" s="6"/>
      <c r="Q378" s="6" t="s">
        <v>70</v>
      </c>
      <c r="R378" s="6"/>
      <c r="S378" s="6"/>
      <c r="T378" s="6"/>
      <c r="U378" s="6"/>
      <c r="V378" s="6"/>
      <c r="W378" s="7"/>
    </row>
    <row r="379" spans="1:23" hidden="1" x14ac:dyDescent="0.2">
      <c r="A379" s="2" t="s">
        <v>2626</v>
      </c>
      <c r="B379" s="25">
        <v>45269</v>
      </c>
      <c r="C379" s="3">
        <v>646</v>
      </c>
      <c r="D379" s="3" t="s">
        <v>773</v>
      </c>
      <c r="E379" s="3" t="s">
        <v>68</v>
      </c>
      <c r="F379" s="3" t="s">
        <v>131</v>
      </c>
      <c r="G379" s="3" t="s">
        <v>24</v>
      </c>
      <c r="H379" s="3" t="s">
        <v>65</v>
      </c>
      <c r="I379" s="3"/>
      <c r="J379" s="3"/>
      <c r="L379" s="3" t="s">
        <v>2627</v>
      </c>
      <c r="M379" s="3" t="s">
        <v>1549</v>
      </c>
      <c r="N379" s="3" t="s">
        <v>37</v>
      </c>
      <c r="O379" s="3"/>
      <c r="P379" s="4" t="s">
        <v>2628</v>
      </c>
      <c r="Q379" s="2"/>
      <c r="R379" s="3"/>
      <c r="S379" s="3"/>
      <c r="T379" s="3"/>
      <c r="U379" s="3"/>
      <c r="V379" s="3"/>
      <c r="W379" s="4"/>
    </row>
    <row r="380" spans="1:23" hidden="1" x14ac:dyDescent="0.2">
      <c r="A380" s="5" t="s">
        <v>2629</v>
      </c>
      <c r="B380" s="27">
        <v>45430</v>
      </c>
      <c r="C380" s="6">
        <v>354</v>
      </c>
      <c r="D380" s="6" t="s">
        <v>84</v>
      </c>
      <c r="E380" s="6" t="s">
        <v>29</v>
      </c>
      <c r="F380" s="6" t="s">
        <v>131</v>
      </c>
      <c r="G380" s="6" t="s">
        <v>24</v>
      </c>
      <c r="H380" s="6" t="s">
        <v>314</v>
      </c>
      <c r="I380" s="6" t="s">
        <v>2630</v>
      </c>
      <c r="J380" s="6">
        <v>2010</v>
      </c>
      <c r="L380" s="6" t="s">
        <v>2010</v>
      </c>
      <c r="M380" s="6" t="s">
        <v>2631</v>
      </c>
      <c r="N380" s="6" t="s">
        <v>32</v>
      </c>
      <c r="O380" s="6" t="s">
        <v>2632</v>
      </c>
      <c r="P380" s="6"/>
      <c r="Q380" s="6"/>
      <c r="R380" s="6"/>
      <c r="S380" s="6">
        <v>8</v>
      </c>
      <c r="T380" s="6" t="s">
        <v>27</v>
      </c>
      <c r="U380" s="6"/>
      <c r="V380" s="6"/>
      <c r="W380" s="7"/>
    </row>
    <row r="381" spans="1:23" hidden="1" x14ac:dyDescent="0.2">
      <c r="A381" s="2" t="s">
        <v>2633</v>
      </c>
      <c r="B381" s="25">
        <v>45429</v>
      </c>
      <c r="C381" s="3">
        <v>114</v>
      </c>
      <c r="D381" s="3" t="s">
        <v>162</v>
      </c>
      <c r="E381" s="3" t="s">
        <v>23</v>
      </c>
      <c r="F381" s="3" t="s">
        <v>131</v>
      </c>
      <c r="G381" s="3" t="s">
        <v>24</v>
      </c>
      <c r="H381" s="3" t="s">
        <v>52</v>
      </c>
      <c r="I381" s="3" t="s">
        <v>2634</v>
      </c>
      <c r="J381" s="3"/>
      <c r="L381" s="3" t="s">
        <v>2635</v>
      </c>
      <c r="M381" s="3" t="s">
        <v>2635</v>
      </c>
      <c r="N381" s="3" t="s">
        <v>32</v>
      </c>
      <c r="O381" s="3" t="s">
        <v>2636</v>
      </c>
      <c r="P381" s="3"/>
      <c r="Q381" s="3"/>
      <c r="R381" s="3"/>
      <c r="S381" s="3">
        <v>8</v>
      </c>
      <c r="T381" s="3" t="s">
        <v>27</v>
      </c>
      <c r="U381" s="3"/>
      <c r="V381" s="3"/>
      <c r="W381" s="4"/>
    </row>
    <row r="382" spans="1:23" hidden="1" x14ac:dyDescent="0.2">
      <c r="A382" s="5" t="s">
        <v>2637</v>
      </c>
      <c r="B382" s="27">
        <v>45429</v>
      </c>
      <c r="C382" s="6">
        <v>114</v>
      </c>
      <c r="D382" s="6" t="s">
        <v>162</v>
      </c>
      <c r="E382" s="6" t="s">
        <v>23</v>
      </c>
      <c r="F382" s="6" t="s">
        <v>131</v>
      </c>
      <c r="G382" s="6" t="s">
        <v>24</v>
      </c>
      <c r="H382" s="6" t="s">
        <v>52</v>
      </c>
      <c r="I382" s="6" t="s">
        <v>2638</v>
      </c>
      <c r="J382" s="6"/>
      <c r="L382" s="6"/>
      <c r="M382" s="6" t="s">
        <v>1217</v>
      </c>
      <c r="N382" s="6" t="s">
        <v>32</v>
      </c>
      <c r="O382" s="6"/>
      <c r="P382" s="6"/>
      <c r="Q382" s="6"/>
      <c r="R382" s="6"/>
      <c r="S382" s="6">
        <v>8</v>
      </c>
      <c r="T382" s="6"/>
      <c r="U382" s="6"/>
      <c r="V382" s="6"/>
      <c r="W382" s="7"/>
    </row>
    <row r="383" spans="1:23" hidden="1" x14ac:dyDescent="0.2">
      <c r="A383" s="2" t="s">
        <v>2639</v>
      </c>
      <c r="B383" s="25">
        <v>45430</v>
      </c>
      <c r="C383" s="3">
        <v>395</v>
      </c>
      <c r="D383" s="3" t="s">
        <v>582</v>
      </c>
      <c r="E383" s="3" t="s">
        <v>241</v>
      </c>
      <c r="F383" s="3" t="s">
        <v>131</v>
      </c>
      <c r="G383" s="3" t="s">
        <v>24</v>
      </c>
      <c r="H383" s="3" t="s">
        <v>31</v>
      </c>
      <c r="I383" s="3"/>
      <c r="J383" s="3">
        <v>2019</v>
      </c>
      <c r="L383" s="3"/>
      <c r="M383" s="3" t="s">
        <v>2640</v>
      </c>
      <c r="N383" s="3" t="s">
        <v>32</v>
      </c>
      <c r="O383" s="3"/>
      <c r="P383" s="3"/>
      <c r="Q383" s="3"/>
      <c r="R383" s="3"/>
      <c r="S383" s="3">
        <v>10</v>
      </c>
      <c r="T383" s="3" t="s">
        <v>27</v>
      </c>
      <c r="U383" s="3"/>
      <c r="V383" s="3"/>
      <c r="W383" s="4"/>
    </row>
    <row r="384" spans="1:23" hidden="1" x14ac:dyDescent="0.2">
      <c r="A384" s="5" t="s">
        <v>2641</v>
      </c>
      <c r="B384" s="27">
        <v>45427</v>
      </c>
      <c r="C384" s="6">
        <v>557</v>
      </c>
      <c r="D384" s="6" t="s">
        <v>484</v>
      </c>
      <c r="E384" s="6" t="s">
        <v>23</v>
      </c>
      <c r="F384" s="6" t="s">
        <v>131</v>
      </c>
      <c r="G384" s="6" t="s">
        <v>24</v>
      </c>
      <c r="H384" s="6" t="s">
        <v>31</v>
      </c>
      <c r="I384" s="6" t="s">
        <v>176</v>
      </c>
      <c r="J384" s="6">
        <v>2019</v>
      </c>
      <c r="L384" s="6"/>
      <c r="M384" s="6" t="s">
        <v>2642</v>
      </c>
      <c r="N384" s="6" t="s">
        <v>32</v>
      </c>
      <c r="O384" s="6"/>
      <c r="P384" s="6"/>
      <c r="Q384" s="6"/>
      <c r="R384" s="6"/>
      <c r="S384" s="6">
        <v>3</v>
      </c>
      <c r="T384" s="6" t="s">
        <v>27</v>
      </c>
      <c r="U384" s="6"/>
      <c r="V384" s="6"/>
      <c r="W384" s="7"/>
    </row>
    <row r="385" spans="1:23" hidden="1" x14ac:dyDescent="0.2">
      <c r="A385" s="2" t="s">
        <v>2643</v>
      </c>
      <c r="B385" s="25">
        <v>45080</v>
      </c>
      <c r="C385" s="3">
        <v>763</v>
      </c>
      <c r="D385" s="3" t="s">
        <v>428</v>
      </c>
      <c r="E385" s="3" t="s">
        <v>29</v>
      </c>
      <c r="F385" s="3" t="s">
        <v>131</v>
      </c>
      <c r="G385" s="3" t="s">
        <v>24</v>
      </c>
      <c r="H385" s="3" t="s">
        <v>31</v>
      </c>
      <c r="I385" s="3"/>
      <c r="J385" s="3"/>
      <c r="L385" s="3"/>
      <c r="M385" s="3"/>
      <c r="N385" s="3" t="s">
        <v>25</v>
      </c>
      <c r="O385" s="3"/>
      <c r="P385" s="3"/>
      <c r="Q385" s="3"/>
      <c r="R385" s="3"/>
      <c r="S385" s="3"/>
      <c r="T385" s="3"/>
      <c r="U385" s="3"/>
      <c r="V385" s="3"/>
      <c r="W385" s="4"/>
    </row>
    <row r="386" spans="1:23" hidden="1" x14ac:dyDescent="0.2">
      <c r="A386" s="5" t="s">
        <v>2648</v>
      </c>
      <c r="B386" s="27">
        <v>45360</v>
      </c>
      <c r="C386" s="6">
        <v>418</v>
      </c>
      <c r="D386" s="6" t="s">
        <v>69</v>
      </c>
      <c r="E386" s="6" t="s">
        <v>68</v>
      </c>
      <c r="F386" s="6" t="s">
        <v>131</v>
      </c>
      <c r="G386" s="6" t="s">
        <v>24</v>
      </c>
      <c r="H386" s="6" t="s">
        <v>314</v>
      </c>
      <c r="I386" s="6"/>
      <c r="J386" s="6"/>
      <c r="L386" s="6"/>
      <c r="M386" s="6" t="s">
        <v>1288</v>
      </c>
      <c r="N386" s="6" t="s">
        <v>32</v>
      </c>
      <c r="O386" s="6" t="s">
        <v>1294</v>
      </c>
      <c r="P386" s="6"/>
      <c r="Q386" s="6"/>
      <c r="R386" s="6"/>
      <c r="S386" s="6">
        <v>5</v>
      </c>
      <c r="T386" s="6" t="s">
        <v>27</v>
      </c>
      <c r="U386" s="6"/>
      <c r="V386" s="6"/>
      <c r="W386" s="7"/>
    </row>
    <row r="387" spans="1:23" hidden="1" x14ac:dyDescent="0.2">
      <c r="A387" s="2" t="s">
        <v>2649</v>
      </c>
      <c r="B387" s="25">
        <v>45416</v>
      </c>
      <c r="C387" s="3">
        <v>495</v>
      </c>
      <c r="D387" s="3" t="s">
        <v>492</v>
      </c>
      <c r="E387" s="3" t="s">
        <v>68</v>
      </c>
      <c r="F387" s="3" t="s">
        <v>131</v>
      </c>
      <c r="G387" s="3" t="s">
        <v>24</v>
      </c>
      <c r="H387" s="3" t="s">
        <v>2650</v>
      </c>
      <c r="I387" s="3"/>
      <c r="J387" s="3"/>
      <c r="L387" s="3"/>
      <c r="M387" s="3" t="s">
        <v>2651</v>
      </c>
      <c r="N387" s="3" t="s">
        <v>25</v>
      </c>
      <c r="O387" s="3"/>
      <c r="P387" s="3"/>
      <c r="Q387" s="3"/>
      <c r="R387" s="3"/>
      <c r="S387" s="3"/>
      <c r="T387" s="3"/>
      <c r="U387" s="3"/>
      <c r="V387" s="3"/>
      <c r="W387" s="4"/>
    </row>
    <row r="388" spans="1:23" hidden="1" x14ac:dyDescent="0.2">
      <c r="A388" s="5" t="s">
        <v>2652</v>
      </c>
      <c r="B388" s="27">
        <v>45415</v>
      </c>
      <c r="C388" s="6">
        <v>374</v>
      </c>
      <c r="D388" s="6" t="s">
        <v>491</v>
      </c>
      <c r="E388" s="6" t="s">
        <v>23</v>
      </c>
      <c r="F388" s="6" t="s">
        <v>131</v>
      </c>
      <c r="G388" s="6" t="s">
        <v>24</v>
      </c>
      <c r="H388" s="6" t="s">
        <v>139</v>
      </c>
      <c r="I388" s="6"/>
      <c r="J388" s="6"/>
      <c r="L388" s="6" t="s">
        <v>165</v>
      </c>
      <c r="M388" s="6" t="s">
        <v>2653</v>
      </c>
      <c r="N388" s="6" t="s">
        <v>25</v>
      </c>
      <c r="O388" s="6"/>
      <c r="P388" s="6"/>
      <c r="Q388" s="6" t="s">
        <v>34</v>
      </c>
      <c r="R388" s="6"/>
      <c r="S388" s="6">
        <v>1</v>
      </c>
      <c r="T388" s="6" t="s">
        <v>27</v>
      </c>
      <c r="U388" s="6"/>
      <c r="V388" s="6"/>
      <c r="W388" s="7"/>
    </row>
    <row r="389" spans="1:23" hidden="1" x14ac:dyDescent="0.2">
      <c r="A389" s="2" t="s">
        <v>2654</v>
      </c>
      <c r="B389" s="25">
        <v>45415</v>
      </c>
      <c r="C389" s="3">
        <v>374</v>
      </c>
      <c r="D389" s="3" t="s">
        <v>491</v>
      </c>
      <c r="E389" s="3" t="s">
        <v>23</v>
      </c>
      <c r="F389" s="3" t="s">
        <v>131</v>
      </c>
      <c r="G389" s="3" t="s">
        <v>24</v>
      </c>
      <c r="H389" s="3" t="s">
        <v>314</v>
      </c>
      <c r="I389" s="3" t="s">
        <v>55</v>
      </c>
      <c r="J389" s="3">
        <v>2020</v>
      </c>
      <c r="L389" s="3" t="s">
        <v>165</v>
      </c>
      <c r="M389" s="3" t="s">
        <v>165</v>
      </c>
      <c r="N389" s="3" t="s">
        <v>32</v>
      </c>
      <c r="O389" s="4" t="s">
        <v>2655</v>
      </c>
      <c r="P389" s="2"/>
      <c r="Q389" s="3"/>
      <c r="R389" s="3"/>
      <c r="S389" s="3">
        <v>7</v>
      </c>
      <c r="T389" s="3" t="s">
        <v>27</v>
      </c>
      <c r="U389" s="3"/>
      <c r="V389" s="3"/>
      <c r="W389" s="4"/>
    </row>
    <row r="390" spans="1:23" hidden="1" x14ac:dyDescent="0.2">
      <c r="A390" s="5" t="s">
        <v>2659</v>
      </c>
      <c r="B390" s="27">
        <v>45402</v>
      </c>
      <c r="C390" s="6">
        <v>607</v>
      </c>
      <c r="D390" s="6" t="s">
        <v>81</v>
      </c>
      <c r="E390" s="6" t="s">
        <v>68</v>
      </c>
      <c r="F390" s="6" t="s">
        <v>131</v>
      </c>
      <c r="G390" s="6" t="s">
        <v>24</v>
      </c>
      <c r="H390" s="6" t="s">
        <v>155</v>
      </c>
      <c r="I390" s="6"/>
      <c r="J390" s="6"/>
      <c r="L390" s="6" t="s">
        <v>1026</v>
      </c>
      <c r="M390" s="6"/>
      <c r="N390" s="6" t="s">
        <v>32</v>
      </c>
      <c r="O390" s="6" t="s">
        <v>1159</v>
      </c>
      <c r="P390" s="6"/>
      <c r="Q390" s="6"/>
      <c r="R390" s="6"/>
      <c r="S390" s="6">
        <v>10</v>
      </c>
      <c r="T390" s="6" t="s">
        <v>27</v>
      </c>
      <c r="U390" s="6"/>
      <c r="V390" s="6"/>
      <c r="W390" s="7"/>
    </row>
    <row r="391" spans="1:23" hidden="1" x14ac:dyDescent="0.2">
      <c r="A391" s="2" t="s">
        <v>2660</v>
      </c>
      <c r="B391" s="25">
        <v>45402</v>
      </c>
      <c r="C391" s="3">
        <v>607</v>
      </c>
      <c r="D391" s="3" t="s">
        <v>81</v>
      </c>
      <c r="E391" s="3" t="s">
        <v>68</v>
      </c>
      <c r="F391" s="3" t="s">
        <v>131</v>
      </c>
      <c r="G391" s="3" t="s">
        <v>24</v>
      </c>
      <c r="H391" s="3" t="s">
        <v>31</v>
      </c>
      <c r="I391" s="3"/>
      <c r="J391" s="3"/>
      <c r="L391" s="3" t="s">
        <v>149</v>
      </c>
      <c r="M391" s="3"/>
      <c r="N391" s="3" t="s">
        <v>25</v>
      </c>
      <c r="O391" s="3"/>
      <c r="P391" s="3"/>
      <c r="Q391" s="3" t="s">
        <v>38</v>
      </c>
      <c r="R391" s="3"/>
      <c r="S391" s="3"/>
      <c r="T391" s="3" t="s">
        <v>27</v>
      </c>
      <c r="U391" s="3"/>
      <c r="V391" s="3"/>
      <c r="W391" s="4" t="s">
        <v>2661</v>
      </c>
    </row>
    <row r="392" spans="1:23" hidden="1" x14ac:dyDescent="0.2">
      <c r="A392" s="5" t="s">
        <v>2663</v>
      </c>
      <c r="B392" s="27">
        <v>45402</v>
      </c>
      <c r="C392" s="6">
        <v>15</v>
      </c>
      <c r="D392" s="6" t="s">
        <v>142</v>
      </c>
      <c r="E392" s="6" t="s">
        <v>23</v>
      </c>
      <c r="F392" s="6" t="s">
        <v>131</v>
      </c>
      <c r="G392" s="6" t="s">
        <v>24</v>
      </c>
      <c r="H392" s="6" t="s">
        <v>52</v>
      </c>
      <c r="I392" s="6" t="s">
        <v>2664</v>
      </c>
      <c r="J392" s="6">
        <v>2023</v>
      </c>
      <c r="L392" s="6" t="s">
        <v>2665</v>
      </c>
      <c r="M392" s="6" t="s">
        <v>1002</v>
      </c>
      <c r="N392" s="6" t="s">
        <v>32</v>
      </c>
      <c r="O392" s="6" t="s">
        <v>672</v>
      </c>
      <c r="P392" s="6"/>
      <c r="Q392" s="6"/>
      <c r="R392" s="6"/>
      <c r="S392" s="6"/>
      <c r="T392" s="6"/>
      <c r="U392" s="6"/>
      <c r="V392" s="6"/>
      <c r="W392" s="7"/>
    </row>
    <row r="393" spans="1:23" hidden="1" x14ac:dyDescent="0.2">
      <c r="A393" s="2" t="s">
        <v>2666</v>
      </c>
      <c r="B393" s="25">
        <v>45402</v>
      </c>
      <c r="C393" s="3">
        <v>15</v>
      </c>
      <c r="D393" s="3" t="s">
        <v>142</v>
      </c>
      <c r="E393" s="3" t="s">
        <v>23</v>
      </c>
      <c r="F393" s="3" t="s">
        <v>131</v>
      </c>
      <c r="G393" s="3" t="s">
        <v>24</v>
      </c>
      <c r="H393" s="3" t="s">
        <v>97</v>
      </c>
      <c r="I393" s="3" t="s">
        <v>2667</v>
      </c>
      <c r="J393" s="3"/>
      <c r="L393" s="3" t="s">
        <v>2668</v>
      </c>
      <c r="M393" s="3" t="s">
        <v>2669</v>
      </c>
      <c r="N393" s="3" t="s">
        <v>37</v>
      </c>
      <c r="O393" s="3"/>
      <c r="P393" s="3" t="s">
        <v>2670</v>
      </c>
      <c r="Q393" s="3"/>
      <c r="R393" s="3"/>
      <c r="S393" s="3"/>
      <c r="T393" s="3"/>
      <c r="U393" s="3"/>
      <c r="V393" s="3"/>
      <c r="W393" s="4"/>
    </row>
    <row r="394" spans="1:23" hidden="1" x14ac:dyDescent="0.2">
      <c r="A394" s="5" t="s">
        <v>2671</v>
      </c>
      <c r="B394" s="27">
        <v>45376</v>
      </c>
      <c r="C394" s="6">
        <v>721</v>
      </c>
      <c r="D394" s="6" t="s">
        <v>2109</v>
      </c>
      <c r="E394" s="6" t="s">
        <v>193</v>
      </c>
      <c r="F394" s="6" t="s">
        <v>131</v>
      </c>
      <c r="G394" s="6" t="s">
        <v>24</v>
      </c>
      <c r="H394" s="6" t="s">
        <v>52</v>
      </c>
      <c r="I394" s="6"/>
      <c r="J394" s="6"/>
      <c r="L394" s="6" t="s">
        <v>2672</v>
      </c>
      <c r="M394" s="6" t="s">
        <v>2673</v>
      </c>
      <c r="N394" s="6" t="s">
        <v>25</v>
      </c>
      <c r="O394" s="6"/>
      <c r="P394" s="6"/>
      <c r="Q394" s="6" t="s">
        <v>42</v>
      </c>
      <c r="R394" s="6"/>
      <c r="S394" s="6"/>
      <c r="T394" s="6" t="s">
        <v>27</v>
      </c>
      <c r="U394" s="6"/>
      <c r="V394" s="6"/>
      <c r="W394" s="7"/>
    </row>
    <row r="395" spans="1:23" hidden="1" x14ac:dyDescent="0.2">
      <c r="A395" s="2" t="s">
        <v>2674</v>
      </c>
      <c r="B395" s="25">
        <v>45409</v>
      </c>
      <c r="C395" s="3">
        <v>658</v>
      </c>
      <c r="D395" s="3" t="s">
        <v>2662</v>
      </c>
      <c r="E395" s="3" t="s">
        <v>29</v>
      </c>
      <c r="F395" s="3" t="s">
        <v>131</v>
      </c>
      <c r="G395" s="3" t="s">
        <v>24</v>
      </c>
      <c r="H395" s="3" t="s">
        <v>52</v>
      </c>
      <c r="I395" s="3"/>
      <c r="J395" s="3"/>
      <c r="L395" s="3"/>
      <c r="M395" s="3" t="s">
        <v>2675</v>
      </c>
      <c r="N395" s="3" t="s">
        <v>25</v>
      </c>
      <c r="O395" s="3"/>
      <c r="P395" s="3"/>
      <c r="Q395" s="3"/>
      <c r="R395" s="3"/>
      <c r="S395" s="3"/>
      <c r="T395" s="3"/>
      <c r="U395" s="3"/>
      <c r="V395" s="3"/>
      <c r="W395" s="4"/>
    </row>
    <row r="396" spans="1:23" hidden="1" x14ac:dyDescent="0.2">
      <c r="A396" s="5" t="s">
        <v>2676</v>
      </c>
      <c r="B396" s="27">
        <v>45406</v>
      </c>
      <c r="C396" s="6">
        <v>381</v>
      </c>
      <c r="D396" s="6" t="s">
        <v>88</v>
      </c>
      <c r="E396" s="6" t="s">
        <v>29</v>
      </c>
      <c r="F396" s="6" t="s">
        <v>131</v>
      </c>
      <c r="G396" s="6" t="s">
        <v>24</v>
      </c>
      <c r="H396" s="6" t="s">
        <v>1621</v>
      </c>
      <c r="I396" s="6" t="s">
        <v>93</v>
      </c>
      <c r="J396" s="6">
        <v>2010</v>
      </c>
      <c r="L396" s="6" t="s">
        <v>2677</v>
      </c>
      <c r="M396" s="6" t="s">
        <v>39</v>
      </c>
      <c r="N396" s="6" t="s">
        <v>37</v>
      </c>
      <c r="O396" s="6"/>
      <c r="P396" s="6" t="s">
        <v>2678</v>
      </c>
      <c r="Q396" s="6"/>
      <c r="R396" s="6"/>
      <c r="S396" s="6">
        <v>6</v>
      </c>
      <c r="T396" s="6" t="s">
        <v>27</v>
      </c>
      <c r="U396" s="6"/>
      <c r="V396" s="6"/>
      <c r="W396" s="7"/>
    </row>
    <row r="397" spans="1:23" hidden="1" x14ac:dyDescent="0.2">
      <c r="A397" s="2" t="s">
        <v>2679</v>
      </c>
      <c r="B397" s="25">
        <v>45406</v>
      </c>
      <c r="C397" s="3">
        <v>381</v>
      </c>
      <c r="D397" s="3" t="s">
        <v>88</v>
      </c>
      <c r="E397" s="3" t="s">
        <v>29</v>
      </c>
      <c r="F397" s="3" t="s">
        <v>131</v>
      </c>
      <c r="G397" s="3" t="s">
        <v>24</v>
      </c>
      <c r="H397" s="3" t="s">
        <v>97</v>
      </c>
      <c r="I397" s="3" t="s">
        <v>2680</v>
      </c>
      <c r="J397" s="3">
        <v>2016</v>
      </c>
      <c r="L397" s="3" t="s">
        <v>2681</v>
      </c>
      <c r="M397" s="3" t="s">
        <v>2682</v>
      </c>
      <c r="N397" s="3" t="s">
        <v>32</v>
      </c>
      <c r="O397" s="3"/>
      <c r="P397" s="3"/>
      <c r="Q397" s="3"/>
      <c r="R397" s="3"/>
      <c r="S397" s="3">
        <v>9</v>
      </c>
      <c r="T397" s="3" t="s">
        <v>27</v>
      </c>
      <c r="U397" s="3"/>
      <c r="V397" s="3"/>
      <c r="W397" s="4"/>
    </row>
    <row r="398" spans="1:23" hidden="1" x14ac:dyDescent="0.2">
      <c r="A398" s="5" t="s">
        <v>2683</v>
      </c>
      <c r="B398" s="27">
        <v>45402</v>
      </c>
      <c r="C398" s="6">
        <v>129</v>
      </c>
      <c r="D398" s="6" t="s">
        <v>207</v>
      </c>
      <c r="E398" s="6" t="s">
        <v>92</v>
      </c>
      <c r="F398" s="6" t="s">
        <v>131</v>
      </c>
      <c r="G398" s="6" t="s">
        <v>24</v>
      </c>
      <c r="H398" s="6" t="s">
        <v>97</v>
      </c>
      <c r="I398" s="6"/>
      <c r="J398" s="6">
        <v>2019</v>
      </c>
      <c r="L398" s="6" t="s">
        <v>2684</v>
      </c>
      <c r="M398" s="6" t="s">
        <v>2685</v>
      </c>
      <c r="N398" s="6" t="s">
        <v>37</v>
      </c>
      <c r="O398" s="6"/>
      <c r="P398" s="6" t="s">
        <v>1831</v>
      </c>
      <c r="Q398" s="6"/>
      <c r="R398" s="6"/>
      <c r="S398" s="6">
        <v>6</v>
      </c>
      <c r="T398" s="6"/>
      <c r="U398" s="6"/>
      <c r="V398" s="6"/>
      <c r="W398" s="7"/>
    </row>
    <row r="399" spans="1:23" hidden="1" x14ac:dyDescent="0.2">
      <c r="A399" s="2" t="s">
        <v>2691</v>
      </c>
      <c r="B399" s="25">
        <v>45402</v>
      </c>
      <c r="C399" s="3">
        <v>341</v>
      </c>
      <c r="D399" s="3" t="s">
        <v>192</v>
      </c>
      <c r="E399" s="3" t="s">
        <v>193</v>
      </c>
      <c r="F399" s="3" t="s">
        <v>131</v>
      </c>
      <c r="G399" s="3" t="s">
        <v>24</v>
      </c>
      <c r="H399" s="3" t="s">
        <v>31</v>
      </c>
      <c r="I399" s="3"/>
      <c r="J399" s="3"/>
      <c r="L399" s="3"/>
      <c r="M399" s="3" t="s">
        <v>2346</v>
      </c>
      <c r="N399" s="3" t="s">
        <v>32</v>
      </c>
      <c r="O399" s="3" t="s">
        <v>2692</v>
      </c>
      <c r="P399" s="3"/>
      <c r="Q399" s="3"/>
      <c r="R399" s="3"/>
      <c r="S399" s="3">
        <v>8</v>
      </c>
      <c r="T399" s="3" t="s">
        <v>27</v>
      </c>
      <c r="U399" s="3"/>
      <c r="V399" s="3"/>
      <c r="W399" s="4"/>
    </row>
    <row r="400" spans="1:23" hidden="1" x14ac:dyDescent="0.2">
      <c r="A400" s="5" t="s">
        <v>2700</v>
      </c>
      <c r="B400" s="27">
        <v>44478</v>
      </c>
      <c r="C400" s="6">
        <v>50</v>
      </c>
      <c r="D400" s="6" t="s">
        <v>363</v>
      </c>
      <c r="E400" s="6" t="s">
        <v>23</v>
      </c>
      <c r="F400" s="6" t="s">
        <v>131</v>
      </c>
      <c r="G400" s="6" t="s">
        <v>24</v>
      </c>
      <c r="H400" s="6" t="s">
        <v>137</v>
      </c>
      <c r="I400" s="6" t="s">
        <v>2701</v>
      </c>
      <c r="J400" s="6"/>
      <c r="L400" s="6" t="s">
        <v>418</v>
      </c>
      <c r="M400" s="6" t="s">
        <v>244</v>
      </c>
      <c r="N400" s="6" t="s">
        <v>32</v>
      </c>
      <c r="O400" s="6" t="s">
        <v>218</v>
      </c>
      <c r="P400" s="6"/>
      <c r="Q400" s="6"/>
      <c r="R400" s="6"/>
      <c r="S400" s="6">
        <v>8</v>
      </c>
      <c r="T400" s="6" t="s">
        <v>27</v>
      </c>
      <c r="U400" s="6"/>
      <c r="V400" s="6"/>
      <c r="W400" s="7"/>
    </row>
    <row r="401" spans="1:23" hidden="1" x14ac:dyDescent="0.2">
      <c r="A401" s="2" t="s">
        <v>2708</v>
      </c>
      <c r="B401" s="25">
        <v>45332</v>
      </c>
      <c r="C401" s="3">
        <v>354</v>
      </c>
      <c r="D401" s="3" t="s">
        <v>84</v>
      </c>
      <c r="E401" s="3" t="s">
        <v>29</v>
      </c>
      <c r="F401" s="3" t="s">
        <v>131</v>
      </c>
      <c r="G401" s="3" t="s">
        <v>24</v>
      </c>
      <c r="H401" s="3" t="s">
        <v>314</v>
      </c>
      <c r="I401" s="3" t="s">
        <v>2709</v>
      </c>
      <c r="J401" s="3">
        <v>2014</v>
      </c>
      <c r="L401" s="3" t="s">
        <v>2710</v>
      </c>
      <c r="M401" s="3" t="s">
        <v>2707</v>
      </c>
      <c r="N401" s="3" t="s">
        <v>37</v>
      </c>
      <c r="O401" s="3"/>
      <c r="P401" s="3" t="s">
        <v>1022</v>
      </c>
      <c r="Q401" s="3"/>
      <c r="R401" s="3"/>
      <c r="S401" s="3">
        <v>10</v>
      </c>
      <c r="T401" s="3"/>
      <c r="U401" s="3"/>
      <c r="V401" s="3"/>
      <c r="W401" s="4"/>
    </row>
    <row r="402" spans="1:23" hidden="1" x14ac:dyDescent="0.2">
      <c r="A402" s="5" t="s">
        <v>2711</v>
      </c>
      <c r="B402" s="27">
        <v>45388</v>
      </c>
      <c r="C402" s="6">
        <v>250</v>
      </c>
      <c r="D402" s="6" t="s">
        <v>304</v>
      </c>
      <c r="E402" s="6" t="s">
        <v>305</v>
      </c>
      <c r="F402" s="6" t="s">
        <v>131</v>
      </c>
      <c r="G402" s="6" t="s">
        <v>24</v>
      </c>
      <c r="H402" s="6" t="s">
        <v>314</v>
      </c>
      <c r="I402" s="6" t="s">
        <v>2712</v>
      </c>
      <c r="J402" s="6">
        <v>2023</v>
      </c>
      <c r="L402" s="6" t="s">
        <v>606</v>
      </c>
      <c r="M402" s="6" t="s">
        <v>2713</v>
      </c>
      <c r="N402" s="6" t="s">
        <v>32</v>
      </c>
      <c r="O402" s="6" t="s">
        <v>2714</v>
      </c>
      <c r="P402" s="6"/>
      <c r="Q402" s="6"/>
      <c r="R402" s="6"/>
      <c r="S402" s="6">
        <v>8</v>
      </c>
      <c r="T402" s="6" t="s">
        <v>27</v>
      </c>
      <c r="U402" s="6"/>
      <c r="V402" s="6"/>
      <c r="W402" s="7"/>
    </row>
    <row r="403" spans="1:23" hidden="1" x14ac:dyDescent="0.2">
      <c r="A403" s="2" t="s">
        <v>2715</v>
      </c>
      <c r="B403" s="25">
        <v>45395</v>
      </c>
      <c r="C403" s="3">
        <v>737</v>
      </c>
      <c r="D403" s="3" t="s">
        <v>2471</v>
      </c>
      <c r="E403" s="3" t="s">
        <v>68</v>
      </c>
      <c r="F403" s="3" t="s">
        <v>131</v>
      </c>
      <c r="G403" s="3" t="s">
        <v>24</v>
      </c>
      <c r="H403" s="3" t="s">
        <v>31</v>
      </c>
      <c r="I403" s="3"/>
      <c r="J403" s="3"/>
      <c r="L403" s="3" t="s">
        <v>2716</v>
      </c>
      <c r="M403" s="3" t="s">
        <v>2717</v>
      </c>
      <c r="N403" s="3" t="s">
        <v>32</v>
      </c>
      <c r="O403" s="3" t="s">
        <v>2718</v>
      </c>
      <c r="P403" s="3"/>
      <c r="Q403" s="3"/>
      <c r="R403" s="3"/>
      <c r="S403" s="3">
        <v>10</v>
      </c>
      <c r="T403" s="3" t="s">
        <v>27</v>
      </c>
      <c r="U403" s="3"/>
      <c r="V403" s="3"/>
      <c r="W403" s="4"/>
    </row>
    <row r="404" spans="1:23" hidden="1" x14ac:dyDescent="0.2">
      <c r="A404" s="5" t="s">
        <v>2722</v>
      </c>
      <c r="B404" s="27">
        <v>45381</v>
      </c>
      <c r="C404" s="6">
        <v>40</v>
      </c>
      <c r="D404" s="6" t="s">
        <v>201</v>
      </c>
      <c r="E404" s="6" t="s">
        <v>23</v>
      </c>
      <c r="F404" s="6" t="s">
        <v>131</v>
      </c>
      <c r="G404" s="6" t="s">
        <v>24</v>
      </c>
      <c r="H404" s="6" t="s">
        <v>31</v>
      </c>
      <c r="I404" s="6"/>
      <c r="J404" s="6"/>
      <c r="L404" s="6" t="s">
        <v>2723</v>
      </c>
      <c r="M404" s="6" t="s">
        <v>136</v>
      </c>
      <c r="N404" s="6" t="s">
        <v>32</v>
      </c>
      <c r="O404" s="6" t="s">
        <v>2724</v>
      </c>
      <c r="P404" s="6"/>
      <c r="Q404" s="6"/>
      <c r="R404" s="6"/>
      <c r="S404" s="6">
        <v>4</v>
      </c>
      <c r="T404" s="6" t="s">
        <v>27</v>
      </c>
      <c r="U404" s="6"/>
      <c r="V404" s="6"/>
      <c r="W404" s="7"/>
    </row>
    <row r="405" spans="1:23" hidden="1" x14ac:dyDescent="0.2">
      <c r="A405" s="2" t="s">
        <v>2727</v>
      </c>
      <c r="B405" s="25">
        <v>45388</v>
      </c>
      <c r="C405" s="3">
        <v>495</v>
      </c>
      <c r="D405" s="3" t="s">
        <v>492</v>
      </c>
      <c r="E405" s="3" t="s">
        <v>68</v>
      </c>
      <c r="F405" s="3" t="s">
        <v>131</v>
      </c>
      <c r="G405" s="3" t="s">
        <v>24</v>
      </c>
      <c r="H405" s="3" t="s">
        <v>31</v>
      </c>
      <c r="I405" s="3"/>
      <c r="J405" s="3"/>
      <c r="L405" s="3" t="s">
        <v>2728</v>
      </c>
      <c r="M405" s="3" t="s">
        <v>2729</v>
      </c>
      <c r="N405" s="3" t="s">
        <v>32</v>
      </c>
      <c r="O405" s="3"/>
      <c r="P405" s="3"/>
      <c r="Q405" s="3"/>
      <c r="R405" s="3"/>
      <c r="S405" s="3"/>
      <c r="T405" s="3"/>
      <c r="U405" s="3"/>
      <c r="V405" s="3"/>
      <c r="W405" s="4"/>
    </row>
    <row r="406" spans="1:23" hidden="1" x14ac:dyDescent="0.2">
      <c r="A406" s="5" t="s">
        <v>2730</v>
      </c>
      <c r="B406" s="27">
        <v>45388</v>
      </c>
      <c r="C406" s="6">
        <v>41</v>
      </c>
      <c r="D406" s="6" t="s">
        <v>503</v>
      </c>
      <c r="E406" s="6" t="s">
        <v>23</v>
      </c>
      <c r="F406" s="6" t="s">
        <v>131</v>
      </c>
      <c r="G406" s="6" t="s">
        <v>24</v>
      </c>
      <c r="H406" s="6" t="s">
        <v>314</v>
      </c>
      <c r="I406" s="6" t="s">
        <v>2731</v>
      </c>
      <c r="J406" s="6">
        <v>2014</v>
      </c>
      <c r="L406" s="6" t="s">
        <v>2732</v>
      </c>
      <c r="M406" s="6" t="s">
        <v>2732</v>
      </c>
      <c r="N406" s="6" t="s">
        <v>25</v>
      </c>
      <c r="O406" s="6"/>
      <c r="P406" s="6"/>
      <c r="Q406" s="6"/>
      <c r="R406" s="6"/>
      <c r="S406" s="6">
        <v>4</v>
      </c>
      <c r="T406" s="6" t="s">
        <v>27</v>
      </c>
      <c r="U406" s="6"/>
      <c r="V406" s="6"/>
      <c r="W406" s="7"/>
    </row>
    <row r="407" spans="1:23" hidden="1" x14ac:dyDescent="0.2">
      <c r="A407" s="2" t="s">
        <v>2733</v>
      </c>
      <c r="B407" s="25">
        <v>45386</v>
      </c>
      <c r="C407" s="3">
        <v>545</v>
      </c>
      <c r="D407" s="3" t="s">
        <v>146</v>
      </c>
      <c r="E407" s="3" t="s">
        <v>23</v>
      </c>
      <c r="F407" s="3" t="s">
        <v>131</v>
      </c>
      <c r="G407" s="3" t="s">
        <v>35</v>
      </c>
      <c r="H407" s="3" t="s">
        <v>31</v>
      </c>
      <c r="I407" s="3"/>
      <c r="J407" s="3">
        <v>2020</v>
      </c>
      <c r="L407" s="3" t="s">
        <v>187</v>
      </c>
      <c r="M407" s="3" t="s">
        <v>187</v>
      </c>
      <c r="N407" s="3" t="s">
        <v>32</v>
      </c>
      <c r="O407" s="3" t="s">
        <v>416</v>
      </c>
      <c r="P407" s="3"/>
      <c r="Q407" s="3"/>
      <c r="R407" s="3"/>
      <c r="S407" s="3">
        <v>10</v>
      </c>
      <c r="T407" s="3" t="s">
        <v>27</v>
      </c>
      <c r="U407" s="3"/>
      <c r="V407" s="3"/>
      <c r="W407" s="4"/>
    </row>
    <row r="408" spans="1:23" hidden="1" x14ac:dyDescent="0.2">
      <c r="A408" s="5" t="s">
        <v>2734</v>
      </c>
      <c r="B408" s="27">
        <v>45382</v>
      </c>
      <c r="C408" s="6">
        <v>155</v>
      </c>
      <c r="D408" s="6" t="s">
        <v>868</v>
      </c>
      <c r="E408" s="6" t="s">
        <v>68</v>
      </c>
      <c r="F408" s="6" t="s">
        <v>131</v>
      </c>
      <c r="G408" s="6" t="s">
        <v>24</v>
      </c>
      <c r="H408" s="6" t="s">
        <v>97</v>
      </c>
      <c r="I408" s="6"/>
      <c r="J408" s="6"/>
      <c r="L408" s="6" t="s">
        <v>607</v>
      </c>
      <c r="M408" s="6" t="s">
        <v>658</v>
      </c>
      <c r="N408" s="6" t="s">
        <v>25</v>
      </c>
      <c r="O408" s="6"/>
      <c r="P408" s="6"/>
      <c r="Q408" s="6" t="s">
        <v>42</v>
      </c>
      <c r="R408" s="6"/>
      <c r="S408" s="6"/>
      <c r="T408" s="6"/>
      <c r="U408" s="6"/>
      <c r="V408" s="6"/>
      <c r="W408" s="7"/>
    </row>
    <row r="409" spans="1:23" hidden="1" x14ac:dyDescent="0.2">
      <c r="A409" s="2" t="s">
        <v>2735</v>
      </c>
      <c r="B409" s="25">
        <v>45150</v>
      </c>
      <c r="C409" s="3">
        <v>646</v>
      </c>
      <c r="D409" s="3" t="s">
        <v>773</v>
      </c>
      <c r="E409" s="3" t="s">
        <v>68</v>
      </c>
      <c r="F409" s="3" t="s">
        <v>131</v>
      </c>
      <c r="G409" s="3" t="s">
        <v>24</v>
      </c>
      <c r="H409" s="3" t="s">
        <v>314</v>
      </c>
      <c r="I409" s="3"/>
      <c r="J409" s="3"/>
      <c r="L409" s="3" t="s">
        <v>2736</v>
      </c>
      <c r="M409" s="3" t="s">
        <v>2737</v>
      </c>
      <c r="N409" s="3" t="s">
        <v>37</v>
      </c>
      <c r="O409" s="3"/>
      <c r="P409" s="4" t="s">
        <v>2738</v>
      </c>
      <c r="Q409" s="2"/>
      <c r="R409" s="3"/>
      <c r="S409" s="3"/>
      <c r="T409" s="3"/>
      <c r="U409" s="3"/>
      <c r="V409" s="3"/>
      <c r="W409" s="4"/>
    </row>
    <row r="410" spans="1:23" hidden="1" x14ac:dyDescent="0.2">
      <c r="A410" s="5" t="s">
        <v>2740</v>
      </c>
      <c r="B410" s="27">
        <v>45150</v>
      </c>
      <c r="C410" s="6">
        <v>646</v>
      </c>
      <c r="D410" s="6" t="s">
        <v>773</v>
      </c>
      <c r="E410" s="6" t="s">
        <v>68</v>
      </c>
      <c r="F410" s="6" t="s">
        <v>131</v>
      </c>
      <c r="G410" s="6" t="s">
        <v>24</v>
      </c>
      <c r="H410" s="6" t="s">
        <v>2741</v>
      </c>
      <c r="I410" s="6"/>
      <c r="J410" s="6"/>
      <c r="L410" s="6" t="s">
        <v>2742</v>
      </c>
      <c r="M410" s="6" t="s">
        <v>2743</v>
      </c>
      <c r="N410" s="6" t="s">
        <v>32</v>
      </c>
      <c r="O410" s="7" t="s">
        <v>2744</v>
      </c>
      <c r="P410" s="5"/>
      <c r="Q410" s="6"/>
      <c r="R410" s="6"/>
      <c r="S410" s="6"/>
      <c r="T410" s="6"/>
      <c r="U410" s="6"/>
      <c r="V410" s="6"/>
      <c r="W410" s="7"/>
    </row>
    <row r="411" spans="1:23" hidden="1" x14ac:dyDescent="0.2">
      <c r="A411" s="2" t="s">
        <v>2745</v>
      </c>
      <c r="B411" s="25">
        <v>45115</v>
      </c>
      <c r="C411" s="3">
        <v>646</v>
      </c>
      <c r="D411" s="3" t="s">
        <v>773</v>
      </c>
      <c r="E411" s="3" t="s">
        <v>68</v>
      </c>
      <c r="F411" s="3" t="s">
        <v>131</v>
      </c>
      <c r="G411" s="3" t="s">
        <v>24</v>
      </c>
      <c r="H411" s="3" t="s">
        <v>155</v>
      </c>
      <c r="I411" s="3"/>
      <c r="J411" s="3"/>
      <c r="L411" s="3" t="s">
        <v>2746</v>
      </c>
      <c r="M411" s="3" t="s">
        <v>2747</v>
      </c>
      <c r="N411" s="3" t="s">
        <v>25</v>
      </c>
      <c r="O411" s="3"/>
      <c r="P411" s="3"/>
      <c r="Q411" s="3" t="s">
        <v>147</v>
      </c>
      <c r="R411" s="3"/>
      <c r="S411" s="3"/>
      <c r="T411" s="3"/>
      <c r="U411" s="3"/>
      <c r="V411" s="3"/>
      <c r="W411" s="4"/>
    </row>
    <row r="412" spans="1:23" hidden="1" x14ac:dyDescent="0.2">
      <c r="A412" s="5" t="s">
        <v>2748</v>
      </c>
      <c r="B412" s="27">
        <v>45367</v>
      </c>
      <c r="C412" s="6">
        <v>678</v>
      </c>
      <c r="D412" s="6" t="s">
        <v>596</v>
      </c>
      <c r="E412" s="6" t="s">
        <v>23</v>
      </c>
      <c r="F412" s="6" t="s">
        <v>131</v>
      </c>
      <c r="G412" s="6" t="s">
        <v>24</v>
      </c>
      <c r="H412" s="6" t="s">
        <v>2139</v>
      </c>
      <c r="I412" s="6"/>
      <c r="J412" s="6"/>
      <c r="L412" s="6"/>
      <c r="M412" s="6" t="s">
        <v>585</v>
      </c>
      <c r="N412" s="6" t="s">
        <v>25</v>
      </c>
      <c r="O412" s="6"/>
      <c r="P412" s="6"/>
      <c r="Q412" s="6"/>
      <c r="R412" s="6"/>
      <c r="S412" s="6"/>
      <c r="T412" s="6"/>
      <c r="U412" s="6"/>
      <c r="V412" s="6"/>
      <c r="W412" s="7"/>
    </row>
    <row r="413" spans="1:23" hidden="1" x14ac:dyDescent="0.2">
      <c r="A413" s="2" t="s">
        <v>2749</v>
      </c>
      <c r="B413" s="25">
        <v>45367</v>
      </c>
      <c r="C413" s="3">
        <v>678</v>
      </c>
      <c r="D413" s="3" t="s">
        <v>596</v>
      </c>
      <c r="E413" s="3" t="s">
        <v>23</v>
      </c>
      <c r="F413" s="3" t="s">
        <v>131</v>
      </c>
      <c r="G413" s="3" t="s">
        <v>24</v>
      </c>
      <c r="H413" s="3" t="s">
        <v>1553</v>
      </c>
      <c r="I413" s="3"/>
      <c r="J413" s="3"/>
      <c r="L413" s="3"/>
      <c r="M413" s="3" t="s">
        <v>2750</v>
      </c>
      <c r="N413" s="3" t="s">
        <v>25</v>
      </c>
      <c r="O413" s="3"/>
      <c r="P413" s="3"/>
      <c r="Q413" s="3"/>
      <c r="R413" s="3"/>
      <c r="S413" s="3"/>
      <c r="T413" s="3"/>
      <c r="U413" s="3"/>
      <c r="V413" s="3"/>
      <c r="W413" s="4" t="s">
        <v>2751</v>
      </c>
    </row>
    <row r="414" spans="1:23" hidden="1" x14ac:dyDescent="0.2">
      <c r="A414" s="5" t="s">
        <v>2768</v>
      </c>
      <c r="B414" s="27">
        <v>44940</v>
      </c>
      <c r="C414" s="6">
        <v>646</v>
      </c>
      <c r="D414" s="6" t="s">
        <v>773</v>
      </c>
      <c r="E414" s="6" t="s">
        <v>68</v>
      </c>
      <c r="F414" s="6" t="s">
        <v>131</v>
      </c>
      <c r="G414" s="6" t="s">
        <v>24</v>
      </c>
      <c r="H414" s="6" t="s">
        <v>97</v>
      </c>
      <c r="I414" s="6"/>
      <c r="J414" s="6"/>
      <c r="L414" s="6" t="s">
        <v>2769</v>
      </c>
      <c r="M414" s="6" t="s">
        <v>2770</v>
      </c>
      <c r="N414" s="6" t="s">
        <v>32</v>
      </c>
      <c r="O414" s="6" t="s">
        <v>2725</v>
      </c>
      <c r="P414" s="6"/>
      <c r="Q414" s="6"/>
      <c r="R414" s="6"/>
      <c r="S414" s="6"/>
      <c r="T414" s="6"/>
      <c r="U414" s="6"/>
      <c r="V414" s="6"/>
      <c r="W414" s="7"/>
    </row>
    <row r="415" spans="1:23" hidden="1" x14ac:dyDescent="0.2">
      <c r="A415" s="2" t="s">
        <v>2774</v>
      </c>
      <c r="B415" s="25">
        <v>45367</v>
      </c>
      <c r="C415" s="3">
        <v>405</v>
      </c>
      <c r="D415" s="3" t="s">
        <v>288</v>
      </c>
      <c r="E415" s="3" t="s">
        <v>23</v>
      </c>
      <c r="F415" s="3" t="s">
        <v>131</v>
      </c>
      <c r="G415" s="3" t="s">
        <v>24</v>
      </c>
      <c r="H415" s="3" t="s">
        <v>97</v>
      </c>
      <c r="I415" s="3"/>
      <c r="J415" s="3">
        <v>2019</v>
      </c>
      <c r="L415" s="3" t="s">
        <v>2775</v>
      </c>
      <c r="M415" s="3" t="s">
        <v>2776</v>
      </c>
      <c r="N415" s="3" t="s">
        <v>32</v>
      </c>
      <c r="O415" s="3"/>
      <c r="P415" s="3"/>
      <c r="Q415" s="3"/>
      <c r="R415" s="3"/>
      <c r="S415" s="3">
        <v>3</v>
      </c>
      <c r="T415" s="3" t="s">
        <v>32</v>
      </c>
      <c r="U415" s="3"/>
      <c r="V415" s="3"/>
      <c r="W415" s="4"/>
    </row>
    <row r="416" spans="1:23" hidden="1" x14ac:dyDescent="0.2">
      <c r="A416" s="5" t="s">
        <v>2777</v>
      </c>
      <c r="B416" s="27">
        <v>45367</v>
      </c>
      <c r="C416" s="6">
        <v>293</v>
      </c>
      <c r="D416" s="6" t="s">
        <v>210</v>
      </c>
      <c r="E416" s="6" t="s">
        <v>29</v>
      </c>
      <c r="F416" s="6" t="s">
        <v>131</v>
      </c>
      <c r="G416" s="6" t="s">
        <v>24</v>
      </c>
      <c r="H416" s="6" t="s">
        <v>31</v>
      </c>
      <c r="I416" s="6"/>
      <c r="J416" s="6"/>
      <c r="L416" s="6"/>
      <c r="M416" s="6" t="s">
        <v>2206</v>
      </c>
      <c r="N416" s="6" t="s">
        <v>37</v>
      </c>
      <c r="O416" s="6"/>
      <c r="P416" s="6" t="s">
        <v>2778</v>
      </c>
      <c r="Q416" s="6"/>
      <c r="R416" s="6"/>
      <c r="S416" s="6">
        <v>5</v>
      </c>
      <c r="T416" s="6" t="s">
        <v>27</v>
      </c>
      <c r="U416" s="6"/>
      <c r="V416" s="6"/>
      <c r="W416" s="7"/>
    </row>
    <row r="417" spans="1:23" hidden="1" x14ac:dyDescent="0.2">
      <c r="A417" s="2" t="s">
        <v>2779</v>
      </c>
      <c r="B417" s="25">
        <v>45360</v>
      </c>
      <c r="C417" s="3">
        <v>462</v>
      </c>
      <c r="D417" s="3" t="s">
        <v>377</v>
      </c>
      <c r="E417" s="3" t="s">
        <v>68</v>
      </c>
      <c r="F417" s="3" t="s">
        <v>131</v>
      </c>
      <c r="G417" s="3" t="s">
        <v>24</v>
      </c>
      <c r="H417" s="3" t="s">
        <v>97</v>
      </c>
      <c r="I417" s="3" t="s">
        <v>2780</v>
      </c>
      <c r="J417" s="3"/>
      <c r="L417" s="3"/>
      <c r="M417" s="3" t="s">
        <v>1103</v>
      </c>
      <c r="N417" s="3" t="s">
        <v>25</v>
      </c>
      <c r="O417" s="3"/>
      <c r="P417" s="3"/>
      <c r="Q417" s="3" t="s">
        <v>42</v>
      </c>
      <c r="R417" s="3"/>
      <c r="S417" s="3">
        <v>1</v>
      </c>
      <c r="T417" s="3" t="s">
        <v>25</v>
      </c>
      <c r="U417" s="3"/>
      <c r="V417" s="3"/>
      <c r="W417" s="4"/>
    </row>
    <row r="418" spans="1:23" hidden="1" x14ac:dyDescent="0.2">
      <c r="A418" s="5" t="s">
        <v>2781</v>
      </c>
      <c r="B418" s="27">
        <v>45360</v>
      </c>
      <c r="C418" s="6">
        <v>300</v>
      </c>
      <c r="D418" s="6" t="s">
        <v>599</v>
      </c>
      <c r="E418" s="6" t="s">
        <v>23</v>
      </c>
      <c r="F418" s="6" t="s">
        <v>131</v>
      </c>
      <c r="G418" s="6" t="s">
        <v>24</v>
      </c>
      <c r="H418" s="6" t="s">
        <v>140</v>
      </c>
      <c r="I418" s="6"/>
      <c r="J418" s="6">
        <v>2000</v>
      </c>
      <c r="L418" s="6"/>
      <c r="M418" s="6" t="s">
        <v>2782</v>
      </c>
      <c r="N418" s="6" t="s">
        <v>37</v>
      </c>
      <c r="O418" s="6"/>
      <c r="P418" s="6" t="s">
        <v>2783</v>
      </c>
      <c r="Q418" s="6"/>
      <c r="R418" s="6"/>
      <c r="S418" s="6">
        <v>5</v>
      </c>
      <c r="T418" s="6" t="s">
        <v>27</v>
      </c>
      <c r="U418" s="6"/>
      <c r="V418" s="6"/>
      <c r="W418" s="7"/>
    </row>
    <row r="419" spans="1:23" hidden="1" x14ac:dyDescent="0.2">
      <c r="A419" s="2" t="s">
        <v>2788</v>
      </c>
      <c r="B419" s="25">
        <v>45360</v>
      </c>
      <c r="C419" s="3">
        <v>685</v>
      </c>
      <c r="D419" s="3" t="s">
        <v>263</v>
      </c>
      <c r="E419" s="3" t="s">
        <v>29</v>
      </c>
      <c r="F419" s="3" t="s">
        <v>131</v>
      </c>
      <c r="G419" s="3" t="s">
        <v>24</v>
      </c>
      <c r="H419" s="3" t="s">
        <v>31</v>
      </c>
      <c r="I419" s="3"/>
      <c r="J419" s="3"/>
      <c r="L419" s="3"/>
      <c r="M419" s="3" t="s">
        <v>2789</v>
      </c>
      <c r="N419" s="3" t="s">
        <v>37</v>
      </c>
      <c r="O419" s="3"/>
      <c r="P419" s="3" t="s">
        <v>2790</v>
      </c>
      <c r="Q419" s="3"/>
      <c r="R419" s="3"/>
      <c r="S419" s="3">
        <v>6</v>
      </c>
      <c r="T419" s="3" t="s">
        <v>27</v>
      </c>
      <c r="U419" s="3"/>
      <c r="V419" s="3"/>
      <c r="W419" s="4"/>
    </row>
    <row r="420" spans="1:23" hidden="1" x14ac:dyDescent="0.2">
      <c r="A420" s="5" t="s">
        <v>2791</v>
      </c>
      <c r="B420" s="27">
        <v>45336</v>
      </c>
      <c r="C420" s="6">
        <v>621</v>
      </c>
      <c r="D420" s="6" t="s">
        <v>171</v>
      </c>
      <c r="E420" s="6" t="s">
        <v>29</v>
      </c>
      <c r="F420" s="6" t="s">
        <v>131</v>
      </c>
      <c r="G420" s="6" t="s">
        <v>24</v>
      </c>
      <c r="H420" s="6" t="s">
        <v>31</v>
      </c>
      <c r="I420" s="6"/>
      <c r="J420" s="6"/>
      <c r="L420" s="6"/>
      <c r="M420" s="6" t="s">
        <v>2077</v>
      </c>
      <c r="N420" s="6" t="s">
        <v>32</v>
      </c>
      <c r="O420" s="6" t="s">
        <v>2792</v>
      </c>
      <c r="P420" s="6"/>
      <c r="Q420" s="6"/>
      <c r="R420" s="6"/>
      <c r="S420" s="6"/>
      <c r="T420" s="6"/>
      <c r="U420" s="6"/>
      <c r="V420" s="6"/>
      <c r="W420" s="7"/>
    </row>
    <row r="421" spans="1:23" hidden="1" x14ac:dyDescent="0.2">
      <c r="A421" s="2" t="s">
        <v>2795</v>
      </c>
      <c r="B421" s="25">
        <v>45352</v>
      </c>
      <c r="C421" s="3">
        <v>374</v>
      </c>
      <c r="D421" s="3" t="s">
        <v>491</v>
      </c>
      <c r="E421" s="3" t="s">
        <v>23</v>
      </c>
      <c r="F421" s="3" t="s">
        <v>131</v>
      </c>
      <c r="G421" s="3" t="s">
        <v>24</v>
      </c>
      <c r="H421" s="3" t="s">
        <v>31</v>
      </c>
      <c r="I421" s="3"/>
      <c r="J421" s="3"/>
      <c r="L421" s="3" t="s">
        <v>2796</v>
      </c>
      <c r="M421" s="3" t="s">
        <v>2797</v>
      </c>
      <c r="N421" s="3" t="s">
        <v>25</v>
      </c>
      <c r="O421" s="3"/>
      <c r="P421" s="3"/>
      <c r="Q421" s="3" t="s">
        <v>38</v>
      </c>
      <c r="R421" s="3"/>
      <c r="S421" s="3">
        <v>6</v>
      </c>
      <c r="T421" s="3" t="s">
        <v>27</v>
      </c>
      <c r="U421" s="3"/>
      <c r="V421" s="3"/>
      <c r="W421" s="4"/>
    </row>
    <row r="422" spans="1:23" hidden="1" x14ac:dyDescent="0.2">
      <c r="A422" s="5" t="s">
        <v>2798</v>
      </c>
      <c r="B422" s="27">
        <v>45325</v>
      </c>
      <c r="C422" s="6">
        <v>4</v>
      </c>
      <c r="D422" s="6" t="s">
        <v>209</v>
      </c>
      <c r="E422" s="6" t="s">
        <v>23</v>
      </c>
      <c r="F422" s="6" t="s">
        <v>131</v>
      </c>
      <c r="G422" s="6" t="s">
        <v>24</v>
      </c>
      <c r="H422" s="6" t="s">
        <v>212</v>
      </c>
      <c r="I422" s="6"/>
      <c r="J422" s="6">
        <v>2021</v>
      </c>
      <c r="L422" s="6" t="s">
        <v>2799</v>
      </c>
      <c r="M422" s="6" t="s">
        <v>2800</v>
      </c>
      <c r="N422" s="6" t="s">
        <v>37</v>
      </c>
      <c r="O422" s="6"/>
      <c r="P422" s="7" t="s">
        <v>2801</v>
      </c>
      <c r="Q422" s="5"/>
      <c r="R422" s="6"/>
      <c r="S422" s="6">
        <v>5</v>
      </c>
      <c r="T422" s="6"/>
      <c r="U422" s="6"/>
      <c r="V422" s="6"/>
      <c r="W422" s="7"/>
    </row>
    <row r="423" spans="1:23" hidden="1" x14ac:dyDescent="0.2">
      <c r="A423" s="2" t="s">
        <v>2802</v>
      </c>
      <c r="B423" s="25">
        <v>45309</v>
      </c>
      <c r="C423" s="3">
        <v>4</v>
      </c>
      <c r="D423" s="3" t="s">
        <v>209</v>
      </c>
      <c r="E423" s="3" t="s">
        <v>23</v>
      </c>
      <c r="F423" s="3" t="s">
        <v>131</v>
      </c>
      <c r="G423" s="3" t="s">
        <v>24</v>
      </c>
      <c r="H423" s="3" t="s">
        <v>1822</v>
      </c>
      <c r="I423" s="3"/>
      <c r="J423" s="3">
        <v>2023</v>
      </c>
      <c r="L423" s="3" t="s">
        <v>2066</v>
      </c>
      <c r="M423" s="3" t="s">
        <v>2027</v>
      </c>
      <c r="N423" s="3" t="s">
        <v>32</v>
      </c>
      <c r="O423" s="3" t="s">
        <v>2803</v>
      </c>
      <c r="P423" s="3"/>
      <c r="Q423" s="3"/>
      <c r="R423" s="3"/>
      <c r="S423" s="3">
        <v>7</v>
      </c>
      <c r="T423" s="3"/>
      <c r="U423" s="3"/>
      <c r="V423" s="3"/>
      <c r="W423" s="4"/>
    </row>
    <row r="424" spans="1:23" hidden="1" x14ac:dyDescent="0.2">
      <c r="A424" s="5" t="s">
        <v>2805</v>
      </c>
      <c r="B424" s="27">
        <v>45325</v>
      </c>
      <c r="C424" s="6">
        <v>547</v>
      </c>
      <c r="D424" s="6" t="s">
        <v>940</v>
      </c>
      <c r="E424" s="6" t="s">
        <v>68</v>
      </c>
      <c r="F424" s="6" t="s">
        <v>131</v>
      </c>
      <c r="G424" s="6" t="s">
        <v>24</v>
      </c>
      <c r="H424" s="6" t="s">
        <v>97</v>
      </c>
      <c r="I424" s="6" t="s">
        <v>2806</v>
      </c>
      <c r="J424" s="6">
        <v>2021</v>
      </c>
      <c r="L424" s="6"/>
      <c r="M424" s="6" t="s">
        <v>875</v>
      </c>
      <c r="N424" s="6" t="s">
        <v>25</v>
      </c>
      <c r="O424" s="6"/>
      <c r="P424" s="6"/>
      <c r="Q424" s="6" t="s">
        <v>26</v>
      </c>
      <c r="R424" s="6"/>
      <c r="S424" s="6"/>
      <c r="T424" s="6" t="s">
        <v>27</v>
      </c>
      <c r="U424" s="6"/>
      <c r="V424" s="6"/>
      <c r="W424" s="7"/>
    </row>
    <row r="425" spans="1:23" hidden="1" x14ac:dyDescent="0.2">
      <c r="A425" s="2" t="s">
        <v>2807</v>
      </c>
      <c r="B425" s="25">
        <v>45353</v>
      </c>
      <c r="C425" s="3">
        <v>7</v>
      </c>
      <c r="D425" s="3" t="s">
        <v>502</v>
      </c>
      <c r="E425" s="3" t="s">
        <v>23</v>
      </c>
      <c r="F425" s="3" t="s">
        <v>131</v>
      </c>
      <c r="G425" s="3" t="s">
        <v>24</v>
      </c>
      <c r="H425" s="3" t="s">
        <v>43</v>
      </c>
      <c r="I425" s="3"/>
      <c r="J425" s="3"/>
      <c r="L425" s="3"/>
      <c r="M425" s="3"/>
      <c r="N425" s="3" t="s">
        <v>32</v>
      </c>
      <c r="O425" s="3"/>
      <c r="P425" s="3"/>
      <c r="Q425" s="3"/>
      <c r="R425" s="3"/>
      <c r="S425" s="3"/>
      <c r="T425" s="3"/>
      <c r="U425" s="3"/>
      <c r="V425" s="3"/>
      <c r="W425" s="4"/>
    </row>
    <row r="426" spans="1:23" hidden="1" x14ac:dyDescent="0.2">
      <c r="A426" s="5" t="s">
        <v>2808</v>
      </c>
      <c r="B426" s="27">
        <v>45213</v>
      </c>
      <c r="C426" s="6">
        <v>550</v>
      </c>
      <c r="D426" s="6" t="s">
        <v>480</v>
      </c>
      <c r="E426" s="6" t="s">
        <v>68</v>
      </c>
      <c r="F426" s="6" t="s">
        <v>131</v>
      </c>
      <c r="G426" s="6" t="s">
        <v>24</v>
      </c>
      <c r="H426" s="6" t="s">
        <v>31</v>
      </c>
      <c r="I426" s="6"/>
      <c r="J426" s="6">
        <v>2020</v>
      </c>
      <c r="L426" s="6" t="s">
        <v>2809</v>
      </c>
      <c r="M426" s="6" t="s">
        <v>2810</v>
      </c>
      <c r="N426" s="6" t="s">
        <v>25</v>
      </c>
      <c r="O426" s="6"/>
      <c r="P426" s="6"/>
      <c r="Q426" s="6" t="s">
        <v>42</v>
      </c>
      <c r="R426" s="6"/>
      <c r="S426" s="6"/>
      <c r="T426" s="6"/>
      <c r="U426" s="6"/>
      <c r="V426" s="6"/>
      <c r="W426" s="7"/>
    </row>
    <row r="427" spans="1:23" hidden="1" x14ac:dyDescent="0.2">
      <c r="A427" s="2" t="s">
        <v>2811</v>
      </c>
      <c r="B427" s="25">
        <v>45339</v>
      </c>
      <c r="C427" s="3">
        <v>607</v>
      </c>
      <c r="D427" s="3" t="s">
        <v>81</v>
      </c>
      <c r="E427" s="3" t="s">
        <v>68</v>
      </c>
      <c r="F427" s="3" t="s">
        <v>131</v>
      </c>
      <c r="G427" s="3" t="s">
        <v>24</v>
      </c>
      <c r="H427" s="3" t="s">
        <v>155</v>
      </c>
      <c r="I427" s="3"/>
      <c r="J427" s="3"/>
      <c r="L427" s="3" t="s">
        <v>149</v>
      </c>
      <c r="M427" s="3"/>
      <c r="N427" s="3" t="s">
        <v>37</v>
      </c>
      <c r="O427" s="3"/>
      <c r="P427" s="4" t="s">
        <v>2812</v>
      </c>
      <c r="Q427" s="2"/>
      <c r="R427" s="3"/>
      <c r="S427" s="3">
        <v>7</v>
      </c>
      <c r="T427" s="3" t="s">
        <v>32</v>
      </c>
      <c r="U427" s="3"/>
      <c r="V427" s="3" t="s">
        <v>46</v>
      </c>
      <c r="W427" s="4"/>
    </row>
    <row r="428" spans="1:23" hidden="1" x14ac:dyDescent="0.2">
      <c r="A428" s="5" t="s">
        <v>2816</v>
      </c>
      <c r="B428" s="27">
        <v>45318</v>
      </c>
      <c r="C428" s="6">
        <v>520</v>
      </c>
      <c r="D428" s="6" t="s">
        <v>85</v>
      </c>
      <c r="E428" s="6" t="s">
        <v>68</v>
      </c>
      <c r="F428" s="6" t="s">
        <v>131</v>
      </c>
      <c r="G428" s="6" t="s">
        <v>24</v>
      </c>
      <c r="H428" s="6" t="s">
        <v>157</v>
      </c>
      <c r="I428" s="6" t="s">
        <v>2817</v>
      </c>
      <c r="J428" s="6">
        <v>2018</v>
      </c>
      <c r="L428" s="6" t="s">
        <v>149</v>
      </c>
      <c r="M428" s="6" t="s">
        <v>2818</v>
      </c>
      <c r="N428" s="6" t="s">
        <v>32</v>
      </c>
      <c r="O428" s="7" t="s">
        <v>2819</v>
      </c>
      <c r="P428" s="5"/>
      <c r="Q428" s="6"/>
      <c r="R428" s="6"/>
      <c r="S428" s="6">
        <v>4</v>
      </c>
      <c r="T428" s="6" t="s">
        <v>32</v>
      </c>
      <c r="U428" s="6" t="s">
        <v>182</v>
      </c>
      <c r="V428" s="6"/>
      <c r="W428" s="7" t="s">
        <v>2820</v>
      </c>
    </row>
    <row r="429" spans="1:23" hidden="1" x14ac:dyDescent="0.2">
      <c r="A429" s="2" t="s">
        <v>2821</v>
      </c>
      <c r="B429" s="25">
        <v>45339</v>
      </c>
      <c r="C429" s="3">
        <v>621</v>
      </c>
      <c r="D429" s="3" t="s">
        <v>171</v>
      </c>
      <c r="E429" s="3" t="s">
        <v>29</v>
      </c>
      <c r="F429" s="3" t="s">
        <v>131</v>
      </c>
      <c r="G429" s="3" t="s">
        <v>24</v>
      </c>
      <c r="H429" s="3" t="s">
        <v>314</v>
      </c>
      <c r="I429" s="3"/>
      <c r="J429" s="3"/>
      <c r="L429" s="3" t="s">
        <v>2822</v>
      </c>
      <c r="M429" s="3" t="s">
        <v>437</v>
      </c>
      <c r="N429" s="3" t="s">
        <v>37</v>
      </c>
      <c r="O429" s="3"/>
      <c r="P429" s="3" t="s">
        <v>2823</v>
      </c>
      <c r="Q429" s="3"/>
      <c r="R429" s="3"/>
      <c r="S429" s="3"/>
      <c r="T429" s="3"/>
      <c r="U429" s="3"/>
      <c r="V429" s="3"/>
      <c r="W429" s="4"/>
    </row>
    <row r="430" spans="1:23" hidden="1" x14ac:dyDescent="0.2">
      <c r="A430" s="5" t="s">
        <v>2831</v>
      </c>
      <c r="B430" s="27">
        <v>45318</v>
      </c>
      <c r="C430" s="6">
        <v>717</v>
      </c>
      <c r="D430" s="6" t="s">
        <v>712</v>
      </c>
      <c r="E430" s="6" t="s">
        <v>23</v>
      </c>
      <c r="F430" s="6" t="s">
        <v>131</v>
      </c>
      <c r="G430" s="6" t="s">
        <v>24</v>
      </c>
      <c r="H430" s="6" t="s">
        <v>97</v>
      </c>
      <c r="I430" s="6" t="s">
        <v>2089</v>
      </c>
      <c r="J430" s="6">
        <v>2022</v>
      </c>
      <c r="L430" s="6" t="s">
        <v>2832</v>
      </c>
      <c r="M430" s="6" t="s">
        <v>2833</v>
      </c>
      <c r="N430" s="6" t="s">
        <v>32</v>
      </c>
      <c r="O430" s="6" t="s">
        <v>2834</v>
      </c>
      <c r="P430" s="6"/>
      <c r="Q430" s="6"/>
      <c r="R430" s="6"/>
      <c r="S430" s="6">
        <v>9</v>
      </c>
      <c r="T430" s="6" t="s">
        <v>27</v>
      </c>
      <c r="U430" s="6"/>
      <c r="V430" s="6" t="s">
        <v>105</v>
      </c>
      <c r="W430" s="7"/>
    </row>
    <row r="431" spans="1:23" hidden="1" x14ac:dyDescent="0.2">
      <c r="A431" s="2" t="s">
        <v>2835</v>
      </c>
      <c r="B431" s="25">
        <v>45325</v>
      </c>
      <c r="C431" s="3">
        <v>15</v>
      </c>
      <c r="D431" s="3" t="s">
        <v>142</v>
      </c>
      <c r="E431" s="3" t="s">
        <v>23</v>
      </c>
      <c r="F431" s="3" t="s">
        <v>131</v>
      </c>
      <c r="G431" s="3" t="s">
        <v>24</v>
      </c>
      <c r="H431" s="3" t="s">
        <v>757</v>
      </c>
      <c r="I431" s="3" t="s">
        <v>2836</v>
      </c>
      <c r="J431" s="3"/>
      <c r="L431" s="3" t="s">
        <v>348</v>
      </c>
      <c r="M431" s="3" t="s">
        <v>2837</v>
      </c>
      <c r="N431" s="3" t="s">
        <v>32</v>
      </c>
      <c r="O431" s="3" t="s">
        <v>2838</v>
      </c>
      <c r="P431" s="3"/>
      <c r="Q431" s="3"/>
      <c r="R431" s="3"/>
      <c r="S431" s="3">
        <v>8</v>
      </c>
      <c r="T431" s="3"/>
      <c r="U431" s="3"/>
      <c r="V431" s="3"/>
      <c r="W431" s="4"/>
    </row>
    <row r="432" spans="1:23" hidden="1" x14ac:dyDescent="0.2">
      <c r="A432" s="5" t="s">
        <v>2842</v>
      </c>
      <c r="B432" s="27">
        <v>45332</v>
      </c>
      <c r="C432" s="6">
        <v>360</v>
      </c>
      <c r="D432" s="6" t="s">
        <v>150</v>
      </c>
      <c r="E432" s="6" t="s">
        <v>23</v>
      </c>
      <c r="F432" s="6" t="s">
        <v>131</v>
      </c>
      <c r="G432" s="6" t="s">
        <v>24</v>
      </c>
      <c r="H432" s="6" t="s">
        <v>314</v>
      </c>
      <c r="I432" s="6"/>
      <c r="J432" s="6"/>
      <c r="L432" s="6" t="s">
        <v>165</v>
      </c>
      <c r="M432" s="6" t="s">
        <v>56</v>
      </c>
      <c r="N432" s="6" t="s">
        <v>32</v>
      </c>
      <c r="O432" s="6" t="s">
        <v>655</v>
      </c>
      <c r="P432" s="6"/>
      <c r="Q432" s="6"/>
      <c r="R432" s="6"/>
      <c r="S432" s="6"/>
      <c r="T432" s="6" t="s">
        <v>27</v>
      </c>
      <c r="U432" s="6"/>
      <c r="V432" s="6"/>
      <c r="W432" s="7"/>
    </row>
    <row r="433" spans="1:23" hidden="1" x14ac:dyDescent="0.2">
      <c r="A433" s="2" t="s">
        <v>2843</v>
      </c>
      <c r="B433" s="25">
        <v>45332</v>
      </c>
      <c r="C433" s="3">
        <v>482</v>
      </c>
      <c r="D433" s="3" t="s">
        <v>962</v>
      </c>
      <c r="E433" s="3" t="s">
        <v>23</v>
      </c>
      <c r="F433" s="3" t="s">
        <v>131</v>
      </c>
      <c r="G433" s="3" t="s">
        <v>24</v>
      </c>
      <c r="H433" s="3" t="s">
        <v>52</v>
      </c>
      <c r="I433" s="3" t="s">
        <v>2844</v>
      </c>
      <c r="J433" s="3">
        <v>2019</v>
      </c>
      <c r="L433" s="3" t="s">
        <v>375</v>
      </c>
      <c r="M433" s="3" t="s">
        <v>94</v>
      </c>
      <c r="N433" s="3" t="s">
        <v>32</v>
      </c>
      <c r="O433" s="3" t="s">
        <v>2845</v>
      </c>
      <c r="P433" s="3"/>
      <c r="Q433" s="3"/>
      <c r="R433" s="3"/>
      <c r="S433" s="3"/>
      <c r="T433" s="3"/>
      <c r="U433" s="3"/>
      <c r="V433" s="3"/>
      <c r="W433" s="4"/>
    </row>
    <row r="434" spans="1:23" hidden="1" x14ac:dyDescent="0.2">
      <c r="A434" s="5" t="s">
        <v>2846</v>
      </c>
      <c r="B434" s="27">
        <v>45332</v>
      </c>
      <c r="C434" s="6">
        <v>482</v>
      </c>
      <c r="D434" s="6" t="s">
        <v>962</v>
      </c>
      <c r="E434" s="6" t="s">
        <v>23</v>
      </c>
      <c r="F434" s="6" t="s">
        <v>131</v>
      </c>
      <c r="G434" s="6" t="s">
        <v>24</v>
      </c>
      <c r="H434" s="6" t="s">
        <v>52</v>
      </c>
      <c r="I434" s="6"/>
      <c r="J434" s="6">
        <v>2020</v>
      </c>
      <c r="L434" s="6" t="s">
        <v>2847</v>
      </c>
      <c r="M434" s="6" t="s">
        <v>1027</v>
      </c>
      <c r="N434" s="6" t="s">
        <v>25</v>
      </c>
      <c r="O434" s="6"/>
      <c r="P434" s="6"/>
      <c r="Q434" s="6" t="s">
        <v>42</v>
      </c>
      <c r="R434" s="6"/>
      <c r="S434" s="6">
        <v>5</v>
      </c>
      <c r="T434" s="6" t="s">
        <v>27</v>
      </c>
      <c r="U434" s="6"/>
      <c r="V434" s="6"/>
      <c r="W434" s="7"/>
    </row>
    <row r="435" spans="1:23" hidden="1" x14ac:dyDescent="0.2">
      <c r="A435" s="2" t="s">
        <v>2848</v>
      </c>
      <c r="B435" s="25">
        <v>45332</v>
      </c>
      <c r="C435" s="3">
        <v>68</v>
      </c>
      <c r="D435" s="3" t="s">
        <v>678</v>
      </c>
      <c r="E435" s="3" t="s">
        <v>23</v>
      </c>
      <c r="F435" s="3" t="s">
        <v>131</v>
      </c>
      <c r="G435" s="3" t="s">
        <v>24</v>
      </c>
      <c r="H435" s="3" t="s">
        <v>31</v>
      </c>
      <c r="I435" s="3"/>
      <c r="J435" s="3"/>
      <c r="L435" s="3" t="s">
        <v>2849</v>
      </c>
      <c r="M435" s="3" t="s">
        <v>2009</v>
      </c>
      <c r="N435" s="3" t="s">
        <v>32</v>
      </c>
      <c r="O435" s="3"/>
      <c r="P435" s="3"/>
      <c r="Q435" s="3"/>
      <c r="R435" s="3"/>
      <c r="S435" s="3">
        <v>6</v>
      </c>
      <c r="T435" s="3" t="s">
        <v>27</v>
      </c>
      <c r="U435" s="3"/>
      <c r="V435" s="3"/>
      <c r="W435" s="4"/>
    </row>
    <row r="436" spans="1:23" hidden="1" x14ac:dyDescent="0.2">
      <c r="A436" s="5" t="s">
        <v>2850</v>
      </c>
      <c r="B436" s="27">
        <v>45332</v>
      </c>
      <c r="C436" s="6">
        <v>68</v>
      </c>
      <c r="D436" s="6" t="s">
        <v>678</v>
      </c>
      <c r="E436" s="6" t="s">
        <v>23</v>
      </c>
      <c r="F436" s="6" t="s">
        <v>131</v>
      </c>
      <c r="G436" s="6" t="s">
        <v>24</v>
      </c>
      <c r="H436" s="6" t="s">
        <v>95</v>
      </c>
      <c r="I436" s="6"/>
      <c r="J436" s="6"/>
      <c r="L436" s="6" t="s">
        <v>714</v>
      </c>
      <c r="M436" s="6" t="s">
        <v>679</v>
      </c>
      <c r="N436" s="6" t="s">
        <v>25</v>
      </c>
      <c r="O436" s="6"/>
      <c r="P436" s="6"/>
      <c r="Q436" s="6"/>
      <c r="R436" s="6"/>
      <c r="S436" s="6">
        <v>4</v>
      </c>
      <c r="T436" s="6" t="s">
        <v>27</v>
      </c>
      <c r="U436" s="6"/>
      <c r="V436" s="6"/>
      <c r="W436" s="7"/>
    </row>
    <row r="437" spans="1:23" hidden="1" x14ac:dyDescent="0.2">
      <c r="A437" s="2" t="s">
        <v>2851</v>
      </c>
      <c r="B437" s="25">
        <v>45087</v>
      </c>
      <c r="C437" s="3">
        <v>550</v>
      </c>
      <c r="D437" s="3" t="s">
        <v>480</v>
      </c>
      <c r="E437" s="3" t="s">
        <v>68</v>
      </c>
      <c r="F437" s="3" t="s">
        <v>131</v>
      </c>
      <c r="G437" s="3" t="s">
        <v>24</v>
      </c>
      <c r="H437" s="3" t="s">
        <v>382</v>
      </c>
      <c r="I437" s="3">
        <v>6533</v>
      </c>
      <c r="J437" s="3">
        <v>2021</v>
      </c>
      <c r="L437" s="3" t="s">
        <v>2852</v>
      </c>
      <c r="M437" s="3" t="s">
        <v>2853</v>
      </c>
      <c r="N437" s="3" t="s">
        <v>25</v>
      </c>
      <c r="O437" s="3"/>
      <c r="P437" s="3"/>
      <c r="Q437" s="3" t="s">
        <v>38</v>
      </c>
      <c r="R437" s="3"/>
      <c r="S437" s="3">
        <v>4</v>
      </c>
      <c r="T437" s="3"/>
      <c r="U437" s="3"/>
      <c r="V437" s="3"/>
      <c r="W437" s="4"/>
    </row>
    <row r="438" spans="1:23" hidden="1" x14ac:dyDescent="0.2">
      <c r="A438" s="5" t="s">
        <v>2861</v>
      </c>
      <c r="B438" s="27">
        <v>45326</v>
      </c>
      <c r="C438" s="6">
        <v>572</v>
      </c>
      <c r="D438" s="6" t="s">
        <v>555</v>
      </c>
      <c r="E438" s="6" t="s">
        <v>82</v>
      </c>
      <c r="F438" s="6" t="s">
        <v>131</v>
      </c>
      <c r="G438" s="6" t="s">
        <v>24</v>
      </c>
      <c r="H438" s="6" t="s">
        <v>155</v>
      </c>
      <c r="I438" s="6" t="s">
        <v>2862</v>
      </c>
      <c r="J438" s="6">
        <v>2000</v>
      </c>
      <c r="L438" s="6" t="s">
        <v>2863</v>
      </c>
      <c r="M438" s="6" t="s">
        <v>1069</v>
      </c>
      <c r="N438" s="6" t="s">
        <v>32</v>
      </c>
      <c r="O438" s="6"/>
      <c r="P438" s="6"/>
      <c r="Q438" s="6"/>
      <c r="R438" s="6"/>
      <c r="S438" s="6">
        <v>3</v>
      </c>
      <c r="T438" s="6" t="s">
        <v>32</v>
      </c>
      <c r="U438" s="6" t="s">
        <v>159</v>
      </c>
      <c r="V438" s="6" t="s">
        <v>105</v>
      </c>
      <c r="W438" s="7"/>
    </row>
    <row r="439" spans="1:23" hidden="1" x14ac:dyDescent="0.2">
      <c r="A439" s="2" t="s">
        <v>2864</v>
      </c>
      <c r="B439" s="25">
        <v>45311</v>
      </c>
      <c r="C439" s="3">
        <v>410</v>
      </c>
      <c r="D439" s="3" t="s">
        <v>385</v>
      </c>
      <c r="E439" s="3" t="s">
        <v>82</v>
      </c>
      <c r="F439" s="3" t="s">
        <v>131</v>
      </c>
      <c r="G439" s="3" t="s">
        <v>24</v>
      </c>
      <c r="H439" s="3" t="s">
        <v>157</v>
      </c>
      <c r="I439" s="3"/>
      <c r="J439" s="3">
        <v>2018</v>
      </c>
      <c r="L439" s="3" t="s">
        <v>2865</v>
      </c>
      <c r="M439" s="3" t="s">
        <v>2866</v>
      </c>
      <c r="N439" s="3" t="s">
        <v>25</v>
      </c>
      <c r="O439" s="3"/>
      <c r="P439" s="3"/>
      <c r="Q439" s="3" t="s">
        <v>38</v>
      </c>
      <c r="R439" s="3"/>
      <c r="S439" s="3">
        <v>4</v>
      </c>
      <c r="T439" s="3" t="s">
        <v>25</v>
      </c>
      <c r="U439" s="3"/>
      <c r="V439" s="3"/>
      <c r="W439" s="4"/>
    </row>
    <row r="440" spans="1:23" hidden="1" x14ac:dyDescent="0.2">
      <c r="A440" s="5" t="s">
        <v>2867</v>
      </c>
      <c r="B440" s="27">
        <v>45323</v>
      </c>
      <c r="C440" s="6">
        <v>390</v>
      </c>
      <c r="D440" s="6" t="s">
        <v>805</v>
      </c>
      <c r="E440" s="6" t="s">
        <v>29</v>
      </c>
      <c r="F440" s="6" t="s">
        <v>131</v>
      </c>
      <c r="G440" s="6" t="s">
        <v>24</v>
      </c>
      <c r="H440" s="6" t="s">
        <v>31</v>
      </c>
      <c r="I440" s="6"/>
      <c r="J440" s="6"/>
      <c r="L440" s="6" t="s">
        <v>2868</v>
      </c>
      <c r="M440" s="6" t="s">
        <v>39</v>
      </c>
      <c r="N440" s="6" t="s">
        <v>32</v>
      </c>
      <c r="O440" s="6" t="s">
        <v>2868</v>
      </c>
      <c r="P440" s="6"/>
      <c r="Q440" s="6"/>
      <c r="R440" s="6"/>
      <c r="S440" s="6"/>
      <c r="T440" s="6"/>
      <c r="U440" s="6"/>
      <c r="V440" s="6"/>
      <c r="W440" s="7"/>
    </row>
    <row r="441" spans="1:23" hidden="1" x14ac:dyDescent="0.2">
      <c r="A441" s="2" t="s">
        <v>2869</v>
      </c>
      <c r="B441" s="25">
        <v>45315</v>
      </c>
      <c r="C441" s="3">
        <v>690</v>
      </c>
      <c r="D441" s="3" t="s">
        <v>1542</v>
      </c>
      <c r="E441" s="3" t="s">
        <v>23</v>
      </c>
      <c r="F441" s="3" t="s">
        <v>131</v>
      </c>
      <c r="G441" s="3" t="s">
        <v>24</v>
      </c>
      <c r="H441" s="3" t="s">
        <v>97</v>
      </c>
      <c r="I441" s="3"/>
      <c r="J441" s="3"/>
      <c r="L441" s="3" t="s">
        <v>2870</v>
      </c>
      <c r="M441" s="3"/>
      <c r="N441" s="3" t="s">
        <v>32</v>
      </c>
      <c r="O441" s="3" t="s">
        <v>2871</v>
      </c>
      <c r="P441" s="3" t="s">
        <v>1154</v>
      </c>
      <c r="Q441" s="3"/>
      <c r="R441" s="3"/>
      <c r="S441" s="3">
        <v>9</v>
      </c>
      <c r="T441" s="3" t="s">
        <v>27</v>
      </c>
      <c r="U441" s="3"/>
      <c r="V441" s="3"/>
      <c r="W441" s="4" t="s">
        <v>178</v>
      </c>
    </row>
    <row r="442" spans="1:23" hidden="1" x14ac:dyDescent="0.2">
      <c r="A442" s="5" t="s">
        <v>2874</v>
      </c>
      <c r="B442" s="27">
        <v>45260</v>
      </c>
      <c r="C442" s="6">
        <v>390</v>
      </c>
      <c r="D442" s="6" t="s">
        <v>805</v>
      </c>
      <c r="E442" s="6" t="s">
        <v>29</v>
      </c>
      <c r="F442" s="6" t="s">
        <v>131</v>
      </c>
      <c r="G442" s="6" t="s">
        <v>24</v>
      </c>
      <c r="H442" s="6" t="s">
        <v>31</v>
      </c>
      <c r="I442" s="6"/>
      <c r="J442" s="6"/>
      <c r="L442" s="6" t="s">
        <v>2875</v>
      </c>
      <c r="M442" s="6"/>
      <c r="N442" s="6" t="s">
        <v>32</v>
      </c>
      <c r="O442" s="7" t="s">
        <v>2876</v>
      </c>
      <c r="P442" s="5"/>
      <c r="Q442" s="6"/>
      <c r="R442" s="6"/>
      <c r="S442" s="6"/>
      <c r="T442" s="6"/>
      <c r="U442" s="6"/>
      <c r="V442" s="6"/>
      <c r="W442" s="7"/>
    </row>
    <row r="443" spans="1:23" hidden="1" x14ac:dyDescent="0.2">
      <c r="A443" s="2" t="s">
        <v>2878</v>
      </c>
      <c r="B443" s="25">
        <v>45318</v>
      </c>
      <c r="C443" s="3">
        <v>520</v>
      </c>
      <c r="D443" s="3" t="s">
        <v>85</v>
      </c>
      <c r="E443" s="3" t="s">
        <v>68</v>
      </c>
      <c r="F443" s="3" t="s">
        <v>131</v>
      </c>
      <c r="G443" s="3" t="s">
        <v>24</v>
      </c>
      <c r="H443" s="3" t="s">
        <v>157</v>
      </c>
      <c r="I443" s="3" t="s">
        <v>2879</v>
      </c>
      <c r="J443" s="3">
        <v>2018</v>
      </c>
      <c r="L443" s="3" t="s">
        <v>149</v>
      </c>
      <c r="M443" s="3" t="s">
        <v>2880</v>
      </c>
      <c r="N443" s="3" t="s">
        <v>32</v>
      </c>
      <c r="O443" s="4" t="s">
        <v>2881</v>
      </c>
      <c r="P443" s="9"/>
      <c r="Q443" s="2"/>
      <c r="R443" s="3"/>
      <c r="S443" s="3">
        <v>1</v>
      </c>
      <c r="T443" s="3" t="s">
        <v>32</v>
      </c>
      <c r="U443" s="3" t="s">
        <v>158</v>
      </c>
      <c r="V443" s="3"/>
      <c r="W443" s="4"/>
    </row>
    <row r="444" spans="1:23" hidden="1" x14ac:dyDescent="0.2">
      <c r="A444" s="5" t="s">
        <v>2894</v>
      </c>
      <c r="B444" s="27">
        <v>45311</v>
      </c>
      <c r="C444" s="6">
        <v>250</v>
      </c>
      <c r="D444" s="6" t="s">
        <v>304</v>
      </c>
      <c r="E444" s="6" t="s">
        <v>305</v>
      </c>
      <c r="F444" s="6" t="s">
        <v>131</v>
      </c>
      <c r="G444" s="6" t="s">
        <v>24</v>
      </c>
      <c r="H444" s="6" t="s">
        <v>2071</v>
      </c>
      <c r="I444" s="6" t="s">
        <v>546</v>
      </c>
      <c r="J444" s="6"/>
      <c r="L444" s="6" t="s">
        <v>2895</v>
      </c>
      <c r="M444" s="6" t="s">
        <v>2896</v>
      </c>
      <c r="N444" s="6" t="s">
        <v>25</v>
      </c>
      <c r="O444" s="6"/>
      <c r="P444" s="6"/>
      <c r="Q444" s="6" t="s">
        <v>70</v>
      </c>
      <c r="R444" s="6"/>
      <c r="S444" s="6">
        <v>1</v>
      </c>
      <c r="T444" s="6" t="s">
        <v>27</v>
      </c>
      <c r="U444" s="6"/>
      <c r="V444" s="6"/>
      <c r="W444" s="7"/>
    </row>
    <row r="445" spans="1:23" hidden="1" x14ac:dyDescent="0.2">
      <c r="A445" s="2" t="s">
        <v>2900</v>
      </c>
      <c r="B445" s="25">
        <v>45311</v>
      </c>
      <c r="C445" s="3">
        <v>613</v>
      </c>
      <c r="D445" s="3" t="s">
        <v>289</v>
      </c>
      <c r="E445" s="3" t="s">
        <v>29</v>
      </c>
      <c r="F445" s="3" t="s">
        <v>131</v>
      </c>
      <c r="G445" s="3" t="s">
        <v>24</v>
      </c>
      <c r="H445" s="3" t="s">
        <v>314</v>
      </c>
      <c r="I445" s="3"/>
      <c r="J445" s="3">
        <v>2010</v>
      </c>
      <c r="L445" s="3" t="s">
        <v>2901</v>
      </c>
      <c r="M445" s="3" t="s">
        <v>2902</v>
      </c>
      <c r="N445" s="3" t="s">
        <v>32</v>
      </c>
      <c r="O445" s="3" t="s">
        <v>2903</v>
      </c>
      <c r="P445" s="3"/>
      <c r="Q445" s="3"/>
      <c r="R445" s="3"/>
      <c r="S445" s="3">
        <v>3</v>
      </c>
      <c r="T445" s="3" t="s">
        <v>27</v>
      </c>
      <c r="U445" s="3"/>
      <c r="V445" s="3"/>
      <c r="W445" s="4" t="s">
        <v>2904</v>
      </c>
    </row>
    <row r="446" spans="1:23" hidden="1" x14ac:dyDescent="0.2">
      <c r="A446" s="5" t="s">
        <v>2907</v>
      </c>
      <c r="B446" s="27">
        <v>45301</v>
      </c>
      <c r="C446" s="6">
        <v>412</v>
      </c>
      <c r="D446" s="6" t="s">
        <v>473</v>
      </c>
      <c r="E446" s="6" t="s">
        <v>23</v>
      </c>
      <c r="F446" s="6" t="s">
        <v>131</v>
      </c>
      <c r="G446" s="6" t="s">
        <v>24</v>
      </c>
      <c r="H446" s="6" t="s">
        <v>314</v>
      </c>
      <c r="I446" s="6" t="s">
        <v>2908</v>
      </c>
      <c r="J446" s="6"/>
      <c r="L446" s="6" t="s">
        <v>813</v>
      </c>
      <c r="M446" s="6" t="s">
        <v>857</v>
      </c>
      <c r="N446" s="6" t="s">
        <v>37</v>
      </c>
      <c r="O446" s="6"/>
      <c r="P446" s="7" t="s">
        <v>2909</v>
      </c>
      <c r="Q446" s="5"/>
      <c r="R446" s="6"/>
      <c r="S446" s="6">
        <v>7</v>
      </c>
      <c r="T446" s="6" t="s">
        <v>27</v>
      </c>
      <c r="U446" s="6"/>
      <c r="V446" s="6"/>
      <c r="W446" s="7"/>
    </row>
    <row r="447" spans="1:23" hidden="1" x14ac:dyDescent="0.2">
      <c r="A447" s="2" t="s">
        <v>2914</v>
      </c>
      <c r="B447" s="25">
        <v>45276</v>
      </c>
      <c r="C447" s="3">
        <v>64</v>
      </c>
      <c r="D447" s="3" t="s">
        <v>240</v>
      </c>
      <c r="E447" s="3" t="s">
        <v>241</v>
      </c>
      <c r="F447" s="3" t="s">
        <v>131</v>
      </c>
      <c r="G447" s="3" t="s">
        <v>24</v>
      </c>
      <c r="H447" s="3" t="s">
        <v>54</v>
      </c>
      <c r="I447" s="3"/>
      <c r="J447" s="3"/>
      <c r="L447" s="3" t="s">
        <v>296</v>
      </c>
      <c r="M447" s="3" t="s">
        <v>2913</v>
      </c>
      <c r="N447" s="3" t="s">
        <v>32</v>
      </c>
      <c r="O447" s="3" t="s">
        <v>730</v>
      </c>
      <c r="P447" s="3"/>
      <c r="Q447" s="3"/>
      <c r="R447" s="3"/>
      <c r="S447" s="3"/>
      <c r="T447" s="3" t="s">
        <v>27</v>
      </c>
      <c r="U447" s="3"/>
      <c r="V447" s="3"/>
      <c r="W447" s="4"/>
    </row>
    <row r="448" spans="1:23" hidden="1" x14ac:dyDescent="0.2">
      <c r="A448" s="5" t="s">
        <v>2915</v>
      </c>
      <c r="B448" s="27">
        <v>45304</v>
      </c>
      <c r="C448" s="6">
        <v>360</v>
      </c>
      <c r="D448" s="6" t="s">
        <v>150</v>
      </c>
      <c r="E448" s="6" t="s">
        <v>23</v>
      </c>
      <c r="F448" s="6" t="s">
        <v>131</v>
      </c>
      <c r="G448" s="6" t="s">
        <v>24</v>
      </c>
      <c r="H448" s="6" t="s">
        <v>52</v>
      </c>
      <c r="I448" s="6"/>
      <c r="J448" s="6"/>
      <c r="L448" s="6"/>
      <c r="M448" s="6" t="s">
        <v>2916</v>
      </c>
      <c r="N448" s="6" t="s">
        <v>32</v>
      </c>
      <c r="O448" s="6" t="s">
        <v>2917</v>
      </c>
      <c r="P448" s="6"/>
      <c r="Q448" s="6"/>
      <c r="R448" s="6"/>
      <c r="S448" s="6">
        <v>7</v>
      </c>
      <c r="T448" s="6" t="s">
        <v>27</v>
      </c>
      <c r="U448" s="6"/>
      <c r="V448" s="6"/>
      <c r="W448" s="7"/>
    </row>
    <row r="449" spans="1:23" hidden="1" x14ac:dyDescent="0.2">
      <c r="A449" s="2" t="s">
        <v>2919</v>
      </c>
      <c r="B449" s="25">
        <v>45304</v>
      </c>
      <c r="C449" s="3">
        <v>78</v>
      </c>
      <c r="D449" s="3" t="s">
        <v>336</v>
      </c>
      <c r="E449" s="3" t="s">
        <v>23</v>
      </c>
      <c r="F449" s="3" t="s">
        <v>131</v>
      </c>
      <c r="G449" s="3" t="s">
        <v>24</v>
      </c>
      <c r="H449" s="3" t="s">
        <v>1201</v>
      </c>
      <c r="I449" s="3"/>
      <c r="J449" s="3">
        <v>2012</v>
      </c>
      <c r="L449" s="3" t="s">
        <v>2920</v>
      </c>
      <c r="M449" s="3" t="s">
        <v>2921</v>
      </c>
      <c r="N449" s="3" t="s">
        <v>32</v>
      </c>
      <c r="O449" s="3" t="s">
        <v>2922</v>
      </c>
      <c r="P449" s="3"/>
      <c r="Q449" s="3"/>
      <c r="R449" s="3"/>
      <c r="S449" s="3">
        <v>5</v>
      </c>
      <c r="T449" s="3" t="s">
        <v>27</v>
      </c>
      <c r="U449" s="3"/>
      <c r="V449" s="3"/>
      <c r="W449" s="4"/>
    </row>
    <row r="450" spans="1:23" hidden="1" x14ac:dyDescent="0.2">
      <c r="A450" s="5" t="s">
        <v>2926</v>
      </c>
      <c r="B450" s="27">
        <v>44597</v>
      </c>
      <c r="C450" s="6">
        <v>7</v>
      </c>
      <c r="D450" s="6" t="s">
        <v>502</v>
      </c>
      <c r="E450" s="6" t="s">
        <v>23</v>
      </c>
      <c r="F450" s="6" t="s">
        <v>131</v>
      </c>
      <c r="G450" s="6" t="s">
        <v>24</v>
      </c>
      <c r="H450" s="6" t="s">
        <v>31</v>
      </c>
      <c r="I450" s="6"/>
      <c r="J450" s="6"/>
      <c r="L450" s="6"/>
      <c r="M450" s="6"/>
      <c r="N450" s="6" t="s">
        <v>32</v>
      </c>
      <c r="O450" s="6"/>
      <c r="P450" s="6"/>
      <c r="Q450" s="6"/>
      <c r="R450" s="6"/>
      <c r="S450" s="6"/>
      <c r="T450" s="6"/>
      <c r="U450" s="6"/>
      <c r="V450" s="6"/>
      <c r="W450" s="7"/>
    </row>
    <row r="451" spans="1:23" hidden="1" x14ac:dyDescent="0.2">
      <c r="A451" s="2" t="s">
        <v>2927</v>
      </c>
      <c r="B451" s="25">
        <v>45299</v>
      </c>
      <c r="C451" s="3">
        <v>304</v>
      </c>
      <c r="D451" s="3" t="s">
        <v>1466</v>
      </c>
      <c r="E451" s="3" t="s">
        <v>23</v>
      </c>
      <c r="F451" s="3" t="s">
        <v>131</v>
      </c>
      <c r="G451" s="3" t="s">
        <v>24</v>
      </c>
      <c r="H451" s="3" t="s">
        <v>52</v>
      </c>
      <c r="I451" s="3"/>
      <c r="J451" s="3">
        <v>2020</v>
      </c>
      <c r="L451" s="3" t="s">
        <v>2928</v>
      </c>
      <c r="M451" s="3"/>
      <c r="N451" s="3" t="s">
        <v>32</v>
      </c>
      <c r="O451" s="3" t="s">
        <v>2929</v>
      </c>
      <c r="P451" s="3"/>
      <c r="Q451" s="3"/>
      <c r="R451" s="3"/>
      <c r="S451" s="3">
        <v>7</v>
      </c>
      <c r="T451" s="3" t="s">
        <v>27</v>
      </c>
      <c r="U451" s="3"/>
      <c r="V451" s="3"/>
      <c r="W451" s="4"/>
    </row>
    <row r="452" spans="1:23" hidden="1" x14ac:dyDescent="0.2">
      <c r="A452" s="5" t="s">
        <v>2930</v>
      </c>
      <c r="B452" s="27">
        <v>44989</v>
      </c>
      <c r="C452" s="6">
        <v>7</v>
      </c>
      <c r="D452" s="6" t="s">
        <v>502</v>
      </c>
      <c r="E452" s="6" t="s">
        <v>23</v>
      </c>
      <c r="F452" s="6" t="s">
        <v>131</v>
      </c>
      <c r="G452" s="6" t="s">
        <v>24</v>
      </c>
      <c r="H452" s="6" t="s">
        <v>31</v>
      </c>
      <c r="I452" s="6"/>
      <c r="J452" s="6"/>
      <c r="L452" s="6"/>
      <c r="M452" s="6"/>
      <c r="N452" s="6" t="s">
        <v>25</v>
      </c>
      <c r="O452" s="6"/>
      <c r="P452" s="6"/>
      <c r="Q452" s="6"/>
      <c r="R452" s="6"/>
      <c r="S452" s="6"/>
      <c r="T452" s="6"/>
      <c r="U452" s="6"/>
      <c r="V452" s="6"/>
      <c r="W452" s="7"/>
    </row>
    <row r="453" spans="1:23" hidden="1" x14ac:dyDescent="0.2">
      <c r="A453" s="2" t="s">
        <v>2932</v>
      </c>
      <c r="B453" s="25">
        <v>45206</v>
      </c>
      <c r="C453" s="3">
        <v>7</v>
      </c>
      <c r="D453" s="3" t="s">
        <v>502</v>
      </c>
      <c r="E453" s="3" t="s">
        <v>23</v>
      </c>
      <c r="F453" s="3" t="s">
        <v>131</v>
      </c>
      <c r="G453" s="3" t="s">
        <v>24</v>
      </c>
      <c r="H453" s="3" t="s">
        <v>31</v>
      </c>
      <c r="I453" s="3"/>
      <c r="J453" s="3"/>
      <c r="L453" s="3"/>
      <c r="M453" s="3"/>
      <c r="N453" s="3" t="s">
        <v>32</v>
      </c>
      <c r="O453" s="3"/>
      <c r="P453" s="3"/>
      <c r="Q453" s="3"/>
      <c r="R453" s="3"/>
      <c r="S453" s="3"/>
      <c r="T453" s="3"/>
      <c r="U453" s="3"/>
      <c r="V453" s="3"/>
      <c r="W453" s="4"/>
    </row>
    <row r="454" spans="1:23" hidden="1" x14ac:dyDescent="0.2">
      <c r="A454" s="5" t="s">
        <v>2933</v>
      </c>
      <c r="B454" s="27">
        <v>45234</v>
      </c>
      <c r="C454" s="6">
        <v>7</v>
      </c>
      <c r="D454" s="6" t="s">
        <v>502</v>
      </c>
      <c r="E454" s="6" t="s">
        <v>23</v>
      </c>
      <c r="F454" s="6" t="s">
        <v>131</v>
      </c>
      <c r="G454" s="6" t="s">
        <v>24</v>
      </c>
      <c r="H454" s="6" t="s">
        <v>31</v>
      </c>
      <c r="I454" s="6"/>
      <c r="J454" s="6"/>
      <c r="L454" s="6"/>
      <c r="M454" s="6"/>
      <c r="N454" s="6" t="s">
        <v>32</v>
      </c>
      <c r="O454" s="6"/>
      <c r="P454" s="6"/>
      <c r="Q454" s="6"/>
      <c r="R454" s="6"/>
      <c r="S454" s="6"/>
      <c r="T454" s="6"/>
      <c r="U454" s="6"/>
      <c r="V454" s="6"/>
      <c r="W454" s="7"/>
    </row>
    <row r="455" spans="1:23" hidden="1" x14ac:dyDescent="0.2">
      <c r="A455" s="2" t="s">
        <v>2935</v>
      </c>
      <c r="B455" s="25">
        <v>45295</v>
      </c>
      <c r="C455" s="3">
        <v>381</v>
      </c>
      <c r="D455" s="3" t="s">
        <v>88</v>
      </c>
      <c r="E455" s="3" t="s">
        <v>29</v>
      </c>
      <c r="F455" s="3" t="s">
        <v>131</v>
      </c>
      <c r="G455" s="3" t="s">
        <v>24</v>
      </c>
      <c r="H455" s="3" t="s">
        <v>257</v>
      </c>
      <c r="I455" s="3" t="s">
        <v>684</v>
      </c>
      <c r="J455" s="3">
        <v>2023</v>
      </c>
      <c r="L455" s="3" t="s">
        <v>2936</v>
      </c>
      <c r="M455" s="3" t="s">
        <v>2937</v>
      </c>
      <c r="N455" s="3" t="s">
        <v>37</v>
      </c>
      <c r="O455" s="3"/>
      <c r="P455" s="3" t="s">
        <v>2938</v>
      </c>
      <c r="Q455" s="3"/>
      <c r="R455" s="3"/>
      <c r="S455" s="3">
        <v>1</v>
      </c>
      <c r="T455" s="3" t="s">
        <v>27</v>
      </c>
      <c r="U455" s="3"/>
      <c r="V455" s="3"/>
      <c r="W455" s="4"/>
    </row>
    <row r="456" spans="1:23" hidden="1" x14ac:dyDescent="0.2">
      <c r="A456" s="5" t="s">
        <v>2939</v>
      </c>
      <c r="B456" s="27">
        <v>45295</v>
      </c>
      <c r="C456" s="6">
        <v>456</v>
      </c>
      <c r="D456" s="6" t="s">
        <v>2892</v>
      </c>
      <c r="E456" s="6" t="s">
        <v>2893</v>
      </c>
      <c r="F456" s="6" t="s">
        <v>131</v>
      </c>
      <c r="G456" s="6" t="s">
        <v>24</v>
      </c>
      <c r="H456" s="6" t="s">
        <v>2940</v>
      </c>
      <c r="I456" s="6" t="s">
        <v>2941</v>
      </c>
      <c r="J456" s="6">
        <v>2022</v>
      </c>
      <c r="L456" s="6" t="s">
        <v>2942</v>
      </c>
      <c r="M456" s="6" t="s">
        <v>2943</v>
      </c>
      <c r="N456" s="6" t="s">
        <v>25</v>
      </c>
      <c r="O456" s="6"/>
      <c r="P456" s="6"/>
      <c r="Q456" s="6"/>
      <c r="R456" s="6"/>
      <c r="S456" s="6">
        <v>1</v>
      </c>
      <c r="T456" s="6" t="s">
        <v>27</v>
      </c>
      <c r="U456" s="6"/>
      <c r="V456" s="6"/>
      <c r="W456" s="7"/>
    </row>
    <row r="457" spans="1:23" hidden="1" x14ac:dyDescent="0.2">
      <c r="A457" s="2" t="s">
        <v>2944</v>
      </c>
      <c r="B457" s="25">
        <v>45276</v>
      </c>
      <c r="C457" s="3">
        <v>15</v>
      </c>
      <c r="D457" s="3" t="s">
        <v>142</v>
      </c>
      <c r="E457" s="3" t="s">
        <v>23</v>
      </c>
      <c r="F457" s="3" t="s">
        <v>131</v>
      </c>
      <c r="G457" s="3" t="s">
        <v>24</v>
      </c>
      <c r="H457" s="3" t="s">
        <v>441</v>
      </c>
      <c r="I457" s="3" t="s">
        <v>1519</v>
      </c>
      <c r="J457" s="3">
        <v>2021</v>
      </c>
      <c r="L457" s="3" t="s">
        <v>55</v>
      </c>
      <c r="M457" s="3" t="s">
        <v>2945</v>
      </c>
      <c r="N457" s="3" t="s">
        <v>25</v>
      </c>
      <c r="O457" s="3"/>
      <c r="P457" s="3"/>
      <c r="Q457" s="3" t="s">
        <v>34</v>
      </c>
      <c r="R457" s="3"/>
      <c r="S457" s="3"/>
      <c r="T457" s="3"/>
      <c r="U457" s="3"/>
      <c r="V457" s="3"/>
      <c r="W457" s="4"/>
    </row>
    <row r="458" spans="1:23" hidden="1" x14ac:dyDescent="0.2">
      <c r="A458" s="5" t="s">
        <v>2947</v>
      </c>
      <c r="B458" s="27">
        <v>45290</v>
      </c>
      <c r="C458" s="6">
        <v>17</v>
      </c>
      <c r="D458" s="6" t="s">
        <v>269</v>
      </c>
      <c r="E458" s="6" t="s">
        <v>23</v>
      </c>
      <c r="F458" s="6" t="s">
        <v>131</v>
      </c>
      <c r="G458" s="6" t="s">
        <v>24</v>
      </c>
      <c r="H458" s="6" t="s">
        <v>441</v>
      </c>
      <c r="I458" s="6" t="s">
        <v>1529</v>
      </c>
      <c r="J458" s="6"/>
      <c r="L458" s="6" t="s">
        <v>2948</v>
      </c>
      <c r="M458" s="6" t="s">
        <v>2949</v>
      </c>
      <c r="N458" s="6" t="s">
        <v>25</v>
      </c>
      <c r="O458" s="6"/>
      <c r="P458" s="6"/>
      <c r="Q458" s="6" t="s">
        <v>147</v>
      </c>
      <c r="R458" s="6"/>
      <c r="S458" s="6"/>
      <c r="T458" s="6" t="s">
        <v>27</v>
      </c>
      <c r="U458" s="6"/>
      <c r="V458" s="6"/>
      <c r="W458" s="7"/>
    </row>
    <row r="459" spans="1:23" hidden="1" x14ac:dyDescent="0.2">
      <c r="A459" s="2" t="s">
        <v>2955</v>
      </c>
      <c r="B459" s="25">
        <v>45275</v>
      </c>
      <c r="C459" s="3">
        <v>674</v>
      </c>
      <c r="D459" s="3" t="s">
        <v>1509</v>
      </c>
      <c r="E459" s="3" t="s">
        <v>23</v>
      </c>
      <c r="F459" s="3" t="s">
        <v>131</v>
      </c>
      <c r="G459" s="3" t="s">
        <v>24</v>
      </c>
      <c r="H459" s="3" t="s">
        <v>31</v>
      </c>
      <c r="I459" s="3"/>
      <c r="J459" s="3"/>
      <c r="L459" s="3" t="s">
        <v>2956</v>
      </c>
      <c r="M459" s="3" t="s">
        <v>223</v>
      </c>
      <c r="N459" s="3" t="s">
        <v>37</v>
      </c>
      <c r="O459" s="3"/>
      <c r="P459" s="3" t="s">
        <v>2957</v>
      </c>
      <c r="Q459" s="3"/>
      <c r="R459" s="3"/>
      <c r="S459" s="3"/>
      <c r="T459" s="3" t="s">
        <v>27</v>
      </c>
      <c r="U459" s="3"/>
      <c r="V459" s="3"/>
      <c r="W459" s="4"/>
    </row>
    <row r="460" spans="1:23" hidden="1" x14ac:dyDescent="0.2">
      <c r="A460" s="5" t="s">
        <v>2959</v>
      </c>
      <c r="B460" s="27">
        <v>45276</v>
      </c>
      <c r="C460" s="6">
        <v>493</v>
      </c>
      <c r="D460" s="6" t="s">
        <v>1513</v>
      </c>
      <c r="E460" s="6" t="s">
        <v>23</v>
      </c>
      <c r="F460" s="6" t="s">
        <v>131</v>
      </c>
      <c r="G460" s="6" t="s">
        <v>24</v>
      </c>
      <c r="H460" s="6" t="s">
        <v>97</v>
      </c>
      <c r="I460" s="6"/>
      <c r="J460" s="6"/>
      <c r="L460" s="6"/>
      <c r="M460" s="6" t="s">
        <v>793</v>
      </c>
      <c r="N460" s="6" t="s">
        <v>25</v>
      </c>
      <c r="O460" s="6"/>
      <c r="P460" s="6"/>
      <c r="Q460" s="6"/>
      <c r="R460" s="6"/>
      <c r="S460" s="6"/>
      <c r="T460" s="6"/>
      <c r="U460" s="6"/>
      <c r="V460" s="6"/>
      <c r="W460" s="7"/>
    </row>
    <row r="461" spans="1:23" hidden="1" x14ac:dyDescent="0.2">
      <c r="A461" s="2" t="s">
        <v>2960</v>
      </c>
      <c r="B461" s="25">
        <v>45275</v>
      </c>
      <c r="C461" s="3">
        <v>36</v>
      </c>
      <c r="D461" s="3" t="s">
        <v>199</v>
      </c>
      <c r="E461" s="3" t="s">
        <v>23</v>
      </c>
      <c r="F461" s="3" t="s">
        <v>131</v>
      </c>
      <c r="G461" s="3" t="s">
        <v>24</v>
      </c>
      <c r="H461" s="3" t="s">
        <v>31</v>
      </c>
      <c r="I461" s="3"/>
      <c r="J461" s="3">
        <v>2013</v>
      </c>
      <c r="L461" s="3" t="s">
        <v>2961</v>
      </c>
      <c r="M461" s="3" t="s">
        <v>166</v>
      </c>
      <c r="N461" s="3" t="s">
        <v>25</v>
      </c>
      <c r="O461" s="3"/>
      <c r="P461" s="3"/>
      <c r="Q461" s="3" t="s">
        <v>41</v>
      </c>
      <c r="R461" s="3"/>
      <c r="S461" s="3">
        <v>3</v>
      </c>
      <c r="T461" s="3"/>
      <c r="U461" s="3"/>
      <c r="V461" s="3"/>
      <c r="W461" s="4"/>
    </row>
    <row r="462" spans="1:23" hidden="1" x14ac:dyDescent="0.2">
      <c r="A462" s="5" t="s">
        <v>2962</v>
      </c>
      <c r="B462" s="27">
        <v>45275</v>
      </c>
      <c r="C462" s="6">
        <v>36</v>
      </c>
      <c r="D462" s="6" t="s">
        <v>199</v>
      </c>
      <c r="E462" s="6" t="s">
        <v>23</v>
      </c>
      <c r="F462" s="6" t="s">
        <v>131</v>
      </c>
      <c r="G462" s="6" t="s">
        <v>24</v>
      </c>
      <c r="H462" s="6" t="s">
        <v>31</v>
      </c>
      <c r="I462" s="6"/>
      <c r="J462" s="6">
        <v>2010</v>
      </c>
      <c r="L462" s="6" t="s">
        <v>114</v>
      </c>
      <c r="M462" s="6" t="s">
        <v>166</v>
      </c>
      <c r="N462" s="6" t="s">
        <v>37</v>
      </c>
      <c r="O462" s="6"/>
      <c r="P462" s="6" t="s">
        <v>2963</v>
      </c>
      <c r="Q462" s="6"/>
      <c r="R462" s="6"/>
      <c r="S462" s="6">
        <v>9</v>
      </c>
      <c r="T462" s="6"/>
      <c r="U462" s="6"/>
      <c r="V462" s="6"/>
      <c r="W462" s="7"/>
    </row>
    <row r="463" spans="1:23" hidden="1" x14ac:dyDescent="0.2">
      <c r="A463" s="2" t="s">
        <v>2973</v>
      </c>
      <c r="B463" s="25">
        <v>45273</v>
      </c>
      <c r="C463" s="3">
        <v>355</v>
      </c>
      <c r="D463" s="3" t="s">
        <v>715</v>
      </c>
      <c r="E463" s="3" t="s">
        <v>29</v>
      </c>
      <c r="F463" s="3" t="s">
        <v>131</v>
      </c>
      <c r="G463" s="3" t="s">
        <v>24</v>
      </c>
      <c r="H463" s="3" t="s">
        <v>97</v>
      </c>
      <c r="I463" s="3"/>
      <c r="J463" s="3">
        <v>2010</v>
      </c>
      <c r="L463" s="3" t="s">
        <v>2974</v>
      </c>
      <c r="M463" s="3" t="s">
        <v>434</v>
      </c>
      <c r="N463" s="3" t="s">
        <v>37</v>
      </c>
      <c r="O463" s="3"/>
      <c r="P463" s="3" t="s">
        <v>2975</v>
      </c>
      <c r="Q463" s="3"/>
      <c r="R463" s="3"/>
      <c r="S463" s="3">
        <v>8</v>
      </c>
      <c r="T463" s="3" t="s">
        <v>27</v>
      </c>
      <c r="U463" s="3"/>
      <c r="V463" s="3"/>
      <c r="W463" s="4"/>
    </row>
    <row r="464" spans="1:23" hidden="1" x14ac:dyDescent="0.2">
      <c r="A464" s="5" t="s">
        <v>2976</v>
      </c>
      <c r="B464" s="27">
        <v>45272</v>
      </c>
      <c r="C464" s="6">
        <v>415</v>
      </c>
      <c r="D464" s="6" t="s">
        <v>211</v>
      </c>
      <c r="E464" s="6" t="s">
        <v>29</v>
      </c>
      <c r="F464" s="6" t="s">
        <v>131</v>
      </c>
      <c r="G464" s="6" t="s">
        <v>24</v>
      </c>
      <c r="H464" s="6" t="s">
        <v>52</v>
      </c>
      <c r="I464" s="6"/>
      <c r="J464" s="6"/>
      <c r="L464" s="6"/>
      <c r="M464" s="6"/>
      <c r="N464" s="6" t="s">
        <v>32</v>
      </c>
      <c r="O464" s="6"/>
      <c r="P464" s="6"/>
      <c r="Q464" s="6"/>
      <c r="R464" s="6"/>
      <c r="S464" s="6"/>
      <c r="T464" s="6"/>
      <c r="U464" s="6"/>
      <c r="V464" s="6"/>
      <c r="W464" s="7"/>
    </row>
    <row r="465" spans="1:23" hidden="1" x14ac:dyDescent="0.2">
      <c r="A465" s="2" t="s">
        <v>2978</v>
      </c>
      <c r="B465" s="25">
        <v>45263</v>
      </c>
      <c r="C465" s="3">
        <v>411</v>
      </c>
      <c r="D465" s="3" t="s">
        <v>541</v>
      </c>
      <c r="E465" s="3" t="s">
        <v>23</v>
      </c>
      <c r="F465" s="3" t="s">
        <v>131</v>
      </c>
      <c r="G465" s="3" t="s">
        <v>24</v>
      </c>
      <c r="H465" s="3" t="s">
        <v>52</v>
      </c>
      <c r="I465" s="3" t="s">
        <v>1655</v>
      </c>
      <c r="J465" s="3"/>
      <c r="L465" s="3" t="s">
        <v>2979</v>
      </c>
      <c r="M465" s="3" t="s">
        <v>2980</v>
      </c>
      <c r="N465" s="3" t="s">
        <v>37</v>
      </c>
      <c r="O465" s="3"/>
      <c r="P465" s="3"/>
      <c r="Q465" s="3"/>
      <c r="R465" s="3"/>
      <c r="S465" s="3">
        <v>4</v>
      </c>
      <c r="T465" s="3" t="s">
        <v>32</v>
      </c>
      <c r="U465" s="3"/>
      <c r="V465" s="3"/>
      <c r="W465" s="4"/>
    </row>
    <row r="466" spans="1:23" hidden="1" x14ac:dyDescent="0.2">
      <c r="A466" s="5" t="s">
        <v>2982</v>
      </c>
      <c r="B466" s="27">
        <v>45261</v>
      </c>
      <c r="C466" s="6">
        <v>374</v>
      </c>
      <c r="D466" s="6" t="s">
        <v>491</v>
      </c>
      <c r="E466" s="6" t="s">
        <v>23</v>
      </c>
      <c r="F466" s="6" t="s">
        <v>131</v>
      </c>
      <c r="G466" s="6" t="s">
        <v>24</v>
      </c>
      <c r="H466" s="6" t="s">
        <v>645</v>
      </c>
      <c r="I466" s="6"/>
      <c r="J466" s="6"/>
      <c r="L466" s="6" t="s">
        <v>2983</v>
      </c>
      <c r="M466" s="6" t="s">
        <v>112</v>
      </c>
      <c r="N466" s="6" t="s">
        <v>32</v>
      </c>
      <c r="O466" s="6" t="s">
        <v>2984</v>
      </c>
      <c r="P466" s="6"/>
      <c r="Q466" s="6"/>
      <c r="R466" s="6"/>
      <c r="S466" s="6">
        <v>10</v>
      </c>
      <c r="T466" s="6" t="s">
        <v>27</v>
      </c>
      <c r="U466" s="6"/>
      <c r="V466" s="6"/>
      <c r="W466" s="7"/>
    </row>
    <row r="467" spans="1:23" hidden="1" x14ac:dyDescent="0.2">
      <c r="A467" s="2" t="s">
        <v>2987</v>
      </c>
      <c r="B467" s="25">
        <v>45196</v>
      </c>
      <c r="C467" s="3">
        <v>74</v>
      </c>
      <c r="D467" s="3" t="s">
        <v>656</v>
      </c>
      <c r="E467" s="3" t="s">
        <v>23</v>
      </c>
      <c r="F467" s="3" t="s">
        <v>131</v>
      </c>
      <c r="G467" s="3" t="s">
        <v>24</v>
      </c>
      <c r="H467" s="3" t="s">
        <v>97</v>
      </c>
      <c r="I467" s="3"/>
      <c r="J467" s="3"/>
      <c r="L467" s="3"/>
      <c r="M467" s="3"/>
      <c r="N467" s="3" t="s">
        <v>25</v>
      </c>
      <c r="O467" s="3"/>
      <c r="P467" s="3"/>
      <c r="Q467" s="3" t="s">
        <v>44</v>
      </c>
      <c r="R467" s="3"/>
      <c r="S467" s="3"/>
      <c r="T467" s="3"/>
      <c r="U467" s="3"/>
      <c r="V467" s="3"/>
      <c r="W467" s="4"/>
    </row>
    <row r="468" spans="1:23" hidden="1" x14ac:dyDescent="0.2">
      <c r="A468" s="5" t="s">
        <v>2988</v>
      </c>
      <c r="B468" s="27">
        <v>45170</v>
      </c>
      <c r="C468" s="6">
        <v>26</v>
      </c>
      <c r="D468" s="6" t="s">
        <v>40</v>
      </c>
      <c r="E468" s="6" t="s">
        <v>23</v>
      </c>
      <c r="F468" s="6" t="s">
        <v>131</v>
      </c>
      <c r="G468" s="6" t="s">
        <v>35</v>
      </c>
      <c r="H468" s="6" t="s">
        <v>2989</v>
      </c>
      <c r="I468" s="6" t="s">
        <v>2990</v>
      </c>
      <c r="J468" s="6">
        <v>2022</v>
      </c>
      <c r="L468" s="6" t="s">
        <v>512</v>
      </c>
      <c r="M468" s="6" t="s">
        <v>512</v>
      </c>
      <c r="N468" s="6" t="s">
        <v>32</v>
      </c>
      <c r="O468" s="6" t="s">
        <v>935</v>
      </c>
      <c r="P468" s="6"/>
      <c r="Q468" s="6"/>
      <c r="R468" s="6"/>
      <c r="S468" s="6">
        <v>8</v>
      </c>
      <c r="T468" s="6" t="s">
        <v>27</v>
      </c>
      <c r="U468" s="6"/>
      <c r="V468" s="6"/>
      <c r="W468" s="7"/>
    </row>
    <row r="469" spans="1:23" hidden="1" x14ac:dyDescent="0.2">
      <c r="A469" s="2" t="s">
        <v>2991</v>
      </c>
      <c r="B469" s="25">
        <v>45185</v>
      </c>
      <c r="C469" s="3">
        <v>673</v>
      </c>
      <c r="D469" s="3" t="s">
        <v>268</v>
      </c>
      <c r="E469" s="3" t="s">
        <v>23</v>
      </c>
      <c r="F469" s="3" t="s">
        <v>131</v>
      </c>
      <c r="G469" s="3" t="s">
        <v>24</v>
      </c>
      <c r="H469" s="3" t="s">
        <v>31</v>
      </c>
      <c r="I469" s="3" t="s">
        <v>55</v>
      </c>
      <c r="J469" s="3">
        <v>2015</v>
      </c>
      <c r="L469" s="3" t="s">
        <v>2992</v>
      </c>
      <c r="M469" s="3" t="s">
        <v>283</v>
      </c>
      <c r="N469" s="3" t="s">
        <v>25</v>
      </c>
      <c r="O469" s="3"/>
      <c r="P469" s="3"/>
      <c r="Q469" s="3" t="s">
        <v>42</v>
      </c>
      <c r="R469" s="3"/>
      <c r="S469" s="3">
        <v>5</v>
      </c>
      <c r="T469" s="3" t="s">
        <v>27</v>
      </c>
      <c r="U469" s="3"/>
      <c r="V469" s="3"/>
      <c r="W469" s="4"/>
    </row>
    <row r="470" spans="1:23" hidden="1" x14ac:dyDescent="0.2">
      <c r="A470" s="5" t="s">
        <v>2993</v>
      </c>
      <c r="B470" s="27">
        <v>45198</v>
      </c>
      <c r="C470" s="6">
        <v>26</v>
      </c>
      <c r="D470" s="6" t="s">
        <v>40</v>
      </c>
      <c r="E470" s="6" t="s">
        <v>23</v>
      </c>
      <c r="F470" s="6" t="s">
        <v>131</v>
      </c>
      <c r="G470" s="6" t="s">
        <v>24</v>
      </c>
      <c r="H470" s="6" t="s">
        <v>2327</v>
      </c>
      <c r="I470" s="6" t="s">
        <v>2994</v>
      </c>
      <c r="J470" s="6"/>
      <c r="L470" s="6" t="s">
        <v>2877</v>
      </c>
      <c r="M470" s="6" t="s">
        <v>2995</v>
      </c>
      <c r="N470" s="6" t="s">
        <v>25</v>
      </c>
      <c r="O470" s="6"/>
      <c r="P470" s="6"/>
      <c r="Q470" s="6" t="s">
        <v>41</v>
      </c>
      <c r="R470" s="6"/>
      <c r="S470" s="6">
        <v>8</v>
      </c>
      <c r="T470" s="6"/>
      <c r="U470" s="6"/>
      <c r="V470" s="6"/>
      <c r="W470" s="7"/>
    </row>
    <row r="471" spans="1:23" hidden="1" x14ac:dyDescent="0.2">
      <c r="A471" s="2" t="s">
        <v>3000</v>
      </c>
      <c r="B471" s="25">
        <v>45255</v>
      </c>
      <c r="C471" s="3">
        <v>17</v>
      </c>
      <c r="D471" s="3" t="s">
        <v>269</v>
      </c>
      <c r="E471" s="3" t="s">
        <v>23</v>
      </c>
      <c r="F471" s="3" t="s">
        <v>131</v>
      </c>
      <c r="G471" s="3" t="s">
        <v>24</v>
      </c>
      <c r="H471" s="3" t="s">
        <v>31</v>
      </c>
      <c r="I471" s="3"/>
      <c r="J471" s="3"/>
      <c r="L471" s="3"/>
      <c r="M471" s="3" t="s">
        <v>3001</v>
      </c>
      <c r="N471" s="3" t="s">
        <v>25</v>
      </c>
      <c r="O471" s="3"/>
      <c r="P471" s="3"/>
      <c r="Q471" s="3" t="s">
        <v>44</v>
      </c>
      <c r="R471" s="3"/>
      <c r="S471" s="3"/>
      <c r="T471" s="3"/>
      <c r="U471" s="3"/>
      <c r="V471" s="3"/>
      <c r="W471" s="4"/>
    </row>
    <row r="472" spans="1:23" hidden="1" x14ac:dyDescent="0.2">
      <c r="A472" s="5" t="s">
        <v>3002</v>
      </c>
      <c r="B472" s="27">
        <v>45255</v>
      </c>
      <c r="C472" s="6">
        <v>17</v>
      </c>
      <c r="D472" s="6" t="s">
        <v>269</v>
      </c>
      <c r="E472" s="6" t="s">
        <v>23</v>
      </c>
      <c r="F472" s="6" t="s">
        <v>131</v>
      </c>
      <c r="G472" s="6" t="s">
        <v>24</v>
      </c>
      <c r="H472" s="6" t="s">
        <v>31</v>
      </c>
      <c r="I472" s="6"/>
      <c r="J472" s="6"/>
      <c r="L472" s="6"/>
      <c r="M472" s="6" t="s">
        <v>3003</v>
      </c>
      <c r="N472" s="6" t="s">
        <v>25</v>
      </c>
      <c r="O472" s="6"/>
      <c r="P472" s="6"/>
      <c r="Q472" s="6" t="s">
        <v>44</v>
      </c>
      <c r="R472" s="6"/>
      <c r="S472" s="6"/>
      <c r="T472" s="6"/>
      <c r="U472" s="6"/>
      <c r="V472" s="6"/>
      <c r="W472" s="7"/>
    </row>
    <row r="473" spans="1:23" hidden="1" x14ac:dyDescent="0.2">
      <c r="A473" s="2" t="s">
        <v>3004</v>
      </c>
      <c r="B473" s="25">
        <v>45255</v>
      </c>
      <c r="C473" s="3">
        <v>17</v>
      </c>
      <c r="D473" s="3" t="s">
        <v>269</v>
      </c>
      <c r="E473" s="3" t="s">
        <v>23</v>
      </c>
      <c r="F473" s="3" t="s">
        <v>131</v>
      </c>
      <c r="G473" s="3" t="s">
        <v>24</v>
      </c>
      <c r="H473" s="3" t="s">
        <v>31</v>
      </c>
      <c r="I473" s="3"/>
      <c r="J473" s="3"/>
      <c r="L473" s="3"/>
      <c r="M473" s="3" t="s">
        <v>3003</v>
      </c>
      <c r="N473" s="3" t="s">
        <v>25</v>
      </c>
      <c r="O473" s="3"/>
      <c r="P473" s="3"/>
      <c r="Q473" s="3" t="s">
        <v>44</v>
      </c>
      <c r="R473" s="3"/>
      <c r="S473" s="3"/>
      <c r="T473" s="3"/>
      <c r="U473" s="3"/>
      <c r="V473" s="3"/>
      <c r="W473" s="4"/>
    </row>
    <row r="474" spans="1:23" hidden="1" x14ac:dyDescent="0.2">
      <c r="A474" s="5" t="s">
        <v>3005</v>
      </c>
      <c r="B474" s="27">
        <v>45255</v>
      </c>
      <c r="C474" s="6">
        <v>17</v>
      </c>
      <c r="D474" s="6" t="s">
        <v>269</v>
      </c>
      <c r="E474" s="6" t="s">
        <v>23</v>
      </c>
      <c r="F474" s="6" t="s">
        <v>131</v>
      </c>
      <c r="G474" s="6" t="s">
        <v>24</v>
      </c>
      <c r="H474" s="6" t="s">
        <v>31</v>
      </c>
      <c r="I474" s="6"/>
      <c r="J474" s="6"/>
      <c r="L474" s="6"/>
      <c r="M474" s="6" t="s">
        <v>3006</v>
      </c>
      <c r="N474" s="6" t="s">
        <v>25</v>
      </c>
      <c r="O474" s="6"/>
      <c r="P474" s="6"/>
      <c r="Q474" s="6" t="s">
        <v>44</v>
      </c>
      <c r="R474" s="6"/>
      <c r="S474" s="6"/>
      <c r="T474" s="6"/>
      <c r="U474" s="6"/>
      <c r="V474" s="6"/>
      <c r="W474" s="7"/>
    </row>
    <row r="475" spans="1:23" hidden="1" x14ac:dyDescent="0.2">
      <c r="A475" s="2" t="s">
        <v>3011</v>
      </c>
      <c r="B475" s="25">
        <v>45255</v>
      </c>
      <c r="C475" s="3">
        <v>17</v>
      </c>
      <c r="D475" s="3" t="s">
        <v>269</v>
      </c>
      <c r="E475" s="3" t="s">
        <v>23</v>
      </c>
      <c r="F475" s="3" t="s">
        <v>131</v>
      </c>
      <c r="G475" s="3" t="s">
        <v>24</v>
      </c>
      <c r="H475" s="3" t="s">
        <v>31</v>
      </c>
      <c r="I475" s="3"/>
      <c r="J475" s="3"/>
      <c r="L475" s="3"/>
      <c r="M475" s="3" t="s">
        <v>3012</v>
      </c>
      <c r="N475" s="3" t="s">
        <v>37</v>
      </c>
      <c r="O475" s="3"/>
      <c r="P475" s="3" t="s">
        <v>3013</v>
      </c>
      <c r="Q475" s="3"/>
      <c r="R475" s="3"/>
      <c r="S475" s="3"/>
      <c r="T475" s="3"/>
      <c r="U475" s="3"/>
      <c r="V475" s="3"/>
      <c r="W475" s="4"/>
    </row>
    <row r="476" spans="1:23" hidden="1" x14ac:dyDescent="0.2">
      <c r="A476" s="5" t="s">
        <v>3015</v>
      </c>
      <c r="B476" s="27">
        <v>45212</v>
      </c>
      <c r="C476" s="6">
        <v>17</v>
      </c>
      <c r="D476" s="6" t="s">
        <v>269</v>
      </c>
      <c r="E476" s="6" t="s">
        <v>23</v>
      </c>
      <c r="F476" s="6" t="s">
        <v>131</v>
      </c>
      <c r="G476" s="6" t="s">
        <v>24</v>
      </c>
      <c r="H476" s="6" t="s">
        <v>314</v>
      </c>
      <c r="I476" s="6"/>
      <c r="J476" s="6"/>
      <c r="L476" s="6"/>
      <c r="M476" s="6" t="s">
        <v>3016</v>
      </c>
      <c r="N476" s="6" t="s">
        <v>32</v>
      </c>
      <c r="O476" s="6" t="s">
        <v>3017</v>
      </c>
      <c r="P476" s="6"/>
      <c r="Q476" s="6"/>
      <c r="R476" s="6"/>
      <c r="S476" s="6">
        <v>9</v>
      </c>
      <c r="T476" s="6" t="s">
        <v>27</v>
      </c>
      <c r="U476" s="6"/>
      <c r="V476" s="6"/>
      <c r="W476" s="7"/>
    </row>
    <row r="477" spans="1:23" hidden="1" x14ac:dyDescent="0.2">
      <c r="A477" s="2" t="s">
        <v>3018</v>
      </c>
      <c r="B477" s="25">
        <v>45233</v>
      </c>
      <c r="C477" s="3">
        <v>674</v>
      </c>
      <c r="D477" s="3" t="s">
        <v>1509</v>
      </c>
      <c r="E477" s="3" t="s">
        <v>23</v>
      </c>
      <c r="F477" s="3" t="s">
        <v>131</v>
      </c>
      <c r="G477" s="3" t="s">
        <v>24</v>
      </c>
      <c r="H477" s="3" t="s">
        <v>350</v>
      </c>
      <c r="I477" s="3"/>
      <c r="J477" s="3">
        <v>2020</v>
      </c>
      <c r="L477" s="3"/>
      <c r="M477" s="3" t="s">
        <v>3019</v>
      </c>
      <c r="N477" s="3" t="s">
        <v>32</v>
      </c>
      <c r="O477" s="3" t="s">
        <v>3020</v>
      </c>
      <c r="P477" s="3"/>
      <c r="Q477" s="3"/>
      <c r="R477" s="3"/>
      <c r="S477" s="3"/>
      <c r="T477" s="3" t="s">
        <v>27</v>
      </c>
      <c r="U477" s="3"/>
      <c r="V477" s="3"/>
      <c r="W477" s="4"/>
    </row>
    <row r="478" spans="1:23" hidden="1" x14ac:dyDescent="0.2">
      <c r="A478" s="5" t="s">
        <v>3021</v>
      </c>
      <c r="B478" s="27">
        <v>45254</v>
      </c>
      <c r="C478" s="6">
        <v>546</v>
      </c>
      <c r="D478" s="6" t="s">
        <v>731</v>
      </c>
      <c r="E478" s="6" t="s">
        <v>29</v>
      </c>
      <c r="F478" s="6" t="s">
        <v>131</v>
      </c>
      <c r="G478" s="6" t="s">
        <v>24</v>
      </c>
      <c r="H478" s="6" t="s">
        <v>841</v>
      </c>
      <c r="I478" s="6" t="s">
        <v>3022</v>
      </c>
      <c r="J478" s="6"/>
      <c r="L478" s="6" t="s">
        <v>3023</v>
      </c>
      <c r="M478" s="6" t="s">
        <v>107</v>
      </c>
      <c r="N478" s="6" t="s">
        <v>37</v>
      </c>
      <c r="O478" s="6"/>
      <c r="P478" s="7" t="s">
        <v>3024</v>
      </c>
      <c r="Q478" s="5"/>
      <c r="R478" s="6"/>
      <c r="S478" s="6">
        <v>1</v>
      </c>
      <c r="T478" s="6" t="s">
        <v>27</v>
      </c>
      <c r="U478" s="6"/>
      <c r="V478" s="6"/>
      <c r="W478" s="7"/>
    </row>
    <row r="479" spans="1:23" hidden="1" x14ac:dyDescent="0.2">
      <c r="A479" s="2" t="s">
        <v>3028</v>
      </c>
      <c r="B479" s="25">
        <v>45248</v>
      </c>
      <c r="C479" s="3">
        <v>129</v>
      </c>
      <c r="D479" s="3" t="s">
        <v>207</v>
      </c>
      <c r="E479" s="3" t="s">
        <v>92</v>
      </c>
      <c r="F479" s="3" t="s">
        <v>131</v>
      </c>
      <c r="G479" s="3" t="s">
        <v>24</v>
      </c>
      <c r="H479" s="3" t="s">
        <v>31</v>
      </c>
      <c r="I479" s="3"/>
      <c r="J479" s="3"/>
      <c r="L479" s="3" t="s">
        <v>3029</v>
      </c>
      <c r="M479" s="3" t="s">
        <v>3030</v>
      </c>
      <c r="N479" s="3" t="s">
        <v>25</v>
      </c>
      <c r="O479" s="3"/>
      <c r="P479" s="3"/>
      <c r="Q479" s="3" t="s">
        <v>26</v>
      </c>
      <c r="R479" s="3"/>
      <c r="S479" s="3">
        <v>1</v>
      </c>
      <c r="T479" s="3"/>
      <c r="U479" s="3"/>
      <c r="V479" s="3"/>
      <c r="W479" s="4"/>
    </row>
    <row r="480" spans="1:23" hidden="1" x14ac:dyDescent="0.2">
      <c r="A480" s="5" t="s">
        <v>3031</v>
      </c>
      <c r="B480" s="27">
        <v>45248</v>
      </c>
      <c r="C480" s="6">
        <v>129</v>
      </c>
      <c r="D480" s="6" t="s">
        <v>207</v>
      </c>
      <c r="E480" s="6" t="s">
        <v>92</v>
      </c>
      <c r="F480" s="6" t="s">
        <v>131</v>
      </c>
      <c r="G480" s="6" t="s">
        <v>24</v>
      </c>
      <c r="H480" s="6" t="s">
        <v>401</v>
      </c>
      <c r="I480" s="6"/>
      <c r="J480" s="6"/>
      <c r="L480" s="6" t="s">
        <v>3032</v>
      </c>
      <c r="M480" s="6" t="s">
        <v>3033</v>
      </c>
      <c r="N480" s="6" t="s">
        <v>25</v>
      </c>
      <c r="O480" s="6"/>
      <c r="P480" s="6"/>
      <c r="Q480" s="6" t="s">
        <v>34</v>
      </c>
      <c r="R480" s="6"/>
      <c r="S480" s="6">
        <v>1</v>
      </c>
      <c r="T480" s="6"/>
      <c r="U480" s="6"/>
      <c r="V480" s="6"/>
      <c r="W480" s="7"/>
    </row>
    <row r="481" spans="1:23" hidden="1" x14ac:dyDescent="0.2">
      <c r="A481" s="2" t="s">
        <v>3039</v>
      </c>
      <c r="B481" s="25">
        <v>45151</v>
      </c>
      <c r="C481" s="3">
        <v>660</v>
      </c>
      <c r="D481" s="3" t="s">
        <v>2262</v>
      </c>
      <c r="E481" s="3" t="s">
        <v>68</v>
      </c>
      <c r="F481" s="3" t="s">
        <v>131</v>
      </c>
      <c r="G481" s="3" t="s">
        <v>24</v>
      </c>
      <c r="H481" s="3" t="s">
        <v>31</v>
      </c>
      <c r="I481" s="3"/>
      <c r="J481" s="3"/>
      <c r="L481" s="3"/>
      <c r="M481" s="3"/>
      <c r="N481" s="3" t="s">
        <v>32</v>
      </c>
      <c r="O481" s="3"/>
      <c r="P481" s="3"/>
      <c r="Q481" s="3"/>
      <c r="R481" s="3"/>
      <c r="S481" s="3"/>
      <c r="T481" s="3"/>
      <c r="U481" s="3"/>
      <c r="V481" s="3"/>
      <c r="W481" s="4"/>
    </row>
    <row r="482" spans="1:23" hidden="1" x14ac:dyDescent="0.2">
      <c r="A482" s="5" t="s">
        <v>3040</v>
      </c>
      <c r="B482" s="27">
        <v>45137</v>
      </c>
      <c r="C482" s="6">
        <v>660</v>
      </c>
      <c r="D482" s="6" t="s">
        <v>2262</v>
      </c>
      <c r="E482" s="6" t="s">
        <v>68</v>
      </c>
      <c r="F482" s="6" t="s">
        <v>131</v>
      </c>
      <c r="G482" s="6" t="s">
        <v>24</v>
      </c>
      <c r="H482" s="6" t="s">
        <v>157</v>
      </c>
      <c r="I482" s="6"/>
      <c r="J482" s="6"/>
      <c r="L482" s="6"/>
      <c r="M482" s="6"/>
      <c r="N482" s="6" t="s">
        <v>37</v>
      </c>
      <c r="O482" s="6"/>
      <c r="P482" s="6"/>
      <c r="Q482" s="6"/>
      <c r="R482" s="6"/>
      <c r="S482" s="6">
        <v>6</v>
      </c>
      <c r="T482" s="6" t="s">
        <v>27</v>
      </c>
      <c r="U482" s="6"/>
      <c r="V482" s="6"/>
      <c r="W482" s="7"/>
    </row>
    <row r="483" spans="1:23" hidden="1" x14ac:dyDescent="0.2">
      <c r="A483" s="2" t="s">
        <v>3041</v>
      </c>
      <c r="B483" s="25">
        <v>45242</v>
      </c>
      <c r="C483" s="3">
        <v>572</v>
      </c>
      <c r="D483" s="3" t="s">
        <v>555</v>
      </c>
      <c r="E483" s="3" t="s">
        <v>82</v>
      </c>
      <c r="F483" s="3" t="s">
        <v>131</v>
      </c>
      <c r="G483" s="3" t="s">
        <v>24</v>
      </c>
      <c r="H483" s="3" t="s">
        <v>1140</v>
      </c>
      <c r="I483" s="3"/>
      <c r="J483" s="3">
        <v>2021</v>
      </c>
      <c r="L483" s="3" t="s">
        <v>149</v>
      </c>
      <c r="M483" s="3" t="s">
        <v>3042</v>
      </c>
      <c r="N483" s="3" t="s">
        <v>32</v>
      </c>
      <c r="O483" s="3" t="s">
        <v>3043</v>
      </c>
      <c r="P483" s="3"/>
      <c r="Q483" s="3"/>
      <c r="R483" s="3"/>
      <c r="S483" s="3">
        <v>9</v>
      </c>
      <c r="T483" s="3" t="s">
        <v>27</v>
      </c>
      <c r="U483" s="3"/>
      <c r="V483" s="3"/>
      <c r="W483" s="4"/>
    </row>
    <row r="484" spans="1:23" hidden="1" x14ac:dyDescent="0.2">
      <c r="A484" s="5" t="s">
        <v>3044</v>
      </c>
      <c r="B484" s="27">
        <v>45241</v>
      </c>
      <c r="C484" s="6">
        <v>11</v>
      </c>
      <c r="D484" s="6" t="s">
        <v>963</v>
      </c>
      <c r="E484" s="6" t="s">
        <v>23</v>
      </c>
      <c r="F484" s="6" t="s">
        <v>131</v>
      </c>
      <c r="G484" s="6" t="s">
        <v>24</v>
      </c>
      <c r="H484" s="6" t="s">
        <v>52</v>
      </c>
      <c r="I484" s="6"/>
      <c r="J484" s="6">
        <v>2020</v>
      </c>
      <c r="L484" s="6"/>
      <c r="M484" s="6" t="s">
        <v>1323</v>
      </c>
      <c r="N484" s="6" t="s">
        <v>37</v>
      </c>
      <c r="O484" s="6"/>
      <c r="P484" s="6" t="s">
        <v>3045</v>
      </c>
      <c r="Q484" s="6"/>
      <c r="R484" s="6"/>
      <c r="S484" s="6">
        <v>10</v>
      </c>
      <c r="T484" s="6" t="s">
        <v>25</v>
      </c>
      <c r="U484" s="6"/>
      <c r="V484" s="6"/>
      <c r="W484" s="7"/>
    </row>
    <row r="485" spans="1:23" hidden="1" x14ac:dyDescent="0.2">
      <c r="A485" s="2" t="s">
        <v>3049</v>
      </c>
      <c r="B485" s="25">
        <v>43456</v>
      </c>
      <c r="C485" s="3">
        <v>17</v>
      </c>
      <c r="D485" s="3" t="s">
        <v>269</v>
      </c>
      <c r="E485" s="3" t="s">
        <v>23</v>
      </c>
      <c r="F485" s="3" t="s">
        <v>131</v>
      </c>
      <c r="G485" s="3" t="s">
        <v>24</v>
      </c>
      <c r="H485" s="3" t="s">
        <v>314</v>
      </c>
      <c r="I485" s="3" t="s">
        <v>3050</v>
      </c>
      <c r="J485" s="3">
        <v>2010</v>
      </c>
      <c r="L485" s="3" t="s">
        <v>3051</v>
      </c>
      <c r="M485" s="3" t="s">
        <v>551</v>
      </c>
      <c r="N485" s="3" t="s">
        <v>32</v>
      </c>
      <c r="O485" s="3"/>
      <c r="P485" s="3"/>
      <c r="Q485" s="3"/>
      <c r="R485" s="3"/>
      <c r="S485" s="3">
        <v>6</v>
      </c>
      <c r="T485" s="3" t="s">
        <v>27</v>
      </c>
      <c r="U485" s="3"/>
      <c r="V485" s="3"/>
      <c r="W485" s="4"/>
    </row>
    <row r="486" spans="1:23" hidden="1" x14ac:dyDescent="0.2">
      <c r="A486" s="5" t="s">
        <v>3052</v>
      </c>
      <c r="B486" s="27">
        <v>45234</v>
      </c>
      <c r="C486" s="6">
        <v>41</v>
      </c>
      <c r="D486" s="6" t="s">
        <v>503</v>
      </c>
      <c r="E486" s="6" t="s">
        <v>23</v>
      </c>
      <c r="F486" s="6" t="s">
        <v>131</v>
      </c>
      <c r="G486" s="6" t="s">
        <v>24</v>
      </c>
      <c r="H486" s="6" t="s">
        <v>52</v>
      </c>
      <c r="I486" s="6" t="s">
        <v>176</v>
      </c>
      <c r="J486" s="6">
        <v>2020</v>
      </c>
      <c r="L486" s="6" t="s">
        <v>494</v>
      </c>
      <c r="M486" s="6" t="s">
        <v>494</v>
      </c>
      <c r="N486" s="6" t="s">
        <v>32</v>
      </c>
      <c r="O486" s="6" t="s">
        <v>1598</v>
      </c>
      <c r="P486" s="6"/>
      <c r="Q486" s="6"/>
      <c r="R486" s="6"/>
      <c r="S486" s="6">
        <v>7</v>
      </c>
      <c r="T486" s="6" t="s">
        <v>27</v>
      </c>
      <c r="U486" s="6"/>
      <c r="V486" s="6"/>
      <c r="W486" s="7"/>
    </row>
    <row r="487" spans="1:23" hidden="1" x14ac:dyDescent="0.2">
      <c r="A487" s="2" t="s">
        <v>3053</v>
      </c>
      <c r="B487" s="25">
        <v>45227</v>
      </c>
      <c r="C487" s="3">
        <v>250</v>
      </c>
      <c r="D487" s="3" t="s">
        <v>304</v>
      </c>
      <c r="E487" s="3" t="s">
        <v>305</v>
      </c>
      <c r="F487" s="3" t="s">
        <v>131</v>
      </c>
      <c r="G487" s="3" t="s">
        <v>24</v>
      </c>
      <c r="H487" s="3" t="s">
        <v>43</v>
      </c>
      <c r="I487" s="3" t="s">
        <v>3054</v>
      </c>
      <c r="J487" s="3">
        <v>1977</v>
      </c>
      <c r="L487" s="3" t="s">
        <v>3055</v>
      </c>
      <c r="M487" s="3" t="s">
        <v>3056</v>
      </c>
      <c r="N487" s="3" t="s">
        <v>32</v>
      </c>
      <c r="O487" s="4" t="s">
        <v>3057</v>
      </c>
      <c r="P487" s="2"/>
      <c r="Q487" s="3"/>
      <c r="R487" s="3"/>
      <c r="S487" s="3">
        <v>8</v>
      </c>
      <c r="T487" s="3" t="s">
        <v>27</v>
      </c>
      <c r="U487" s="3"/>
      <c r="V487" s="3"/>
      <c r="W487" s="4"/>
    </row>
    <row r="488" spans="1:23" hidden="1" x14ac:dyDescent="0.2">
      <c r="A488" s="5" t="s">
        <v>3058</v>
      </c>
      <c r="B488" s="27">
        <v>45220</v>
      </c>
      <c r="C488" s="6">
        <v>607</v>
      </c>
      <c r="D488" s="6" t="s">
        <v>81</v>
      </c>
      <c r="E488" s="6" t="s">
        <v>68</v>
      </c>
      <c r="F488" s="6" t="s">
        <v>131</v>
      </c>
      <c r="G488" s="6" t="s">
        <v>24</v>
      </c>
      <c r="H488" s="6" t="s">
        <v>31</v>
      </c>
      <c r="I488" s="6"/>
      <c r="J488" s="6">
        <v>2015</v>
      </c>
      <c r="L488" s="6" t="s">
        <v>149</v>
      </c>
      <c r="M488" s="6" t="s">
        <v>3059</v>
      </c>
      <c r="N488" s="6" t="s">
        <v>32</v>
      </c>
      <c r="O488" s="6" t="s">
        <v>3060</v>
      </c>
      <c r="P488" s="6"/>
      <c r="Q488" s="6"/>
      <c r="R488" s="6"/>
      <c r="S488" s="6">
        <v>5</v>
      </c>
      <c r="T488" s="6" t="s">
        <v>27</v>
      </c>
      <c r="U488" s="6"/>
      <c r="V488" s="6"/>
      <c r="W488" s="7"/>
    </row>
    <row r="489" spans="1:23" hidden="1" x14ac:dyDescent="0.2">
      <c r="A489" s="2" t="s">
        <v>3061</v>
      </c>
      <c r="B489" s="25">
        <v>45231</v>
      </c>
      <c r="C489" s="3">
        <v>557</v>
      </c>
      <c r="D489" s="3" t="s">
        <v>484</v>
      </c>
      <c r="E489" s="3" t="s">
        <v>23</v>
      </c>
      <c r="F489" s="3" t="s">
        <v>131</v>
      </c>
      <c r="G489" s="3" t="s">
        <v>24</v>
      </c>
      <c r="H489" s="3" t="s">
        <v>52</v>
      </c>
      <c r="I489" s="3" t="s">
        <v>238</v>
      </c>
      <c r="J489" s="3">
        <v>2017</v>
      </c>
      <c r="L489" s="3" t="s">
        <v>3062</v>
      </c>
      <c r="M489" s="3" t="s">
        <v>3063</v>
      </c>
      <c r="N489" s="3" t="s">
        <v>25</v>
      </c>
      <c r="O489" s="3"/>
      <c r="P489" s="3"/>
      <c r="Q489" s="3"/>
      <c r="R489" s="3"/>
      <c r="S489" s="3">
        <v>10</v>
      </c>
      <c r="T489" s="3" t="s">
        <v>27</v>
      </c>
      <c r="U489" s="3"/>
      <c r="V489" s="3"/>
      <c r="W489" s="4"/>
    </row>
    <row r="490" spans="1:23" hidden="1" x14ac:dyDescent="0.2">
      <c r="A490" s="5" t="s">
        <v>3068</v>
      </c>
      <c r="B490" s="27">
        <v>45227</v>
      </c>
      <c r="C490" s="6">
        <v>525</v>
      </c>
      <c r="D490" s="6" t="s">
        <v>489</v>
      </c>
      <c r="E490" s="6" t="s">
        <v>23</v>
      </c>
      <c r="F490" s="6" t="s">
        <v>131</v>
      </c>
      <c r="G490" s="6" t="s">
        <v>24</v>
      </c>
      <c r="H490" s="6" t="s">
        <v>314</v>
      </c>
      <c r="I490" s="6"/>
      <c r="J490" s="6">
        <v>2013</v>
      </c>
      <c r="L490" s="6"/>
      <c r="M490" s="6" t="s">
        <v>3069</v>
      </c>
      <c r="N490" s="6" t="s">
        <v>32</v>
      </c>
      <c r="O490" s="7" t="s">
        <v>3070</v>
      </c>
      <c r="P490" s="5"/>
      <c r="Q490" s="6"/>
      <c r="R490" s="6"/>
      <c r="S490" s="6">
        <v>9</v>
      </c>
      <c r="T490" s="6" t="s">
        <v>27</v>
      </c>
      <c r="U490" s="6"/>
      <c r="V490" s="6"/>
      <c r="W490" s="7"/>
    </row>
    <row r="491" spans="1:23" hidden="1" x14ac:dyDescent="0.2">
      <c r="A491" s="2" t="s">
        <v>3071</v>
      </c>
      <c r="B491" s="25">
        <v>44653</v>
      </c>
      <c r="C491" s="3">
        <v>217</v>
      </c>
      <c r="D491" s="3" t="s">
        <v>617</v>
      </c>
      <c r="E491" s="3" t="s">
        <v>68</v>
      </c>
      <c r="F491" s="3" t="s">
        <v>131</v>
      </c>
      <c r="G491" s="3" t="s">
        <v>24</v>
      </c>
      <c r="H491" s="3" t="s">
        <v>31</v>
      </c>
      <c r="I491" s="3"/>
      <c r="J491" s="3"/>
      <c r="L491" s="3" t="s">
        <v>3072</v>
      </c>
      <c r="M491" s="3" t="s">
        <v>3073</v>
      </c>
      <c r="N491" s="3" t="s">
        <v>25</v>
      </c>
      <c r="O491" s="3"/>
      <c r="P491" s="3"/>
      <c r="Q491" s="3" t="s">
        <v>26</v>
      </c>
      <c r="R491" s="3"/>
      <c r="S491" s="3">
        <v>3</v>
      </c>
      <c r="T491" s="3" t="s">
        <v>27</v>
      </c>
      <c r="U491" s="3"/>
      <c r="V491" s="3"/>
      <c r="W491" s="4"/>
    </row>
    <row r="492" spans="1:23" hidden="1" x14ac:dyDescent="0.2">
      <c r="A492" s="5" t="s">
        <v>3076</v>
      </c>
      <c r="B492" s="27">
        <v>45220</v>
      </c>
      <c r="C492" s="6">
        <v>519</v>
      </c>
      <c r="D492" s="6" t="s">
        <v>86</v>
      </c>
      <c r="E492" s="6" t="s">
        <v>68</v>
      </c>
      <c r="F492" s="6" t="s">
        <v>131</v>
      </c>
      <c r="G492" s="6" t="s">
        <v>24</v>
      </c>
      <c r="H492" s="6" t="s">
        <v>155</v>
      </c>
      <c r="I492" s="6"/>
      <c r="J492" s="6">
        <v>2015</v>
      </c>
      <c r="L492" s="6" t="s">
        <v>2918</v>
      </c>
      <c r="M492" s="6"/>
      <c r="N492" s="6" t="s">
        <v>25</v>
      </c>
      <c r="O492" s="6"/>
      <c r="P492" s="6"/>
      <c r="Q492" s="6" t="s">
        <v>42</v>
      </c>
      <c r="R492" s="6"/>
      <c r="S492" s="6">
        <v>3</v>
      </c>
      <c r="T492" s="6" t="s">
        <v>27</v>
      </c>
      <c r="U492" s="6"/>
      <c r="V492" s="6"/>
      <c r="W492" s="7"/>
    </row>
    <row r="493" spans="1:23" hidden="1" x14ac:dyDescent="0.2">
      <c r="A493" s="2" t="s">
        <v>3080</v>
      </c>
      <c r="B493" s="25">
        <v>45217</v>
      </c>
      <c r="C493" s="3">
        <v>557</v>
      </c>
      <c r="D493" s="3" t="s">
        <v>484</v>
      </c>
      <c r="E493" s="3" t="s">
        <v>23</v>
      </c>
      <c r="F493" s="3" t="s">
        <v>131</v>
      </c>
      <c r="G493" s="3" t="s">
        <v>24</v>
      </c>
      <c r="H493" s="3" t="s">
        <v>97</v>
      </c>
      <c r="I493" s="3" t="s">
        <v>2051</v>
      </c>
      <c r="J493" s="3">
        <v>2022</v>
      </c>
      <c r="L493" s="3"/>
      <c r="M493" s="3" t="s">
        <v>323</v>
      </c>
      <c r="N493" s="3" t="s">
        <v>25</v>
      </c>
      <c r="O493" s="3"/>
      <c r="P493" s="3"/>
      <c r="Q493" s="3"/>
      <c r="R493" s="3"/>
      <c r="S493" s="3">
        <v>6</v>
      </c>
      <c r="T493" s="3" t="s">
        <v>27</v>
      </c>
      <c r="U493" s="3"/>
      <c r="V493" s="3"/>
      <c r="W493" s="4"/>
    </row>
    <row r="494" spans="1:23" hidden="1" x14ac:dyDescent="0.2">
      <c r="A494" s="5" t="s">
        <v>3081</v>
      </c>
      <c r="B494" s="27">
        <v>45217</v>
      </c>
      <c r="C494" s="6">
        <v>557</v>
      </c>
      <c r="D494" s="6" t="s">
        <v>484</v>
      </c>
      <c r="E494" s="6" t="s">
        <v>23</v>
      </c>
      <c r="F494" s="6" t="s">
        <v>131</v>
      </c>
      <c r="G494" s="6" t="s">
        <v>35</v>
      </c>
      <c r="H494" s="6" t="s">
        <v>287</v>
      </c>
      <c r="I494" s="6" t="s">
        <v>3082</v>
      </c>
      <c r="J494" s="6">
        <v>2020</v>
      </c>
      <c r="L494" s="6" t="s">
        <v>165</v>
      </c>
      <c r="M494" s="6" t="s">
        <v>3083</v>
      </c>
      <c r="N494" s="6" t="s">
        <v>25</v>
      </c>
      <c r="O494" s="6"/>
      <c r="P494" s="6"/>
      <c r="Q494" s="6"/>
      <c r="R494" s="6"/>
      <c r="S494" s="6">
        <v>10</v>
      </c>
      <c r="T494" s="6" t="s">
        <v>27</v>
      </c>
      <c r="U494" s="6"/>
      <c r="V494" s="6"/>
      <c r="W494" s="7"/>
    </row>
    <row r="495" spans="1:23" hidden="1" x14ac:dyDescent="0.2">
      <c r="A495" s="2" t="s">
        <v>3084</v>
      </c>
      <c r="B495" s="25">
        <v>45213</v>
      </c>
      <c r="C495" s="3">
        <v>134</v>
      </c>
      <c r="D495" s="3" t="s">
        <v>352</v>
      </c>
      <c r="E495" s="3" t="s">
        <v>265</v>
      </c>
      <c r="F495" s="3" t="s">
        <v>131</v>
      </c>
      <c r="G495" s="3" t="s">
        <v>24</v>
      </c>
      <c r="H495" s="3" t="s">
        <v>215</v>
      </c>
      <c r="I495" s="3"/>
      <c r="J495" s="3"/>
      <c r="L495" s="3" t="s">
        <v>3085</v>
      </c>
      <c r="M495" s="3" t="s">
        <v>2470</v>
      </c>
      <c r="N495" s="3" t="s">
        <v>25</v>
      </c>
      <c r="O495" s="3"/>
      <c r="P495" s="3"/>
      <c r="Q495" s="3" t="s">
        <v>38</v>
      </c>
      <c r="R495" s="3"/>
      <c r="S495" s="3">
        <v>9</v>
      </c>
      <c r="T495" s="3" t="s">
        <v>27</v>
      </c>
      <c r="U495" s="3"/>
      <c r="V495" s="3"/>
      <c r="W495" s="4"/>
    </row>
    <row r="496" spans="1:23" hidden="1" x14ac:dyDescent="0.2">
      <c r="A496" s="5" t="s">
        <v>3093</v>
      </c>
      <c r="B496" s="27">
        <v>45213</v>
      </c>
      <c r="C496" s="6">
        <v>462</v>
      </c>
      <c r="D496" s="6" t="s">
        <v>377</v>
      </c>
      <c r="E496" s="6" t="s">
        <v>68</v>
      </c>
      <c r="F496" s="6" t="s">
        <v>131</v>
      </c>
      <c r="G496" s="6" t="s">
        <v>24</v>
      </c>
      <c r="H496" s="6" t="s">
        <v>2579</v>
      </c>
      <c r="I496" s="6" t="s">
        <v>3094</v>
      </c>
      <c r="J496" s="6"/>
      <c r="L496" s="6" t="s">
        <v>3095</v>
      </c>
      <c r="M496" s="6" t="s">
        <v>3096</v>
      </c>
      <c r="N496" s="6" t="s">
        <v>32</v>
      </c>
      <c r="O496" s="7" t="s">
        <v>3097</v>
      </c>
      <c r="P496" s="8"/>
      <c r="Q496" s="5"/>
      <c r="R496" s="6"/>
      <c r="S496" s="6">
        <v>5</v>
      </c>
      <c r="T496" s="6" t="s">
        <v>27</v>
      </c>
      <c r="U496" s="6"/>
      <c r="V496" s="6"/>
      <c r="W496" s="7"/>
    </row>
    <row r="497" spans="1:23" hidden="1" x14ac:dyDescent="0.2">
      <c r="A497" s="2" t="s">
        <v>3100</v>
      </c>
      <c r="B497" s="25">
        <v>45208</v>
      </c>
      <c r="C497" s="3">
        <v>585</v>
      </c>
      <c r="D497" s="3" t="s">
        <v>1312</v>
      </c>
      <c r="E497" s="3" t="s">
        <v>68</v>
      </c>
      <c r="F497" s="3" t="s">
        <v>131</v>
      </c>
      <c r="G497" s="3" t="s">
        <v>24</v>
      </c>
      <c r="H497" s="3" t="s">
        <v>3101</v>
      </c>
      <c r="I497" s="3" t="s">
        <v>3102</v>
      </c>
      <c r="J497" s="3"/>
      <c r="L497" s="3"/>
      <c r="M497" s="3" t="s">
        <v>3103</v>
      </c>
      <c r="N497" s="3" t="s">
        <v>32</v>
      </c>
      <c r="O497" s="4" t="s">
        <v>3104</v>
      </c>
      <c r="P497" s="2"/>
      <c r="Q497" s="3"/>
      <c r="R497" s="3"/>
      <c r="S497" s="3"/>
      <c r="T497" s="3" t="s">
        <v>27</v>
      </c>
      <c r="U497" s="3"/>
      <c r="V497" s="3"/>
      <c r="W497" s="4"/>
    </row>
    <row r="498" spans="1:23" hidden="1" x14ac:dyDescent="0.2">
      <c r="A498" s="5" t="s">
        <v>3105</v>
      </c>
      <c r="B498" s="27">
        <v>45206</v>
      </c>
      <c r="C498" s="6">
        <v>495</v>
      </c>
      <c r="D498" s="6" t="s">
        <v>492</v>
      </c>
      <c r="E498" s="6" t="s">
        <v>68</v>
      </c>
      <c r="F498" s="6" t="s">
        <v>131</v>
      </c>
      <c r="G498" s="6" t="s">
        <v>24</v>
      </c>
      <c r="H498" s="6" t="s">
        <v>31</v>
      </c>
      <c r="I498" s="6"/>
      <c r="J498" s="6"/>
      <c r="L498" s="6"/>
      <c r="M498" s="6" t="s">
        <v>3106</v>
      </c>
      <c r="N498" s="6" t="s">
        <v>25</v>
      </c>
      <c r="O498" s="6"/>
      <c r="P498" s="6"/>
      <c r="Q498" s="6"/>
      <c r="R498" s="6"/>
      <c r="S498" s="6"/>
      <c r="T498" s="6"/>
      <c r="U498" s="6"/>
      <c r="V498" s="6"/>
      <c r="W498" s="7"/>
    </row>
    <row r="499" spans="1:23" hidden="1" x14ac:dyDescent="0.2">
      <c r="A499" s="2" t="s">
        <v>3107</v>
      </c>
      <c r="B499" s="25">
        <v>45203</v>
      </c>
      <c r="C499" s="3">
        <v>557</v>
      </c>
      <c r="D499" s="3" t="s">
        <v>484</v>
      </c>
      <c r="E499" s="3" t="s">
        <v>23</v>
      </c>
      <c r="F499" s="3" t="s">
        <v>131</v>
      </c>
      <c r="G499" s="3" t="s">
        <v>24</v>
      </c>
      <c r="H499" s="3" t="s">
        <v>31</v>
      </c>
      <c r="I499" s="3"/>
      <c r="J499" s="3">
        <v>2000</v>
      </c>
      <c r="L499" s="3"/>
      <c r="M499" s="3" t="s">
        <v>236</v>
      </c>
      <c r="N499" s="3" t="s">
        <v>25</v>
      </c>
      <c r="O499" s="3"/>
      <c r="P499" s="3"/>
      <c r="Q499" s="3"/>
      <c r="R499" s="3"/>
      <c r="S499" s="3"/>
      <c r="T499" s="3" t="s">
        <v>27</v>
      </c>
      <c r="U499" s="3"/>
      <c r="V499" s="3"/>
      <c r="W499" s="4"/>
    </row>
    <row r="500" spans="1:23" hidden="1" x14ac:dyDescent="0.2">
      <c r="A500" s="5" t="s">
        <v>3108</v>
      </c>
      <c r="B500" s="27">
        <v>45192</v>
      </c>
      <c r="C500" s="6">
        <v>520</v>
      </c>
      <c r="D500" s="6" t="s">
        <v>85</v>
      </c>
      <c r="E500" s="6" t="s">
        <v>68</v>
      </c>
      <c r="F500" s="6" t="s">
        <v>131</v>
      </c>
      <c r="G500" s="6" t="s">
        <v>24</v>
      </c>
      <c r="H500" s="6" t="s">
        <v>3109</v>
      </c>
      <c r="I500" s="6"/>
      <c r="J500" s="6">
        <v>2021</v>
      </c>
      <c r="L500" s="6" t="s">
        <v>3110</v>
      </c>
      <c r="M500" s="6" t="s">
        <v>200</v>
      </c>
      <c r="N500" s="6" t="s">
        <v>37</v>
      </c>
      <c r="O500" s="6"/>
      <c r="P500" s="6"/>
      <c r="Q500" s="6"/>
      <c r="R500" s="6"/>
      <c r="S500" s="6">
        <v>3</v>
      </c>
      <c r="T500" s="6" t="s">
        <v>27</v>
      </c>
      <c r="U500" s="6"/>
      <c r="V500" s="6"/>
      <c r="W500" s="7"/>
    </row>
    <row r="501" spans="1:23" hidden="1" x14ac:dyDescent="0.2">
      <c r="A501" s="2" t="s">
        <v>3114</v>
      </c>
      <c r="B501" s="25">
        <v>45171</v>
      </c>
      <c r="C501" s="3">
        <v>15</v>
      </c>
      <c r="D501" s="3" t="s">
        <v>142</v>
      </c>
      <c r="E501" s="3" t="s">
        <v>23</v>
      </c>
      <c r="F501" s="3" t="s">
        <v>131</v>
      </c>
      <c r="G501" s="3" t="s">
        <v>24</v>
      </c>
      <c r="H501" s="3" t="s">
        <v>1879</v>
      </c>
      <c r="I501" s="3" t="s">
        <v>3115</v>
      </c>
      <c r="J501" s="3">
        <v>2022</v>
      </c>
      <c r="L501" s="3" t="s">
        <v>3116</v>
      </c>
      <c r="M501" s="3" t="s">
        <v>135</v>
      </c>
      <c r="N501" s="3" t="s">
        <v>32</v>
      </c>
      <c r="O501" s="3" t="s">
        <v>2953</v>
      </c>
      <c r="P501" s="3"/>
      <c r="Q501" s="3"/>
      <c r="R501" s="3"/>
      <c r="S501" s="3">
        <v>6</v>
      </c>
      <c r="T501" s="3"/>
      <c r="U501" s="3"/>
      <c r="V501" s="3"/>
      <c r="W501" s="4"/>
    </row>
    <row r="502" spans="1:23" hidden="1" x14ac:dyDescent="0.2">
      <c r="A502" s="5" t="s">
        <v>3123</v>
      </c>
      <c r="B502" s="27">
        <v>44562</v>
      </c>
      <c r="C502" s="6">
        <v>629</v>
      </c>
      <c r="D502" s="6" t="s">
        <v>2981</v>
      </c>
      <c r="E502" s="6" t="s">
        <v>29</v>
      </c>
      <c r="F502" s="6" t="s">
        <v>131</v>
      </c>
      <c r="G502" s="6" t="s">
        <v>24</v>
      </c>
      <c r="H502" s="6" t="s">
        <v>31</v>
      </c>
      <c r="I502" s="6"/>
      <c r="J502" s="6"/>
      <c r="L502" s="6"/>
      <c r="M502" s="6"/>
      <c r="N502" s="6" t="s">
        <v>32</v>
      </c>
      <c r="O502" s="6"/>
      <c r="P502" s="6"/>
      <c r="Q502" s="6"/>
      <c r="R502" s="6"/>
      <c r="S502" s="6"/>
      <c r="T502" s="6"/>
      <c r="U502" s="6"/>
      <c r="V502" s="6"/>
      <c r="W502" s="7"/>
    </row>
    <row r="503" spans="1:23" hidden="1" x14ac:dyDescent="0.2">
      <c r="A503" s="2" t="s">
        <v>3125</v>
      </c>
      <c r="B503" s="25">
        <v>43533</v>
      </c>
      <c r="C503" s="3">
        <v>134</v>
      </c>
      <c r="D503" s="3" t="s">
        <v>352</v>
      </c>
      <c r="E503" s="3" t="s">
        <v>265</v>
      </c>
      <c r="F503" s="3" t="s">
        <v>131</v>
      </c>
      <c r="G503" s="3" t="s">
        <v>24</v>
      </c>
      <c r="H503" s="3" t="s">
        <v>31</v>
      </c>
      <c r="I503" s="3"/>
      <c r="J503" s="3"/>
      <c r="L503" s="3" t="s">
        <v>3126</v>
      </c>
      <c r="M503" s="3" t="s">
        <v>276</v>
      </c>
      <c r="N503" s="3" t="s">
        <v>32</v>
      </c>
      <c r="O503" s="3" t="s">
        <v>3127</v>
      </c>
      <c r="P503" s="3"/>
      <c r="Q503" s="3"/>
      <c r="R503" s="3"/>
      <c r="S503" s="3">
        <v>5</v>
      </c>
      <c r="T503" s="3" t="s">
        <v>27</v>
      </c>
      <c r="U503" s="3"/>
      <c r="V503" s="3"/>
      <c r="W503" s="4"/>
    </row>
    <row r="504" spans="1:23" hidden="1" x14ac:dyDescent="0.2">
      <c r="A504" s="5" t="s">
        <v>3135</v>
      </c>
      <c r="B504" s="27">
        <v>45178</v>
      </c>
      <c r="C504" s="6">
        <v>250</v>
      </c>
      <c r="D504" s="6" t="s">
        <v>304</v>
      </c>
      <c r="E504" s="6" t="s">
        <v>305</v>
      </c>
      <c r="F504" s="6" t="s">
        <v>131</v>
      </c>
      <c r="G504" s="6" t="s">
        <v>24</v>
      </c>
      <c r="H504" s="6" t="s">
        <v>31</v>
      </c>
      <c r="I504" s="6" t="s">
        <v>3136</v>
      </c>
      <c r="J504" s="6">
        <v>2023</v>
      </c>
      <c r="L504" s="6" t="s">
        <v>3137</v>
      </c>
      <c r="M504" s="6" t="s">
        <v>3138</v>
      </c>
      <c r="N504" s="6" t="s">
        <v>32</v>
      </c>
      <c r="O504" s="6" t="s">
        <v>3139</v>
      </c>
      <c r="P504" s="6"/>
      <c r="Q504" s="6"/>
      <c r="R504" s="6"/>
      <c r="S504" s="6">
        <v>8</v>
      </c>
      <c r="T504" s="6" t="s">
        <v>27</v>
      </c>
      <c r="U504" s="6"/>
      <c r="V504" s="6"/>
      <c r="W504" s="7"/>
    </row>
    <row r="505" spans="1:23" hidden="1" x14ac:dyDescent="0.2">
      <c r="A505" s="2" t="s">
        <v>3144</v>
      </c>
      <c r="B505" s="25">
        <v>45178</v>
      </c>
      <c r="C505" s="3">
        <v>503</v>
      </c>
      <c r="D505" s="3" t="s">
        <v>438</v>
      </c>
      <c r="E505" s="3" t="s">
        <v>82</v>
      </c>
      <c r="F505" s="3" t="s">
        <v>131</v>
      </c>
      <c r="G505" s="3" t="s">
        <v>24</v>
      </c>
      <c r="H505" s="3" t="s">
        <v>52</v>
      </c>
      <c r="I505" s="3"/>
      <c r="J505" s="3">
        <v>2021</v>
      </c>
      <c r="L505" s="3" t="s">
        <v>865</v>
      </c>
      <c r="M505" s="3" t="s">
        <v>3145</v>
      </c>
      <c r="N505" s="3" t="s">
        <v>32</v>
      </c>
      <c r="O505" s="4" t="s">
        <v>3146</v>
      </c>
      <c r="P505" s="2"/>
      <c r="Q505" s="3"/>
      <c r="R505" s="3"/>
      <c r="S505" s="3">
        <v>1</v>
      </c>
      <c r="T505" s="3" t="s">
        <v>27</v>
      </c>
      <c r="U505" s="3"/>
      <c r="V505" s="3"/>
      <c r="W505" s="4"/>
    </row>
    <row r="506" spans="1:23" hidden="1" x14ac:dyDescent="0.2">
      <c r="A506" s="5" t="s">
        <v>3149</v>
      </c>
      <c r="B506" s="27">
        <v>45099</v>
      </c>
      <c r="C506" s="6">
        <v>4</v>
      </c>
      <c r="D506" s="6" t="s">
        <v>209</v>
      </c>
      <c r="E506" s="6" t="s">
        <v>23</v>
      </c>
      <c r="F506" s="6" t="s">
        <v>131</v>
      </c>
      <c r="G506" s="6" t="s">
        <v>24</v>
      </c>
      <c r="H506" s="6" t="s">
        <v>97</v>
      </c>
      <c r="I506" s="6"/>
      <c r="J506" s="6">
        <v>2000</v>
      </c>
      <c r="L506" s="6" t="s">
        <v>3150</v>
      </c>
      <c r="M506" s="6" t="s">
        <v>3151</v>
      </c>
      <c r="N506" s="6" t="s">
        <v>32</v>
      </c>
      <c r="O506" s="6" t="s">
        <v>3152</v>
      </c>
      <c r="P506" s="6"/>
      <c r="Q506" s="6"/>
      <c r="R506" s="6"/>
      <c r="S506" s="6">
        <v>7</v>
      </c>
      <c r="T506" s="6"/>
      <c r="U506" s="6"/>
      <c r="V506" s="6"/>
      <c r="W506" s="7"/>
    </row>
    <row r="507" spans="1:23" hidden="1" x14ac:dyDescent="0.2">
      <c r="A507" s="2" t="s">
        <v>3153</v>
      </c>
      <c r="B507" s="25">
        <v>45171</v>
      </c>
      <c r="C507" s="3">
        <v>41</v>
      </c>
      <c r="D507" s="3" t="s">
        <v>503</v>
      </c>
      <c r="E507" s="3" t="s">
        <v>23</v>
      </c>
      <c r="F507" s="3" t="s">
        <v>131</v>
      </c>
      <c r="G507" s="3" t="s">
        <v>24</v>
      </c>
      <c r="H507" s="3" t="s">
        <v>52</v>
      </c>
      <c r="I507" s="3"/>
      <c r="J507" s="3">
        <v>2023</v>
      </c>
      <c r="L507" s="3" t="s">
        <v>3154</v>
      </c>
      <c r="M507" s="3"/>
      <c r="N507" s="3" t="s">
        <v>32</v>
      </c>
      <c r="O507" s="3" t="s">
        <v>3155</v>
      </c>
      <c r="P507" s="3"/>
      <c r="Q507" s="3"/>
      <c r="R507" s="3"/>
      <c r="S507" s="3">
        <v>4</v>
      </c>
      <c r="T507" s="3" t="s">
        <v>27</v>
      </c>
      <c r="U507" s="3"/>
      <c r="V507" s="3"/>
      <c r="W507" s="4"/>
    </row>
    <row r="508" spans="1:23" hidden="1" x14ac:dyDescent="0.2">
      <c r="A508" s="5" t="s">
        <v>3159</v>
      </c>
      <c r="B508" s="27">
        <v>45157</v>
      </c>
      <c r="C508" s="6">
        <v>607</v>
      </c>
      <c r="D508" s="6" t="s">
        <v>81</v>
      </c>
      <c r="E508" s="6" t="s">
        <v>68</v>
      </c>
      <c r="F508" s="6" t="s">
        <v>131</v>
      </c>
      <c r="G508" s="6" t="s">
        <v>24</v>
      </c>
      <c r="H508" s="6" t="s">
        <v>31</v>
      </c>
      <c r="I508" s="6"/>
      <c r="J508" s="6">
        <v>2012</v>
      </c>
      <c r="L508" s="6" t="s">
        <v>149</v>
      </c>
      <c r="M508" s="6" t="s">
        <v>758</v>
      </c>
      <c r="N508" s="6" t="s">
        <v>25</v>
      </c>
      <c r="O508" s="6"/>
      <c r="P508" s="6"/>
      <c r="Q508" s="6"/>
      <c r="R508" s="6"/>
      <c r="S508" s="6">
        <v>5</v>
      </c>
      <c r="T508" s="6" t="s">
        <v>27</v>
      </c>
      <c r="U508" s="6"/>
      <c r="V508" s="6"/>
      <c r="W508" s="7"/>
    </row>
    <row r="509" spans="1:23" hidden="1" x14ac:dyDescent="0.2">
      <c r="A509" s="2" t="s">
        <v>3164</v>
      </c>
      <c r="B509" s="25">
        <v>45157</v>
      </c>
      <c r="C509" s="3">
        <v>333</v>
      </c>
      <c r="D509" s="3" t="s">
        <v>205</v>
      </c>
      <c r="E509" s="3" t="s">
        <v>82</v>
      </c>
      <c r="F509" s="3" t="s">
        <v>131</v>
      </c>
      <c r="G509" s="3" t="s">
        <v>24</v>
      </c>
      <c r="H509" s="3" t="s">
        <v>31</v>
      </c>
      <c r="I509" s="3" t="s">
        <v>31</v>
      </c>
      <c r="J509" s="3">
        <v>2018</v>
      </c>
      <c r="L509" s="3" t="s">
        <v>149</v>
      </c>
      <c r="M509" s="3" t="s">
        <v>1191</v>
      </c>
      <c r="N509" s="3" t="s">
        <v>25</v>
      </c>
      <c r="O509" s="3"/>
      <c r="P509" s="3"/>
      <c r="Q509" s="3" t="s">
        <v>38</v>
      </c>
      <c r="R509" s="3"/>
      <c r="S509" s="3">
        <v>5</v>
      </c>
      <c r="T509" s="3" t="s">
        <v>27</v>
      </c>
      <c r="U509" s="3"/>
      <c r="V509" s="3"/>
      <c r="W509" s="4"/>
    </row>
    <row r="510" spans="1:23" hidden="1" x14ac:dyDescent="0.2">
      <c r="A510" s="5" t="s">
        <v>3167</v>
      </c>
      <c r="B510" s="27">
        <v>45122</v>
      </c>
      <c r="C510" s="6">
        <v>227</v>
      </c>
      <c r="D510" s="6" t="s">
        <v>183</v>
      </c>
      <c r="E510" s="6" t="s">
        <v>68</v>
      </c>
      <c r="F510" s="6" t="s">
        <v>131</v>
      </c>
      <c r="G510" s="6" t="s">
        <v>24</v>
      </c>
      <c r="H510" s="6" t="s">
        <v>387</v>
      </c>
      <c r="I510" s="6"/>
      <c r="J510" s="6"/>
      <c r="L510" s="6" t="s">
        <v>3168</v>
      </c>
      <c r="M510" s="6" t="s">
        <v>1240</v>
      </c>
      <c r="N510" s="6" t="s">
        <v>32</v>
      </c>
      <c r="O510" s="6" t="s">
        <v>3169</v>
      </c>
      <c r="P510" s="6"/>
      <c r="Q510" s="6"/>
      <c r="R510" s="6"/>
      <c r="S510" s="6">
        <v>10</v>
      </c>
      <c r="T510" s="6" t="s">
        <v>27</v>
      </c>
      <c r="U510" s="6"/>
      <c r="V510" s="6"/>
      <c r="W510" s="7"/>
    </row>
    <row r="511" spans="1:23" hidden="1" x14ac:dyDescent="0.2">
      <c r="A511" s="2" t="s">
        <v>3170</v>
      </c>
      <c r="B511" s="25">
        <v>45129</v>
      </c>
      <c r="C511" s="3">
        <v>156</v>
      </c>
      <c r="D511" s="3" t="s">
        <v>184</v>
      </c>
      <c r="E511" s="3" t="s">
        <v>29</v>
      </c>
      <c r="F511" s="3" t="s">
        <v>131</v>
      </c>
      <c r="G511" s="3" t="s">
        <v>24</v>
      </c>
      <c r="H511" s="3" t="s">
        <v>3101</v>
      </c>
      <c r="I511" s="3"/>
      <c r="J511" s="3">
        <v>2010</v>
      </c>
      <c r="L511" s="3"/>
      <c r="M511" s="3" t="s">
        <v>3171</v>
      </c>
      <c r="N511" s="3" t="s">
        <v>25</v>
      </c>
      <c r="O511" s="3"/>
      <c r="P511" s="3"/>
      <c r="Q511" s="3"/>
      <c r="R511" s="3"/>
      <c r="S511" s="3">
        <v>7</v>
      </c>
      <c r="T511" s="3" t="s">
        <v>27</v>
      </c>
      <c r="U511" s="3"/>
      <c r="V511" s="3"/>
      <c r="W511" s="4"/>
    </row>
    <row r="512" spans="1:23" hidden="1" x14ac:dyDescent="0.2">
      <c r="A512" s="5" t="s">
        <v>3172</v>
      </c>
      <c r="B512" s="27">
        <v>44975</v>
      </c>
      <c r="C512" s="6">
        <v>333</v>
      </c>
      <c r="D512" s="6" t="s">
        <v>205</v>
      </c>
      <c r="E512" s="6" t="s">
        <v>82</v>
      </c>
      <c r="F512" s="6" t="s">
        <v>131</v>
      </c>
      <c r="G512" s="6" t="s">
        <v>24</v>
      </c>
      <c r="H512" s="6" t="s">
        <v>155</v>
      </c>
      <c r="I512" s="6" t="s">
        <v>31</v>
      </c>
      <c r="J512" s="6">
        <v>2022</v>
      </c>
      <c r="L512" s="6" t="s">
        <v>148</v>
      </c>
      <c r="M512" s="6" t="s">
        <v>3173</v>
      </c>
      <c r="N512" s="6" t="s">
        <v>25</v>
      </c>
      <c r="O512" s="6"/>
      <c r="P512" s="6"/>
      <c r="Q512" s="6" t="s">
        <v>26</v>
      </c>
      <c r="R512" s="6"/>
      <c r="S512" s="6">
        <v>5</v>
      </c>
      <c r="T512" s="6" t="s">
        <v>27</v>
      </c>
      <c r="U512" s="6"/>
      <c r="V512" s="6"/>
      <c r="W512" s="7"/>
    </row>
    <row r="513" spans="1:23" hidden="1" x14ac:dyDescent="0.2">
      <c r="A513" s="2" t="s">
        <v>3174</v>
      </c>
      <c r="B513" s="25">
        <v>45138</v>
      </c>
      <c r="C513" s="3">
        <v>460</v>
      </c>
      <c r="D513" s="3" t="s">
        <v>488</v>
      </c>
      <c r="E513" s="3" t="s">
        <v>265</v>
      </c>
      <c r="F513" s="3" t="s">
        <v>131</v>
      </c>
      <c r="G513" s="3" t="s">
        <v>24</v>
      </c>
      <c r="H513" s="3" t="s">
        <v>508</v>
      </c>
      <c r="I513" s="3"/>
      <c r="J513" s="3">
        <v>2017</v>
      </c>
      <c r="L513" s="3" t="s">
        <v>3175</v>
      </c>
      <c r="M513" s="3" t="s">
        <v>267</v>
      </c>
      <c r="N513" s="3" t="s">
        <v>32</v>
      </c>
      <c r="O513" s="4" t="s">
        <v>3176</v>
      </c>
      <c r="P513" s="9"/>
      <c r="Q513" s="9"/>
      <c r="R513" s="2"/>
      <c r="S513" s="3">
        <v>9</v>
      </c>
      <c r="T513" s="3" t="s">
        <v>27</v>
      </c>
      <c r="U513" s="3"/>
      <c r="V513" s="3"/>
      <c r="W513" s="4"/>
    </row>
    <row r="514" spans="1:23" hidden="1" x14ac:dyDescent="0.2">
      <c r="A514" s="5" t="s">
        <v>3177</v>
      </c>
      <c r="B514" s="27">
        <v>45101</v>
      </c>
      <c r="C514" s="6">
        <v>40</v>
      </c>
      <c r="D514" s="6" t="s">
        <v>201</v>
      </c>
      <c r="E514" s="6" t="s">
        <v>23</v>
      </c>
      <c r="F514" s="6" t="s">
        <v>131</v>
      </c>
      <c r="G514" s="6" t="s">
        <v>24</v>
      </c>
      <c r="H514" s="6" t="s">
        <v>97</v>
      </c>
      <c r="I514" s="6" t="s">
        <v>3178</v>
      </c>
      <c r="J514" s="6">
        <v>2019</v>
      </c>
      <c r="L514" s="7" t="s">
        <v>3179</v>
      </c>
      <c r="M514" s="5"/>
      <c r="N514" s="6" t="s">
        <v>37</v>
      </c>
      <c r="O514" s="6"/>
      <c r="P514" s="7" t="s">
        <v>3180</v>
      </c>
      <c r="Q514" s="5"/>
      <c r="R514" s="6"/>
      <c r="S514" s="6">
        <v>9</v>
      </c>
      <c r="T514" s="6" t="s">
        <v>27</v>
      </c>
      <c r="U514" s="6"/>
      <c r="V514" s="6"/>
      <c r="W514" s="7"/>
    </row>
    <row r="515" spans="1:23" hidden="1" x14ac:dyDescent="0.2">
      <c r="A515" s="2" t="s">
        <v>3189</v>
      </c>
      <c r="B515" s="25">
        <v>45122</v>
      </c>
      <c r="C515" s="3">
        <v>333</v>
      </c>
      <c r="D515" s="3" t="s">
        <v>205</v>
      </c>
      <c r="E515" s="3" t="s">
        <v>82</v>
      </c>
      <c r="F515" s="3" t="s">
        <v>131</v>
      </c>
      <c r="G515" s="3" t="s">
        <v>24</v>
      </c>
      <c r="H515" s="3" t="s">
        <v>31</v>
      </c>
      <c r="I515" s="3" t="s">
        <v>31</v>
      </c>
      <c r="J515" s="3">
        <v>2018</v>
      </c>
      <c r="L515" s="3" t="s">
        <v>1096</v>
      </c>
      <c r="M515" s="3" t="s">
        <v>3190</v>
      </c>
      <c r="N515" s="3" t="s">
        <v>37</v>
      </c>
      <c r="O515" s="3"/>
      <c r="P515" s="3" t="s">
        <v>3191</v>
      </c>
      <c r="Q515" s="3"/>
      <c r="R515" s="3"/>
      <c r="S515" s="3">
        <v>5</v>
      </c>
      <c r="T515" s="3" t="s">
        <v>27</v>
      </c>
      <c r="U515" s="3"/>
      <c r="V515" s="3"/>
      <c r="W515" s="4"/>
    </row>
    <row r="516" spans="1:23" hidden="1" x14ac:dyDescent="0.2">
      <c r="A516" s="5" t="s">
        <v>3192</v>
      </c>
      <c r="B516" s="27">
        <v>45119</v>
      </c>
      <c r="C516" s="6">
        <v>557</v>
      </c>
      <c r="D516" s="6" t="s">
        <v>484</v>
      </c>
      <c r="E516" s="6" t="s">
        <v>23</v>
      </c>
      <c r="F516" s="6" t="s">
        <v>131</v>
      </c>
      <c r="G516" s="6" t="s">
        <v>24</v>
      </c>
      <c r="H516" s="6" t="s">
        <v>97</v>
      </c>
      <c r="I516" s="6" t="s">
        <v>1885</v>
      </c>
      <c r="J516" s="6">
        <v>2021</v>
      </c>
      <c r="L516" s="6" t="s">
        <v>3193</v>
      </c>
      <c r="M516" s="6" t="s">
        <v>3194</v>
      </c>
      <c r="N516" s="6" t="s">
        <v>25</v>
      </c>
      <c r="O516" s="6"/>
      <c r="P516" s="6"/>
      <c r="Q516" s="6"/>
      <c r="R516" s="6"/>
      <c r="S516" s="6">
        <v>2</v>
      </c>
      <c r="T516" s="6" t="s">
        <v>27</v>
      </c>
      <c r="U516" s="6"/>
      <c r="V516" s="6"/>
      <c r="W516" s="7"/>
    </row>
    <row r="517" spans="1:23" hidden="1" x14ac:dyDescent="0.2">
      <c r="A517" s="2" t="s">
        <v>3196</v>
      </c>
      <c r="B517" s="25">
        <v>45094</v>
      </c>
      <c r="C517" s="3">
        <v>410</v>
      </c>
      <c r="D517" s="3" t="s">
        <v>385</v>
      </c>
      <c r="E517" s="3" t="s">
        <v>82</v>
      </c>
      <c r="F517" s="3" t="s">
        <v>131</v>
      </c>
      <c r="G517" s="3" t="s">
        <v>24</v>
      </c>
      <c r="H517" s="3" t="s">
        <v>1618</v>
      </c>
      <c r="I517" s="3">
        <v>20</v>
      </c>
      <c r="J517" s="3">
        <v>2015</v>
      </c>
      <c r="L517" s="3" t="s">
        <v>3197</v>
      </c>
      <c r="M517" s="3" t="s">
        <v>3198</v>
      </c>
      <c r="N517" s="3" t="s">
        <v>32</v>
      </c>
      <c r="O517" s="3" t="s">
        <v>3199</v>
      </c>
      <c r="P517" s="3"/>
      <c r="Q517" s="3"/>
      <c r="R517" s="3"/>
      <c r="S517" s="3">
        <v>7</v>
      </c>
      <c r="T517" s="3" t="s">
        <v>27</v>
      </c>
      <c r="U517" s="3"/>
      <c r="V517" s="3"/>
      <c r="W517" s="4"/>
    </row>
    <row r="518" spans="1:23" hidden="1" x14ac:dyDescent="0.2">
      <c r="A518" s="5" t="s">
        <v>3200</v>
      </c>
      <c r="B518" s="27">
        <v>45115</v>
      </c>
      <c r="C518" s="6">
        <v>503</v>
      </c>
      <c r="D518" s="6" t="s">
        <v>438</v>
      </c>
      <c r="E518" s="6" t="s">
        <v>82</v>
      </c>
      <c r="F518" s="6" t="s">
        <v>131</v>
      </c>
      <c r="G518" s="6" t="s">
        <v>24</v>
      </c>
      <c r="H518" s="6" t="s">
        <v>314</v>
      </c>
      <c r="I518" s="6"/>
      <c r="J518" s="6">
        <v>2015</v>
      </c>
      <c r="L518" s="6" t="s">
        <v>3201</v>
      </c>
      <c r="M518" s="6" t="s">
        <v>3202</v>
      </c>
      <c r="N518" s="6" t="s">
        <v>37</v>
      </c>
      <c r="O518" s="6"/>
      <c r="P518" s="7" t="s">
        <v>3203</v>
      </c>
      <c r="Q518" s="5"/>
      <c r="R518" s="6"/>
      <c r="S518" s="6">
        <v>5</v>
      </c>
      <c r="T518" s="6" t="s">
        <v>27</v>
      </c>
      <c r="U518" s="6"/>
      <c r="V518" s="6"/>
      <c r="W518" s="7"/>
    </row>
    <row r="519" spans="1:23" hidden="1" x14ac:dyDescent="0.2">
      <c r="A519" s="2" t="s">
        <v>3204</v>
      </c>
      <c r="B519" s="25">
        <v>45108</v>
      </c>
      <c r="C519" s="3">
        <v>250</v>
      </c>
      <c r="D519" s="3" t="s">
        <v>304</v>
      </c>
      <c r="E519" s="3" t="s">
        <v>305</v>
      </c>
      <c r="F519" s="3" t="s">
        <v>131</v>
      </c>
      <c r="G519" s="3" t="s">
        <v>24</v>
      </c>
      <c r="H519" s="3" t="s">
        <v>31</v>
      </c>
      <c r="I519" s="3" t="s">
        <v>3136</v>
      </c>
      <c r="J519" s="3">
        <v>2023</v>
      </c>
      <c r="L519" s="3"/>
      <c r="M519" s="3" t="s">
        <v>3205</v>
      </c>
      <c r="N519" s="3" t="s">
        <v>25</v>
      </c>
      <c r="O519" s="3"/>
      <c r="P519" s="3"/>
      <c r="Q519" s="3" t="s">
        <v>147</v>
      </c>
      <c r="R519" s="3"/>
      <c r="S519" s="3">
        <v>2</v>
      </c>
      <c r="T519" s="3" t="s">
        <v>25</v>
      </c>
      <c r="U519" s="3"/>
      <c r="V519" s="3"/>
      <c r="W519" s="4"/>
    </row>
    <row r="520" spans="1:23" hidden="1" x14ac:dyDescent="0.2">
      <c r="A520" s="5" t="s">
        <v>3206</v>
      </c>
      <c r="B520" s="27">
        <v>45109</v>
      </c>
      <c r="C520" s="6">
        <v>572</v>
      </c>
      <c r="D520" s="6" t="s">
        <v>555</v>
      </c>
      <c r="E520" s="6" t="s">
        <v>82</v>
      </c>
      <c r="F520" s="6" t="s">
        <v>131</v>
      </c>
      <c r="G520" s="6" t="s">
        <v>24</v>
      </c>
      <c r="H520" s="6" t="s">
        <v>155</v>
      </c>
      <c r="I520" s="6"/>
      <c r="J520" s="6">
        <v>2020</v>
      </c>
      <c r="L520" s="6"/>
      <c r="M520" s="6" t="s">
        <v>3207</v>
      </c>
      <c r="N520" s="6" t="s">
        <v>37</v>
      </c>
      <c r="O520" s="6"/>
      <c r="P520" s="7" t="s">
        <v>3208</v>
      </c>
      <c r="Q520" s="5"/>
      <c r="R520" s="6"/>
      <c r="S520" s="6">
        <v>7</v>
      </c>
      <c r="T520" s="6" t="s">
        <v>32</v>
      </c>
      <c r="U520" s="6"/>
      <c r="V520" s="6" t="s">
        <v>105</v>
      </c>
      <c r="W520" s="7"/>
    </row>
    <row r="521" spans="1:23" hidden="1" x14ac:dyDescent="0.2">
      <c r="A521" s="2" t="s">
        <v>3217</v>
      </c>
      <c r="B521" s="25">
        <v>45087</v>
      </c>
      <c r="C521" s="3">
        <v>156</v>
      </c>
      <c r="D521" s="3" t="s">
        <v>184</v>
      </c>
      <c r="E521" s="3" t="s">
        <v>29</v>
      </c>
      <c r="F521" s="3" t="s">
        <v>131</v>
      </c>
      <c r="G521" s="3" t="s">
        <v>24</v>
      </c>
      <c r="H521" s="3" t="s">
        <v>97</v>
      </c>
      <c r="I521" s="3"/>
      <c r="J521" s="3"/>
      <c r="L521" s="3" t="s">
        <v>3218</v>
      </c>
      <c r="M521" s="3" t="s">
        <v>3219</v>
      </c>
      <c r="N521" s="3" t="s">
        <v>25</v>
      </c>
      <c r="O521" s="3"/>
      <c r="P521" s="3"/>
      <c r="Q521" s="3" t="s">
        <v>34</v>
      </c>
      <c r="R521" s="3"/>
      <c r="S521" s="3">
        <v>3</v>
      </c>
      <c r="T521" s="3" t="s">
        <v>27</v>
      </c>
      <c r="U521" s="3"/>
      <c r="V521" s="3"/>
      <c r="W521" s="4"/>
    </row>
    <row r="522" spans="1:23" hidden="1" x14ac:dyDescent="0.2">
      <c r="A522" s="5" t="s">
        <v>3220</v>
      </c>
      <c r="B522" s="27">
        <v>45093</v>
      </c>
      <c r="C522" s="6">
        <v>36</v>
      </c>
      <c r="D522" s="6" t="s">
        <v>199</v>
      </c>
      <c r="E522" s="6" t="s">
        <v>23</v>
      </c>
      <c r="F522" s="6" t="s">
        <v>131</v>
      </c>
      <c r="G522" s="6" t="s">
        <v>24</v>
      </c>
      <c r="H522" s="6" t="s">
        <v>350</v>
      </c>
      <c r="I522" s="6"/>
      <c r="J522" s="6">
        <v>2020</v>
      </c>
      <c r="L522" s="6" t="s">
        <v>2782</v>
      </c>
      <c r="M522" s="6" t="s">
        <v>2782</v>
      </c>
      <c r="N522" s="6" t="s">
        <v>25</v>
      </c>
      <c r="O522" s="6"/>
      <c r="P522" s="6"/>
      <c r="Q522" s="6" t="s">
        <v>42</v>
      </c>
      <c r="R522" s="6"/>
      <c r="S522" s="6">
        <v>1</v>
      </c>
      <c r="T522" s="6"/>
      <c r="U522" s="6"/>
      <c r="V522" s="6"/>
      <c r="W522" s="7"/>
    </row>
    <row r="523" spans="1:23" hidden="1" x14ac:dyDescent="0.2">
      <c r="A523" s="2" t="s">
        <v>3223</v>
      </c>
      <c r="B523" s="25">
        <v>45044</v>
      </c>
      <c r="C523" s="3">
        <v>529</v>
      </c>
      <c r="D523" s="3" t="s">
        <v>968</v>
      </c>
      <c r="E523" s="3" t="s">
        <v>23</v>
      </c>
      <c r="F523" s="3" t="s">
        <v>131</v>
      </c>
      <c r="G523" s="3" t="s">
        <v>24</v>
      </c>
      <c r="H523" s="3" t="s">
        <v>43</v>
      </c>
      <c r="I523" s="3"/>
      <c r="J523" s="3"/>
      <c r="L523" s="3" t="s">
        <v>165</v>
      </c>
      <c r="M523" s="3"/>
      <c r="N523" s="3" t="s">
        <v>32</v>
      </c>
      <c r="O523" s="3" t="s">
        <v>608</v>
      </c>
      <c r="P523" s="3"/>
      <c r="Q523" s="3"/>
      <c r="R523" s="3"/>
      <c r="S523" s="3"/>
      <c r="T523" s="3"/>
      <c r="U523" s="3"/>
      <c r="V523" s="3"/>
      <c r="W523" s="4"/>
    </row>
    <row r="524" spans="1:23" hidden="1" x14ac:dyDescent="0.2">
      <c r="A524" s="5" t="s">
        <v>3225</v>
      </c>
      <c r="B524" s="27">
        <v>45087</v>
      </c>
      <c r="C524" s="6">
        <v>503</v>
      </c>
      <c r="D524" s="6" t="s">
        <v>438</v>
      </c>
      <c r="E524" s="6" t="s">
        <v>82</v>
      </c>
      <c r="F524" s="6" t="s">
        <v>131</v>
      </c>
      <c r="G524" s="6" t="s">
        <v>24</v>
      </c>
      <c r="H524" s="6" t="s">
        <v>52</v>
      </c>
      <c r="I524" s="6"/>
      <c r="J524" s="6">
        <v>2018</v>
      </c>
      <c r="L524" s="6" t="s">
        <v>3226</v>
      </c>
      <c r="M524" s="6" t="s">
        <v>637</v>
      </c>
      <c r="N524" s="6" t="s">
        <v>37</v>
      </c>
      <c r="O524" s="6"/>
      <c r="P524" s="6" t="s">
        <v>3227</v>
      </c>
      <c r="Q524" s="6"/>
      <c r="R524" s="6"/>
      <c r="S524" s="6">
        <v>6</v>
      </c>
      <c r="T524" s="6" t="s">
        <v>27</v>
      </c>
      <c r="U524" s="6"/>
      <c r="V524" s="6"/>
      <c r="W524" s="7"/>
    </row>
    <row r="525" spans="1:23" hidden="1" x14ac:dyDescent="0.2">
      <c r="A525" s="2" t="s">
        <v>3228</v>
      </c>
      <c r="B525" s="25">
        <v>45073</v>
      </c>
      <c r="C525" s="3">
        <v>155</v>
      </c>
      <c r="D525" s="3" t="s">
        <v>868</v>
      </c>
      <c r="E525" s="3" t="s">
        <v>68</v>
      </c>
      <c r="F525" s="3" t="s">
        <v>131</v>
      </c>
      <c r="G525" s="3" t="s">
        <v>24</v>
      </c>
      <c r="H525" s="3" t="s">
        <v>314</v>
      </c>
      <c r="I525" s="3"/>
      <c r="J525" s="3"/>
      <c r="L525" s="3" t="s">
        <v>1241</v>
      </c>
      <c r="M525" s="3"/>
      <c r="N525" s="3" t="s">
        <v>32</v>
      </c>
      <c r="O525" s="4" t="s">
        <v>3229</v>
      </c>
      <c r="P525" s="2"/>
      <c r="Q525" s="3"/>
      <c r="R525" s="3"/>
      <c r="S525" s="3">
        <v>10</v>
      </c>
      <c r="T525" s="3"/>
      <c r="U525" s="3"/>
      <c r="V525" s="3"/>
      <c r="W525" s="4"/>
    </row>
    <row r="526" spans="1:23" hidden="1" x14ac:dyDescent="0.2">
      <c r="A526" s="5" t="s">
        <v>3230</v>
      </c>
      <c r="B526" s="27">
        <v>43407</v>
      </c>
      <c r="C526" s="6">
        <v>50</v>
      </c>
      <c r="D526" s="6" t="s">
        <v>363</v>
      </c>
      <c r="E526" s="6" t="s">
        <v>23</v>
      </c>
      <c r="F526" s="6" t="s">
        <v>131</v>
      </c>
      <c r="G526" s="6" t="s">
        <v>24</v>
      </c>
      <c r="H526" s="6" t="s">
        <v>31</v>
      </c>
      <c r="I526" s="6" t="s">
        <v>3231</v>
      </c>
      <c r="J526" s="6">
        <v>2018</v>
      </c>
      <c r="L526" s="6" t="s">
        <v>114</v>
      </c>
      <c r="M526" s="6" t="s">
        <v>220</v>
      </c>
      <c r="N526" s="6" t="s">
        <v>32</v>
      </c>
      <c r="O526" s="6" t="s">
        <v>1809</v>
      </c>
      <c r="P526" s="6"/>
      <c r="Q526" s="6"/>
      <c r="R526" s="6"/>
      <c r="S526" s="6">
        <v>10</v>
      </c>
      <c r="T526" s="6" t="s">
        <v>27</v>
      </c>
      <c r="U526" s="6"/>
      <c r="V526" s="6"/>
      <c r="W526" s="7"/>
    </row>
    <row r="527" spans="1:23" hidden="1" x14ac:dyDescent="0.2">
      <c r="A527" s="2" t="s">
        <v>3241</v>
      </c>
      <c r="B527" s="25">
        <v>45030</v>
      </c>
      <c r="C527" s="3">
        <v>26</v>
      </c>
      <c r="D527" s="3" t="s">
        <v>40</v>
      </c>
      <c r="E527" s="3" t="s">
        <v>23</v>
      </c>
      <c r="F527" s="3" t="s">
        <v>131</v>
      </c>
      <c r="G527" s="3" t="s">
        <v>24</v>
      </c>
      <c r="H527" s="3" t="s">
        <v>314</v>
      </c>
      <c r="I527" s="3"/>
      <c r="J527" s="3">
        <v>2015</v>
      </c>
      <c r="L527" s="3" t="s">
        <v>286</v>
      </c>
      <c r="M527" s="3" t="s">
        <v>3242</v>
      </c>
      <c r="N527" s="3" t="s">
        <v>32</v>
      </c>
      <c r="O527" s="3" t="s">
        <v>3243</v>
      </c>
      <c r="P527" s="3"/>
      <c r="Q527" s="3"/>
      <c r="R527" s="3"/>
      <c r="S527" s="3">
        <v>7</v>
      </c>
      <c r="T527" s="3" t="s">
        <v>27</v>
      </c>
      <c r="U527" s="3"/>
      <c r="V527" s="3"/>
      <c r="W527" s="4"/>
    </row>
    <row r="528" spans="1:23" hidden="1" x14ac:dyDescent="0.2">
      <c r="A528" s="5" t="s">
        <v>3247</v>
      </c>
      <c r="B528" s="27">
        <v>43799</v>
      </c>
      <c r="C528" s="6">
        <v>50</v>
      </c>
      <c r="D528" s="6" t="s">
        <v>363</v>
      </c>
      <c r="E528" s="6" t="s">
        <v>23</v>
      </c>
      <c r="F528" s="6" t="s">
        <v>131</v>
      </c>
      <c r="G528" s="6" t="s">
        <v>24</v>
      </c>
      <c r="H528" s="6" t="s">
        <v>97</v>
      </c>
      <c r="I528" s="6" t="s">
        <v>3248</v>
      </c>
      <c r="J528" s="6"/>
      <c r="L528" s="6" t="s">
        <v>165</v>
      </c>
      <c r="M528" s="6" t="s">
        <v>161</v>
      </c>
      <c r="N528" s="6" t="s">
        <v>25</v>
      </c>
      <c r="O528" s="6"/>
      <c r="P528" s="6"/>
      <c r="Q528" s="6" t="s">
        <v>44</v>
      </c>
      <c r="R528" s="6"/>
      <c r="S528" s="6"/>
      <c r="T528" s="6" t="s">
        <v>27</v>
      </c>
      <c r="U528" s="6"/>
      <c r="V528" s="6"/>
      <c r="W528" s="7"/>
    </row>
    <row r="529" spans="1:23" hidden="1" x14ac:dyDescent="0.2">
      <c r="A529" s="2" t="s">
        <v>3253</v>
      </c>
      <c r="B529" s="25">
        <v>43757</v>
      </c>
      <c r="C529" s="3">
        <v>50</v>
      </c>
      <c r="D529" s="3" t="s">
        <v>363</v>
      </c>
      <c r="E529" s="3" t="s">
        <v>23</v>
      </c>
      <c r="F529" s="3" t="s">
        <v>131</v>
      </c>
      <c r="G529" s="3" t="s">
        <v>24</v>
      </c>
      <c r="H529" s="3" t="s">
        <v>31</v>
      </c>
      <c r="I529" s="3"/>
      <c r="J529" s="3"/>
      <c r="L529" s="3" t="s">
        <v>165</v>
      </c>
      <c r="M529" s="3" t="s">
        <v>3254</v>
      </c>
      <c r="N529" s="3" t="s">
        <v>32</v>
      </c>
      <c r="O529" s="3" t="s">
        <v>608</v>
      </c>
      <c r="P529" s="3"/>
      <c r="Q529" s="3"/>
      <c r="R529" s="3"/>
      <c r="S529" s="3">
        <v>9</v>
      </c>
      <c r="T529" s="3" t="s">
        <v>27</v>
      </c>
      <c r="U529" s="3"/>
      <c r="V529" s="3"/>
      <c r="W529" s="4"/>
    </row>
    <row r="530" spans="1:23" hidden="1" x14ac:dyDescent="0.2">
      <c r="A530" s="5" t="s">
        <v>3259</v>
      </c>
      <c r="B530" s="27">
        <v>45052</v>
      </c>
      <c r="C530" s="6">
        <v>250</v>
      </c>
      <c r="D530" s="6" t="s">
        <v>304</v>
      </c>
      <c r="E530" s="6" t="s">
        <v>305</v>
      </c>
      <c r="F530" s="6" t="s">
        <v>131</v>
      </c>
      <c r="G530" s="6" t="s">
        <v>24</v>
      </c>
      <c r="H530" s="6" t="s">
        <v>97</v>
      </c>
      <c r="I530" s="6" t="s">
        <v>3260</v>
      </c>
      <c r="J530" s="6"/>
      <c r="L530" s="6" t="s">
        <v>3261</v>
      </c>
      <c r="M530" s="6" t="s">
        <v>3262</v>
      </c>
      <c r="N530" s="6" t="s">
        <v>32</v>
      </c>
      <c r="O530" s="7" t="s">
        <v>3263</v>
      </c>
      <c r="P530" s="5"/>
      <c r="Q530" s="6"/>
      <c r="R530" s="6"/>
      <c r="S530" s="6">
        <v>8</v>
      </c>
      <c r="T530" s="6" t="s">
        <v>27</v>
      </c>
      <c r="U530" s="6"/>
      <c r="V530" s="6"/>
      <c r="W530" s="7"/>
    </row>
    <row r="531" spans="1:23" hidden="1" x14ac:dyDescent="0.2">
      <c r="A531" s="2" t="s">
        <v>3264</v>
      </c>
      <c r="B531" s="25">
        <v>44156</v>
      </c>
      <c r="C531" s="3">
        <v>50</v>
      </c>
      <c r="D531" s="3" t="s">
        <v>363</v>
      </c>
      <c r="E531" s="3" t="s">
        <v>23</v>
      </c>
      <c r="F531" s="3" t="s">
        <v>131</v>
      </c>
      <c r="G531" s="3" t="s">
        <v>24</v>
      </c>
      <c r="H531" s="3" t="s">
        <v>31</v>
      </c>
      <c r="I531" s="3"/>
      <c r="J531" s="3"/>
      <c r="L531" s="3" t="s">
        <v>3265</v>
      </c>
      <c r="M531" s="3" t="s">
        <v>3266</v>
      </c>
      <c r="N531" s="3" t="s">
        <v>25</v>
      </c>
      <c r="O531" s="3"/>
      <c r="P531" s="3"/>
      <c r="Q531" s="3" t="s">
        <v>42</v>
      </c>
      <c r="R531" s="3"/>
      <c r="S531" s="3"/>
      <c r="T531" s="3" t="s">
        <v>27</v>
      </c>
      <c r="U531" s="3"/>
      <c r="V531" s="3"/>
      <c r="W531" s="4"/>
    </row>
    <row r="532" spans="1:23" hidden="1" x14ac:dyDescent="0.2">
      <c r="A532" s="5" t="s">
        <v>3267</v>
      </c>
      <c r="B532" s="27">
        <v>44141</v>
      </c>
      <c r="C532" s="6">
        <v>50</v>
      </c>
      <c r="D532" s="6" t="s">
        <v>363</v>
      </c>
      <c r="E532" s="6" t="s">
        <v>23</v>
      </c>
      <c r="F532" s="6" t="s">
        <v>131</v>
      </c>
      <c r="G532" s="6" t="s">
        <v>24</v>
      </c>
      <c r="H532" s="6" t="s">
        <v>31</v>
      </c>
      <c r="I532" s="6"/>
      <c r="J532" s="6"/>
      <c r="L532" s="6"/>
      <c r="M532" s="6" t="s">
        <v>677</v>
      </c>
      <c r="N532" s="6" t="s">
        <v>32</v>
      </c>
      <c r="O532" s="6" t="s">
        <v>3268</v>
      </c>
      <c r="P532" s="6"/>
      <c r="Q532" s="6"/>
      <c r="R532" s="6"/>
      <c r="S532" s="6">
        <v>10</v>
      </c>
      <c r="T532" s="6" t="s">
        <v>27</v>
      </c>
      <c r="U532" s="6"/>
      <c r="V532" s="6"/>
      <c r="W532" s="7"/>
    </row>
    <row r="533" spans="1:23" hidden="1" x14ac:dyDescent="0.2">
      <c r="A533" s="2" t="s">
        <v>3269</v>
      </c>
      <c r="B533" s="25">
        <v>44086</v>
      </c>
      <c r="C533" s="3">
        <v>50</v>
      </c>
      <c r="D533" s="3" t="s">
        <v>363</v>
      </c>
      <c r="E533" s="3" t="s">
        <v>23</v>
      </c>
      <c r="F533" s="3" t="s">
        <v>131</v>
      </c>
      <c r="G533" s="3" t="s">
        <v>24</v>
      </c>
      <c r="H533" s="3" t="s">
        <v>382</v>
      </c>
      <c r="I533" s="3" t="s">
        <v>3270</v>
      </c>
      <c r="J533" s="3">
        <v>2018</v>
      </c>
      <c r="L533" s="3" t="s">
        <v>3271</v>
      </c>
      <c r="M533" s="3" t="s">
        <v>3272</v>
      </c>
      <c r="N533" s="3" t="s">
        <v>25</v>
      </c>
      <c r="O533" s="3"/>
      <c r="P533" s="3"/>
      <c r="Q533" s="3" t="s">
        <v>42</v>
      </c>
      <c r="R533" s="3"/>
      <c r="S533" s="3"/>
      <c r="T533" s="3" t="s">
        <v>27</v>
      </c>
      <c r="U533" s="3"/>
      <c r="V533" s="3"/>
      <c r="W533" s="4"/>
    </row>
    <row r="534" spans="1:23" hidden="1" x14ac:dyDescent="0.2">
      <c r="A534" s="5" t="s">
        <v>3273</v>
      </c>
      <c r="B534" s="27">
        <v>44065</v>
      </c>
      <c r="C534" s="6">
        <v>50</v>
      </c>
      <c r="D534" s="6" t="s">
        <v>363</v>
      </c>
      <c r="E534" s="6" t="s">
        <v>23</v>
      </c>
      <c r="F534" s="6" t="s">
        <v>131</v>
      </c>
      <c r="G534" s="6" t="s">
        <v>24</v>
      </c>
      <c r="H534" s="6" t="s">
        <v>1627</v>
      </c>
      <c r="I534" s="6"/>
      <c r="J534" s="6">
        <v>2020</v>
      </c>
      <c r="L534" s="6" t="s">
        <v>3274</v>
      </c>
      <c r="M534" s="6" t="s">
        <v>220</v>
      </c>
      <c r="N534" s="6" t="s">
        <v>32</v>
      </c>
      <c r="O534" s="7" t="s">
        <v>3275</v>
      </c>
      <c r="P534" s="5"/>
      <c r="Q534" s="6"/>
      <c r="R534" s="6"/>
      <c r="S534" s="6">
        <v>9</v>
      </c>
      <c r="T534" s="6" t="s">
        <v>27</v>
      </c>
      <c r="U534" s="6"/>
      <c r="V534" s="6"/>
      <c r="W534" s="7"/>
    </row>
    <row r="535" spans="1:23" hidden="1" x14ac:dyDescent="0.2">
      <c r="A535" s="2" t="s">
        <v>3276</v>
      </c>
      <c r="B535" s="25">
        <v>44037</v>
      </c>
      <c r="C535" s="3">
        <v>50</v>
      </c>
      <c r="D535" s="3" t="s">
        <v>363</v>
      </c>
      <c r="E535" s="3" t="s">
        <v>23</v>
      </c>
      <c r="F535" s="3" t="s">
        <v>131</v>
      </c>
      <c r="G535" s="3" t="s">
        <v>24</v>
      </c>
      <c r="H535" s="3" t="s">
        <v>2330</v>
      </c>
      <c r="I535" s="3" t="s">
        <v>3277</v>
      </c>
      <c r="J535" s="3">
        <v>2020</v>
      </c>
      <c r="L535" s="3" t="s">
        <v>2773</v>
      </c>
      <c r="M535" s="3" t="s">
        <v>812</v>
      </c>
      <c r="N535" s="3" t="s">
        <v>37</v>
      </c>
      <c r="O535" s="3"/>
      <c r="P535" s="3" t="s">
        <v>3278</v>
      </c>
      <c r="Q535" s="3"/>
      <c r="R535" s="3"/>
      <c r="S535" s="3">
        <v>10</v>
      </c>
      <c r="T535" s="3" t="s">
        <v>27</v>
      </c>
      <c r="U535" s="3"/>
      <c r="V535" s="3"/>
      <c r="W535" s="4"/>
    </row>
    <row r="536" spans="1:23" hidden="1" x14ac:dyDescent="0.2">
      <c r="A536" s="5" t="s">
        <v>3282</v>
      </c>
      <c r="B536" s="27">
        <v>45070</v>
      </c>
      <c r="C536" s="6">
        <v>508</v>
      </c>
      <c r="D536" s="6" t="s">
        <v>222</v>
      </c>
      <c r="E536" s="6" t="s">
        <v>29</v>
      </c>
      <c r="F536" s="6" t="s">
        <v>131</v>
      </c>
      <c r="G536" s="6" t="s">
        <v>24</v>
      </c>
      <c r="H536" s="6" t="s">
        <v>43</v>
      </c>
      <c r="I536" s="6" t="s">
        <v>3283</v>
      </c>
      <c r="J536" s="6"/>
      <c r="L536" s="6" t="s">
        <v>616</v>
      </c>
      <c r="M536" s="6" t="s">
        <v>122</v>
      </c>
      <c r="N536" s="6" t="s">
        <v>32</v>
      </c>
      <c r="O536" s="6" t="s">
        <v>3284</v>
      </c>
      <c r="P536" s="6"/>
      <c r="Q536" s="6"/>
      <c r="R536" s="6"/>
      <c r="S536" s="6">
        <v>8</v>
      </c>
      <c r="T536" s="6" t="s">
        <v>27</v>
      </c>
      <c r="U536" s="6"/>
      <c r="V536" s="6"/>
      <c r="W536" s="7"/>
    </row>
    <row r="537" spans="1:23" hidden="1" x14ac:dyDescent="0.2">
      <c r="A537" s="2" t="s">
        <v>3285</v>
      </c>
      <c r="B537" s="25">
        <v>45070</v>
      </c>
      <c r="C537" s="3">
        <v>508</v>
      </c>
      <c r="D537" s="3" t="s">
        <v>222</v>
      </c>
      <c r="E537" s="3" t="s">
        <v>29</v>
      </c>
      <c r="F537" s="3" t="s">
        <v>131</v>
      </c>
      <c r="G537" s="3" t="s">
        <v>24</v>
      </c>
      <c r="H537" s="3" t="s">
        <v>43</v>
      </c>
      <c r="I537" s="3" t="s">
        <v>3286</v>
      </c>
      <c r="J537" s="3"/>
      <c r="L537" s="3" t="s">
        <v>616</v>
      </c>
      <c r="M537" s="3"/>
      <c r="N537" s="3" t="s">
        <v>32</v>
      </c>
      <c r="O537" s="3" t="s">
        <v>3284</v>
      </c>
      <c r="P537" s="3"/>
      <c r="Q537" s="3"/>
      <c r="R537" s="3"/>
      <c r="S537" s="3">
        <v>8</v>
      </c>
      <c r="T537" s="3" t="s">
        <v>27</v>
      </c>
      <c r="U537" s="3"/>
      <c r="V537" s="3"/>
      <c r="W537" s="4"/>
    </row>
    <row r="538" spans="1:23" hidden="1" x14ac:dyDescent="0.2">
      <c r="A538" s="5" t="s">
        <v>3287</v>
      </c>
      <c r="B538" s="27">
        <v>43897</v>
      </c>
      <c r="C538" s="6">
        <v>50</v>
      </c>
      <c r="D538" s="6" t="s">
        <v>363</v>
      </c>
      <c r="E538" s="6" t="s">
        <v>23</v>
      </c>
      <c r="F538" s="6" t="s">
        <v>131</v>
      </c>
      <c r="G538" s="6" t="s">
        <v>24</v>
      </c>
      <c r="H538" s="6" t="s">
        <v>1621</v>
      </c>
      <c r="I538" s="6" t="s">
        <v>3288</v>
      </c>
      <c r="J538" s="6"/>
      <c r="L538" s="6"/>
      <c r="M538" s="6" t="s">
        <v>1488</v>
      </c>
      <c r="N538" s="6" t="s">
        <v>32</v>
      </c>
      <c r="O538" s="6" t="s">
        <v>526</v>
      </c>
      <c r="P538" s="6"/>
      <c r="Q538" s="6"/>
      <c r="R538" s="6"/>
      <c r="S538" s="6">
        <v>9</v>
      </c>
      <c r="T538" s="6" t="s">
        <v>27</v>
      </c>
      <c r="U538" s="6"/>
      <c r="V538" s="6"/>
      <c r="W538" s="7"/>
    </row>
    <row r="539" spans="1:23" hidden="1" x14ac:dyDescent="0.2">
      <c r="A539" s="2" t="s">
        <v>3290</v>
      </c>
      <c r="B539" s="25">
        <v>44464</v>
      </c>
      <c r="C539" s="3">
        <v>50</v>
      </c>
      <c r="D539" s="3" t="s">
        <v>363</v>
      </c>
      <c r="E539" s="3" t="s">
        <v>23</v>
      </c>
      <c r="F539" s="3" t="s">
        <v>131</v>
      </c>
      <c r="G539" s="3" t="s">
        <v>24</v>
      </c>
      <c r="H539" s="3" t="s">
        <v>31</v>
      </c>
      <c r="I539" s="3"/>
      <c r="J539" s="3"/>
      <c r="L539" s="3"/>
      <c r="M539" s="3" t="s">
        <v>402</v>
      </c>
      <c r="N539" s="3" t="s">
        <v>25</v>
      </c>
      <c r="O539" s="3"/>
      <c r="P539" s="3"/>
      <c r="Q539" s="3" t="s">
        <v>26</v>
      </c>
      <c r="R539" s="3"/>
      <c r="S539" s="3"/>
      <c r="T539" s="3" t="s">
        <v>27</v>
      </c>
      <c r="U539" s="3"/>
      <c r="V539" s="3"/>
      <c r="W539" s="4"/>
    </row>
    <row r="540" spans="1:23" hidden="1" x14ac:dyDescent="0.2">
      <c r="A540" s="5" t="s">
        <v>3291</v>
      </c>
      <c r="B540" s="27">
        <v>44464</v>
      </c>
      <c r="C540" s="6">
        <v>50</v>
      </c>
      <c r="D540" s="6" t="s">
        <v>363</v>
      </c>
      <c r="E540" s="6" t="s">
        <v>23</v>
      </c>
      <c r="F540" s="6" t="s">
        <v>131</v>
      </c>
      <c r="G540" s="6" t="s">
        <v>24</v>
      </c>
      <c r="H540" s="6" t="s">
        <v>31</v>
      </c>
      <c r="I540" s="6"/>
      <c r="J540" s="6"/>
      <c r="L540" s="6" t="s">
        <v>3292</v>
      </c>
      <c r="M540" s="6" t="s">
        <v>236</v>
      </c>
      <c r="N540" s="6" t="s">
        <v>25</v>
      </c>
      <c r="O540" s="6"/>
      <c r="P540" s="6"/>
      <c r="Q540" s="6" t="s">
        <v>38</v>
      </c>
      <c r="R540" s="6"/>
      <c r="S540" s="6"/>
      <c r="T540" s="6" t="s">
        <v>27</v>
      </c>
      <c r="U540" s="6"/>
      <c r="V540" s="6"/>
      <c r="W540" s="7"/>
    </row>
    <row r="541" spans="1:23" hidden="1" x14ac:dyDescent="0.2">
      <c r="A541" s="2" t="s">
        <v>3296</v>
      </c>
      <c r="B541" s="25">
        <v>44218</v>
      </c>
      <c r="C541" s="3">
        <v>50</v>
      </c>
      <c r="D541" s="3" t="s">
        <v>363</v>
      </c>
      <c r="E541" s="3" t="s">
        <v>23</v>
      </c>
      <c r="F541" s="3" t="s">
        <v>131</v>
      </c>
      <c r="G541" s="3" t="s">
        <v>24</v>
      </c>
      <c r="H541" s="3" t="s">
        <v>31</v>
      </c>
      <c r="I541" s="3"/>
      <c r="J541" s="3"/>
      <c r="L541" s="3" t="s">
        <v>2696</v>
      </c>
      <c r="M541" s="3" t="s">
        <v>220</v>
      </c>
      <c r="N541" s="3" t="s">
        <v>32</v>
      </c>
      <c r="O541" s="4" t="s">
        <v>3297</v>
      </c>
      <c r="P541" s="2"/>
      <c r="Q541" s="3"/>
      <c r="R541" s="3"/>
      <c r="S541" s="3">
        <v>10</v>
      </c>
      <c r="T541" s="3" t="s">
        <v>27</v>
      </c>
      <c r="U541" s="3"/>
      <c r="V541" s="3"/>
      <c r="W541" s="4"/>
    </row>
    <row r="542" spans="1:23" hidden="1" x14ac:dyDescent="0.2">
      <c r="A542" s="5" t="s">
        <v>3299</v>
      </c>
      <c r="B542" s="27">
        <v>45059</v>
      </c>
      <c r="C542" s="6">
        <v>293</v>
      </c>
      <c r="D542" s="6" t="s">
        <v>210</v>
      </c>
      <c r="E542" s="6" t="s">
        <v>29</v>
      </c>
      <c r="F542" s="6" t="s">
        <v>131</v>
      </c>
      <c r="G542" s="6" t="s">
        <v>24</v>
      </c>
      <c r="H542" s="6" t="s">
        <v>2412</v>
      </c>
      <c r="I542" s="6"/>
      <c r="J542" s="6"/>
      <c r="L542" s="6" t="s">
        <v>3300</v>
      </c>
      <c r="M542" s="6" t="s">
        <v>3301</v>
      </c>
      <c r="N542" s="6" t="s">
        <v>25</v>
      </c>
      <c r="O542" s="6"/>
      <c r="P542" s="6"/>
      <c r="Q542" s="6" t="s">
        <v>44</v>
      </c>
      <c r="R542" s="6"/>
      <c r="S542" s="6">
        <v>8</v>
      </c>
      <c r="T542" s="6" t="s">
        <v>27</v>
      </c>
      <c r="U542" s="6"/>
      <c r="V542" s="6"/>
      <c r="W542" s="7"/>
    </row>
    <row r="543" spans="1:23" hidden="1" x14ac:dyDescent="0.2">
      <c r="A543" s="2" t="s">
        <v>3302</v>
      </c>
      <c r="B543" s="25">
        <v>45059</v>
      </c>
      <c r="C543" s="3">
        <v>68</v>
      </c>
      <c r="D543" s="3" t="s">
        <v>678</v>
      </c>
      <c r="E543" s="3" t="s">
        <v>23</v>
      </c>
      <c r="F543" s="3" t="s">
        <v>131</v>
      </c>
      <c r="G543" s="3" t="s">
        <v>24</v>
      </c>
      <c r="H543" s="3" t="s">
        <v>52</v>
      </c>
      <c r="I543" s="3" t="s">
        <v>3303</v>
      </c>
      <c r="J543" s="3">
        <v>2015</v>
      </c>
      <c r="L543" s="3"/>
      <c r="M543" s="3" t="s">
        <v>3304</v>
      </c>
      <c r="N543" s="3" t="s">
        <v>37</v>
      </c>
      <c r="O543" s="3"/>
      <c r="P543" s="3" t="s">
        <v>3305</v>
      </c>
      <c r="Q543" s="3"/>
      <c r="R543" s="3"/>
      <c r="S543" s="3">
        <v>4</v>
      </c>
      <c r="T543" s="3"/>
      <c r="U543" s="3"/>
      <c r="V543" s="3"/>
      <c r="W543" s="4"/>
    </row>
    <row r="544" spans="1:23" hidden="1" x14ac:dyDescent="0.2">
      <c r="A544" s="5" t="s">
        <v>3306</v>
      </c>
      <c r="B544" s="27">
        <v>45059</v>
      </c>
      <c r="C544" s="6">
        <v>68</v>
      </c>
      <c r="D544" s="6" t="s">
        <v>678</v>
      </c>
      <c r="E544" s="6" t="s">
        <v>23</v>
      </c>
      <c r="F544" s="6" t="s">
        <v>131</v>
      </c>
      <c r="G544" s="6" t="s">
        <v>24</v>
      </c>
      <c r="H544" s="6" t="s">
        <v>314</v>
      </c>
      <c r="I544" s="6" t="s">
        <v>3307</v>
      </c>
      <c r="J544" s="6">
        <v>2020</v>
      </c>
      <c r="L544" s="6"/>
      <c r="M544" s="6" t="s">
        <v>3308</v>
      </c>
      <c r="N544" s="6" t="s">
        <v>32</v>
      </c>
      <c r="O544" s="6"/>
      <c r="P544" s="6"/>
      <c r="Q544" s="6"/>
      <c r="R544" s="6"/>
      <c r="S544" s="6">
        <v>7</v>
      </c>
      <c r="T544" s="6" t="s">
        <v>27</v>
      </c>
      <c r="U544" s="6"/>
      <c r="V544" s="6"/>
      <c r="W544" s="7"/>
    </row>
    <row r="545" spans="1:23" hidden="1" x14ac:dyDescent="0.2">
      <c r="A545" s="2" t="s">
        <v>3309</v>
      </c>
      <c r="B545" s="25">
        <v>45059</v>
      </c>
      <c r="C545" s="3">
        <v>68</v>
      </c>
      <c r="D545" s="3" t="s">
        <v>678</v>
      </c>
      <c r="E545" s="3" t="s">
        <v>23</v>
      </c>
      <c r="F545" s="3" t="s">
        <v>131</v>
      </c>
      <c r="G545" s="3" t="s">
        <v>24</v>
      </c>
      <c r="H545" s="3" t="s">
        <v>97</v>
      </c>
      <c r="I545" s="3" t="s">
        <v>3310</v>
      </c>
      <c r="J545" s="3">
        <v>2019</v>
      </c>
      <c r="L545" s="3" t="s">
        <v>3311</v>
      </c>
      <c r="M545" s="3" t="s">
        <v>3312</v>
      </c>
      <c r="N545" s="3" t="s">
        <v>32</v>
      </c>
      <c r="O545" s="3" t="s">
        <v>3313</v>
      </c>
      <c r="P545" s="3"/>
      <c r="Q545" s="3"/>
      <c r="R545" s="3"/>
      <c r="S545" s="3">
        <v>8</v>
      </c>
      <c r="T545" s="3" t="s">
        <v>32</v>
      </c>
      <c r="U545" s="3" t="s">
        <v>476</v>
      </c>
      <c r="V545" s="3" t="s">
        <v>105</v>
      </c>
      <c r="W545" s="4" t="s">
        <v>3314</v>
      </c>
    </row>
    <row r="546" spans="1:23" hidden="1" x14ac:dyDescent="0.2">
      <c r="A546" s="5" t="s">
        <v>3323</v>
      </c>
      <c r="B546" s="27">
        <v>43841</v>
      </c>
      <c r="C546" s="6">
        <v>50</v>
      </c>
      <c r="D546" s="6" t="s">
        <v>363</v>
      </c>
      <c r="E546" s="6" t="s">
        <v>23</v>
      </c>
      <c r="F546" s="6" t="s">
        <v>131</v>
      </c>
      <c r="G546" s="6" t="s">
        <v>24</v>
      </c>
      <c r="H546" s="6" t="s">
        <v>314</v>
      </c>
      <c r="I546" s="6"/>
      <c r="J546" s="6">
        <v>2015</v>
      </c>
      <c r="L546" s="6" t="s">
        <v>3324</v>
      </c>
      <c r="M546" s="6" t="s">
        <v>220</v>
      </c>
      <c r="N546" s="6" t="s">
        <v>25</v>
      </c>
      <c r="O546" s="6"/>
      <c r="P546" s="6"/>
      <c r="Q546" s="6" t="s">
        <v>169</v>
      </c>
      <c r="R546" s="6"/>
      <c r="S546" s="6"/>
      <c r="T546" s="6" t="s">
        <v>32</v>
      </c>
      <c r="U546" s="6"/>
      <c r="V546" s="6" t="s">
        <v>46</v>
      </c>
      <c r="W546" s="7"/>
    </row>
    <row r="547" spans="1:23" hidden="1" x14ac:dyDescent="0.2">
      <c r="A547" s="2" t="s">
        <v>3325</v>
      </c>
      <c r="B547" s="25">
        <v>45053</v>
      </c>
      <c r="C547" s="3">
        <v>411</v>
      </c>
      <c r="D547" s="3" t="s">
        <v>541</v>
      </c>
      <c r="E547" s="3" t="s">
        <v>23</v>
      </c>
      <c r="F547" s="3" t="s">
        <v>131</v>
      </c>
      <c r="G547" s="3" t="s">
        <v>24</v>
      </c>
      <c r="H547" s="3" t="s">
        <v>314</v>
      </c>
      <c r="I547" s="3" t="s">
        <v>3326</v>
      </c>
      <c r="J547" s="3">
        <v>2016</v>
      </c>
      <c r="L547" s="3" t="s">
        <v>114</v>
      </c>
      <c r="M547" s="3" t="s">
        <v>91</v>
      </c>
      <c r="N547" s="3" t="s">
        <v>25</v>
      </c>
      <c r="O547" s="3"/>
      <c r="P547" s="3"/>
      <c r="Q547" s="3" t="s">
        <v>26</v>
      </c>
      <c r="R547" s="3"/>
      <c r="S547" s="3">
        <v>1</v>
      </c>
      <c r="T547" s="3" t="s">
        <v>32</v>
      </c>
      <c r="U547" s="3"/>
      <c r="V547" s="3"/>
      <c r="W547" s="4"/>
    </row>
    <row r="548" spans="1:23" hidden="1" x14ac:dyDescent="0.2">
      <c r="A548" s="5" t="s">
        <v>3330</v>
      </c>
      <c r="B548" s="27">
        <v>45038</v>
      </c>
      <c r="C548" s="6">
        <v>250</v>
      </c>
      <c r="D548" s="6" t="s">
        <v>304</v>
      </c>
      <c r="E548" s="6" t="s">
        <v>305</v>
      </c>
      <c r="F548" s="6" t="s">
        <v>131</v>
      </c>
      <c r="G548" s="6" t="s">
        <v>24</v>
      </c>
      <c r="H548" s="6" t="s">
        <v>97</v>
      </c>
      <c r="I548" s="6"/>
      <c r="J548" s="6"/>
      <c r="L548" s="6" t="s">
        <v>394</v>
      </c>
      <c r="M548" s="6"/>
      <c r="N548" s="6" t="s">
        <v>32</v>
      </c>
      <c r="O548" s="6"/>
      <c r="P548" s="6"/>
      <c r="Q548" s="6"/>
      <c r="R548" s="6"/>
      <c r="S548" s="6">
        <v>5</v>
      </c>
      <c r="T548" s="6"/>
      <c r="U548" s="6"/>
      <c r="V548" s="6"/>
      <c r="W548" s="7"/>
    </row>
    <row r="549" spans="1:23" hidden="1" x14ac:dyDescent="0.2">
      <c r="A549" s="2" t="s">
        <v>3333</v>
      </c>
      <c r="B549" s="25">
        <v>45030</v>
      </c>
      <c r="C549" s="3">
        <v>74</v>
      </c>
      <c r="D549" s="3" t="s">
        <v>656</v>
      </c>
      <c r="E549" s="3" t="s">
        <v>23</v>
      </c>
      <c r="F549" s="3" t="s">
        <v>131</v>
      </c>
      <c r="G549" s="3" t="s">
        <v>24</v>
      </c>
      <c r="H549" s="3" t="s">
        <v>31</v>
      </c>
      <c r="I549" s="3"/>
      <c r="J549" s="3"/>
      <c r="L549" s="3"/>
      <c r="M549" s="3"/>
      <c r="N549" s="3" t="s">
        <v>32</v>
      </c>
      <c r="O549" s="3"/>
      <c r="P549" s="3"/>
      <c r="Q549" s="3"/>
      <c r="R549" s="3"/>
      <c r="S549" s="3"/>
      <c r="T549" s="3"/>
      <c r="U549" s="3"/>
      <c r="V549" s="3"/>
      <c r="W549" s="4"/>
    </row>
    <row r="550" spans="1:23" hidden="1" x14ac:dyDescent="0.2">
      <c r="A550" s="5" t="s">
        <v>3334</v>
      </c>
      <c r="B550" s="27">
        <v>45008</v>
      </c>
      <c r="C550" s="6">
        <v>50</v>
      </c>
      <c r="D550" s="6" t="s">
        <v>363</v>
      </c>
      <c r="E550" s="6" t="s">
        <v>23</v>
      </c>
      <c r="F550" s="6" t="s">
        <v>131</v>
      </c>
      <c r="G550" s="6" t="s">
        <v>24</v>
      </c>
      <c r="H550" s="6" t="s">
        <v>31</v>
      </c>
      <c r="I550" s="6"/>
      <c r="J550" s="6"/>
      <c r="L550" s="6" t="s">
        <v>3335</v>
      </c>
      <c r="M550" s="6" t="s">
        <v>220</v>
      </c>
      <c r="N550" s="6" t="s">
        <v>25</v>
      </c>
      <c r="O550" s="6"/>
      <c r="P550" s="6"/>
      <c r="Q550" s="6" t="s">
        <v>34</v>
      </c>
      <c r="R550" s="6"/>
      <c r="S550" s="6">
        <v>1</v>
      </c>
      <c r="T550" s="6" t="s">
        <v>27</v>
      </c>
      <c r="U550" s="6"/>
      <c r="V550" s="6"/>
      <c r="W550" s="7"/>
    </row>
    <row r="551" spans="1:23" hidden="1" x14ac:dyDescent="0.2">
      <c r="A551" s="2" t="s">
        <v>3336</v>
      </c>
      <c r="B551" s="25">
        <v>45045</v>
      </c>
      <c r="C551" s="3">
        <v>155</v>
      </c>
      <c r="D551" s="3" t="s">
        <v>868</v>
      </c>
      <c r="E551" s="3" t="s">
        <v>68</v>
      </c>
      <c r="F551" s="3" t="s">
        <v>131</v>
      </c>
      <c r="G551" s="3" t="s">
        <v>24</v>
      </c>
      <c r="H551" s="3" t="s">
        <v>157</v>
      </c>
      <c r="I551" s="3"/>
      <c r="J551" s="3"/>
      <c r="L551" s="3" t="s">
        <v>3337</v>
      </c>
      <c r="M551" s="3" t="s">
        <v>71</v>
      </c>
      <c r="N551" s="3" t="s">
        <v>25</v>
      </c>
      <c r="O551" s="3"/>
      <c r="P551" s="3"/>
      <c r="Q551" s="3" t="s">
        <v>147</v>
      </c>
      <c r="R551" s="3"/>
      <c r="S551" s="3">
        <v>8</v>
      </c>
      <c r="T551" s="3"/>
      <c r="U551" s="3"/>
      <c r="V551" s="3"/>
      <c r="W551" s="4"/>
    </row>
    <row r="552" spans="1:23" hidden="1" x14ac:dyDescent="0.2">
      <c r="A552" s="5" t="s">
        <v>3342</v>
      </c>
      <c r="B552" s="27">
        <v>44980</v>
      </c>
      <c r="C552" s="6">
        <v>526</v>
      </c>
      <c r="D552" s="6" t="s">
        <v>799</v>
      </c>
      <c r="E552" s="6" t="s">
        <v>800</v>
      </c>
      <c r="F552" s="6" t="s">
        <v>131</v>
      </c>
      <c r="G552" s="6" t="s">
        <v>24</v>
      </c>
      <c r="H552" s="6" t="s">
        <v>3343</v>
      </c>
      <c r="I552" s="6"/>
      <c r="J552" s="6"/>
      <c r="L552" s="6"/>
      <c r="M552" s="6"/>
      <c r="N552" s="6" t="s">
        <v>25</v>
      </c>
      <c r="O552" s="6"/>
      <c r="P552" s="6"/>
      <c r="Q552" s="6" t="s">
        <v>44</v>
      </c>
      <c r="R552" s="6"/>
      <c r="S552" s="6"/>
      <c r="T552" s="6"/>
      <c r="U552" s="6"/>
      <c r="V552" s="6"/>
      <c r="W552" s="7"/>
    </row>
    <row r="553" spans="1:23" hidden="1" x14ac:dyDescent="0.2">
      <c r="A553" s="2" t="s">
        <v>3344</v>
      </c>
      <c r="B553" s="25">
        <v>45015</v>
      </c>
      <c r="C553" s="3">
        <v>526</v>
      </c>
      <c r="D553" s="3" t="s">
        <v>799</v>
      </c>
      <c r="E553" s="3" t="s">
        <v>800</v>
      </c>
      <c r="F553" s="3" t="s">
        <v>131</v>
      </c>
      <c r="G553" s="3" t="s">
        <v>24</v>
      </c>
      <c r="H553" s="3" t="s">
        <v>155</v>
      </c>
      <c r="I553" s="3" t="s">
        <v>2862</v>
      </c>
      <c r="J553" s="3">
        <v>2018</v>
      </c>
      <c r="L553" s="3" t="s">
        <v>3345</v>
      </c>
      <c r="M553" s="3" t="s">
        <v>3346</v>
      </c>
      <c r="N553" s="3" t="s">
        <v>32</v>
      </c>
      <c r="O553" s="3" t="s">
        <v>3347</v>
      </c>
      <c r="P553" s="3"/>
      <c r="Q553" s="3"/>
      <c r="R553" s="3"/>
      <c r="S553" s="3">
        <v>1</v>
      </c>
      <c r="T553" s="3" t="s">
        <v>32</v>
      </c>
      <c r="U553" s="3" t="s">
        <v>182</v>
      </c>
      <c r="V553" s="3" t="s">
        <v>105</v>
      </c>
      <c r="W553" s="4"/>
    </row>
    <row r="554" spans="1:23" hidden="1" x14ac:dyDescent="0.2">
      <c r="A554" s="5" t="s">
        <v>3348</v>
      </c>
      <c r="B554" s="27">
        <v>45015</v>
      </c>
      <c r="C554" s="6">
        <v>526</v>
      </c>
      <c r="D554" s="6" t="s">
        <v>799</v>
      </c>
      <c r="E554" s="6" t="s">
        <v>800</v>
      </c>
      <c r="F554" s="6" t="s">
        <v>131</v>
      </c>
      <c r="G554" s="6" t="s">
        <v>24</v>
      </c>
      <c r="H554" s="6" t="s">
        <v>31</v>
      </c>
      <c r="I554" s="6" t="s">
        <v>3349</v>
      </c>
      <c r="J554" s="6">
        <v>2010</v>
      </c>
      <c r="L554" s="6" t="s">
        <v>3350</v>
      </c>
      <c r="M554" s="6" t="s">
        <v>842</v>
      </c>
      <c r="N554" s="6" t="s">
        <v>25</v>
      </c>
      <c r="O554" s="6"/>
      <c r="P554" s="6"/>
      <c r="Q554" s="6" t="s">
        <v>45</v>
      </c>
      <c r="R554" s="6"/>
      <c r="S554" s="6"/>
      <c r="T554" s="6" t="s">
        <v>27</v>
      </c>
      <c r="U554" s="6"/>
      <c r="V554" s="6"/>
      <c r="W554" s="7"/>
    </row>
    <row r="555" spans="1:23" hidden="1" x14ac:dyDescent="0.2">
      <c r="A555" s="2" t="s">
        <v>3351</v>
      </c>
      <c r="B555" s="25">
        <v>45021</v>
      </c>
      <c r="C555" s="3">
        <v>412</v>
      </c>
      <c r="D555" s="3" t="s">
        <v>473</v>
      </c>
      <c r="E555" s="3" t="s">
        <v>23</v>
      </c>
      <c r="F555" s="3" t="s">
        <v>131</v>
      </c>
      <c r="G555" s="3" t="s">
        <v>24</v>
      </c>
      <c r="H555" s="3" t="s">
        <v>52</v>
      </c>
      <c r="I555" s="3" t="s">
        <v>3352</v>
      </c>
      <c r="J555" s="3">
        <v>2020</v>
      </c>
      <c r="L555" s="3" t="s">
        <v>3353</v>
      </c>
      <c r="M555" s="3" t="s">
        <v>3354</v>
      </c>
      <c r="N555" s="3" t="s">
        <v>25</v>
      </c>
      <c r="O555" s="3"/>
      <c r="P555" s="3"/>
      <c r="Q555" s="3" t="s">
        <v>147</v>
      </c>
      <c r="R555" s="3"/>
      <c r="S555" s="3">
        <v>1</v>
      </c>
      <c r="T555" s="3" t="s">
        <v>27</v>
      </c>
      <c r="U555" s="3"/>
      <c r="V555" s="3"/>
      <c r="W555" s="4" t="s">
        <v>3355</v>
      </c>
    </row>
    <row r="556" spans="1:23" hidden="1" x14ac:dyDescent="0.2">
      <c r="A556" s="5" t="s">
        <v>3361</v>
      </c>
      <c r="B556" s="27">
        <v>45024</v>
      </c>
      <c r="C556" s="6">
        <v>78</v>
      </c>
      <c r="D556" s="6" t="s">
        <v>336</v>
      </c>
      <c r="E556" s="6" t="s">
        <v>23</v>
      </c>
      <c r="F556" s="6" t="s">
        <v>131</v>
      </c>
      <c r="G556" s="6" t="s">
        <v>24</v>
      </c>
      <c r="H556" s="6" t="s">
        <v>52</v>
      </c>
      <c r="I556" s="6"/>
      <c r="J556" s="6">
        <v>2022</v>
      </c>
      <c r="L556" s="6" t="s">
        <v>354</v>
      </c>
      <c r="M556" s="6" t="s">
        <v>3362</v>
      </c>
      <c r="N556" s="6" t="s">
        <v>32</v>
      </c>
      <c r="O556" s="7" t="s">
        <v>3363</v>
      </c>
      <c r="P556" s="5"/>
      <c r="Q556" s="6"/>
      <c r="R556" s="6"/>
      <c r="S556" s="6">
        <v>8</v>
      </c>
      <c r="T556" s="6" t="s">
        <v>27</v>
      </c>
      <c r="U556" s="6"/>
      <c r="V556" s="6"/>
      <c r="W556" s="7"/>
    </row>
    <row r="557" spans="1:23" hidden="1" x14ac:dyDescent="0.2">
      <c r="A557" s="2" t="s">
        <v>3369</v>
      </c>
      <c r="B557" s="25">
        <v>45017</v>
      </c>
      <c r="C557" s="3">
        <v>217</v>
      </c>
      <c r="D557" s="3" t="s">
        <v>617</v>
      </c>
      <c r="E557" s="3" t="s">
        <v>68</v>
      </c>
      <c r="F557" s="3" t="s">
        <v>131</v>
      </c>
      <c r="G557" s="3" t="s">
        <v>24</v>
      </c>
      <c r="H557" s="3" t="s">
        <v>2008</v>
      </c>
      <c r="I557" s="3"/>
      <c r="J557" s="3"/>
      <c r="L557" s="3" t="s">
        <v>3370</v>
      </c>
      <c r="M557" s="3" t="s">
        <v>3371</v>
      </c>
      <c r="N557" s="3" t="s">
        <v>32</v>
      </c>
      <c r="O557" s="4" t="s">
        <v>3372</v>
      </c>
      <c r="P557" s="2"/>
      <c r="Q557" s="3"/>
      <c r="R557" s="3"/>
      <c r="S557" s="3">
        <v>3</v>
      </c>
      <c r="T557" s="3" t="s">
        <v>27</v>
      </c>
      <c r="U557" s="3"/>
      <c r="V557" s="3"/>
      <c r="W557" s="4"/>
    </row>
    <row r="558" spans="1:23" hidden="1" x14ac:dyDescent="0.2">
      <c r="A558" s="5" t="s">
        <v>3380</v>
      </c>
      <c r="B558" s="27">
        <v>45010</v>
      </c>
      <c r="C558" s="6">
        <v>17</v>
      </c>
      <c r="D558" s="6" t="s">
        <v>269</v>
      </c>
      <c r="E558" s="6" t="s">
        <v>23</v>
      </c>
      <c r="F558" s="6" t="s">
        <v>131</v>
      </c>
      <c r="G558" s="6" t="s">
        <v>24</v>
      </c>
      <c r="H558" s="6" t="s">
        <v>31</v>
      </c>
      <c r="I558" s="6"/>
      <c r="J558" s="6">
        <v>2010</v>
      </c>
      <c r="L558" s="6"/>
      <c r="M558" s="6" t="s">
        <v>3381</v>
      </c>
      <c r="N558" s="6" t="s">
        <v>32</v>
      </c>
      <c r="O558" s="7" t="s">
        <v>619</v>
      </c>
      <c r="P558" s="5"/>
      <c r="Q558" s="6"/>
      <c r="R558" s="6"/>
      <c r="S558" s="6"/>
      <c r="T558" s="6"/>
      <c r="U558" s="6"/>
      <c r="V558" s="6"/>
      <c r="W558" s="7"/>
    </row>
    <row r="559" spans="1:23" hidden="1" x14ac:dyDescent="0.2">
      <c r="A559" s="2" t="s">
        <v>3382</v>
      </c>
      <c r="B559" s="25">
        <v>45010</v>
      </c>
      <c r="C559" s="3">
        <v>17</v>
      </c>
      <c r="D559" s="3" t="s">
        <v>269</v>
      </c>
      <c r="E559" s="3" t="s">
        <v>23</v>
      </c>
      <c r="F559" s="3" t="s">
        <v>131</v>
      </c>
      <c r="G559" s="3" t="s">
        <v>24</v>
      </c>
      <c r="H559" s="3" t="s">
        <v>31</v>
      </c>
      <c r="I559" s="3"/>
      <c r="J559" s="3">
        <v>2010</v>
      </c>
      <c r="L559" s="3" t="s">
        <v>3383</v>
      </c>
      <c r="M559" s="3" t="s">
        <v>3381</v>
      </c>
      <c r="N559" s="3" t="s">
        <v>37</v>
      </c>
      <c r="O559" s="3"/>
      <c r="P559" s="3" t="s">
        <v>3014</v>
      </c>
      <c r="Q559" s="3"/>
      <c r="R559" s="3"/>
      <c r="S559" s="3"/>
      <c r="T559" s="3"/>
      <c r="U559" s="3"/>
      <c r="V559" s="3"/>
      <c r="W559" s="4"/>
    </row>
    <row r="560" spans="1:23" hidden="1" x14ac:dyDescent="0.2">
      <c r="A560" s="5" t="s">
        <v>3384</v>
      </c>
      <c r="B560" s="27">
        <v>45010</v>
      </c>
      <c r="C560" s="6">
        <v>17</v>
      </c>
      <c r="D560" s="6" t="s">
        <v>269</v>
      </c>
      <c r="E560" s="6" t="s">
        <v>23</v>
      </c>
      <c r="F560" s="6" t="s">
        <v>131</v>
      </c>
      <c r="G560" s="6" t="s">
        <v>24</v>
      </c>
      <c r="H560" s="6" t="s">
        <v>97</v>
      </c>
      <c r="I560" s="6"/>
      <c r="J560" s="6">
        <v>2021</v>
      </c>
      <c r="L560" s="6"/>
      <c r="M560" s="6" t="s">
        <v>3385</v>
      </c>
      <c r="N560" s="6" t="s">
        <v>32</v>
      </c>
      <c r="O560" s="6" t="s">
        <v>3379</v>
      </c>
      <c r="P560" s="6"/>
      <c r="Q560" s="6"/>
      <c r="R560" s="6"/>
      <c r="S560" s="6"/>
      <c r="T560" s="6"/>
      <c r="U560" s="6"/>
      <c r="V560" s="6"/>
      <c r="W560" s="7"/>
    </row>
    <row r="561" spans="1:23" hidden="1" x14ac:dyDescent="0.2">
      <c r="A561" s="2" t="s">
        <v>3388</v>
      </c>
      <c r="B561" s="25">
        <v>45010</v>
      </c>
      <c r="C561" s="3">
        <v>455</v>
      </c>
      <c r="D561" s="3" t="s">
        <v>558</v>
      </c>
      <c r="E561" s="3" t="s">
        <v>29</v>
      </c>
      <c r="F561" s="3" t="s">
        <v>131</v>
      </c>
      <c r="G561" s="3" t="s">
        <v>24</v>
      </c>
      <c r="H561" s="3" t="s">
        <v>31</v>
      </c>
      <c r="I561" s="3"/>
      <c r="J561" s="3"/>
      <c r="L561" s="3"/>
      <c r="M561" s="3" t="s">
        <v>173</v>
      </c>
      <c r="N561" s="3" t="s">
        <v>37</v>
      </c>
      <c r="O561" s="3"/>
      <c r="P561" s="3" t="s">
        <v>3389</v>
      </c>
      <c r="Q561" s="3"/>
      <c r="R561" s="3"/>
      <c r="S561" s="3"/>
      <c r="T561" s="3"/>
      <c r="U561" s="3"/>
      <c r="V561" s="3"/>
      <c r="W561" s="4"/>
    </row>
    <row r="562" spans="1:23" hidden="1" x14ac:dyDescent="0.2">
      <c r="A562" s="5" t="s">
        <v>3390</v>
      </c>
      <c r="B562" s="27">
        <v>45007</v>
      </c>
      <c r="C562" s="6">
        <v>412</v>
      </c>
      <c r="D562" s="6" t="s">
        <v>473</v>
      </c>
      <c r="E562" s="6" t="s">
        <v>23</v>
      </c>
      <c r="F562" s="6" t="s">
        <v>131</v>
      </c>
      <c r="G562" s="6" t="s">
        <v>24</v>
      </c>
      <c r="H562" s="6" t="s">
        <v>3391</v>
      </c>
      <c r="I562" s="6" t="s">
        <v>176</v>
      </c>
      <c r="J562" s="6">
        <v>2019</v>
      </c>
      <c r="L562" s="6" t="s">
        <v>3392</v>
      </c>
      <c r="M562" s="6" t="s">
        <v>3393</v>
      </c>
      <c r="N562" s="6" t="s">
        <v>25</v>
      </c>
      <c r="O562" s="6"/>
      <c r="P562" s="6"/>
      <c r="Q562" s="6" t="s">
        <v>34</v>
      </c>
      <c r="R562" s="6"/>
      <c r="S562" s="6">
        <v>3</v>
      </c>
      <c r="T562" s="6" t="s">
        <v>27</v>
      </c>
      <c r="U562" s="6"/>
      <c r="V562" s="6"/>
      <c r="W562" s="7"/>
    </row>
    <row r="563" spans="1:23" hidden="1" x14ac:dyDescent="0.2">
      <c r="A563" s="2" t="s">
        <v>3394</v>
      </c>
      <c r="B563" s="25">
        <v>45003</v>
      </c>
      <c r="C563" s="3">
        <v>227</v>
      </c>
      <c r="D563" s="3" t="s">
        <v>183</v>
      </c>
      <c r="E563" s="3" t="s">
        <v>68</v>
      </c>
      <c r="F563" s="3" t="s">
        <v>131</v>
      </c>
      <c r="G563" s="3" t="s">
        <v>57</v>
      </c>
      <c r="H563" s="3" t="s">
        <v>31</v>
      </c>
      <c r="I563" s="3"/>
      <c r="J563" s="3">
        <v>2015</v>
      </c>
      <c r="L563" s="3" t="s">
        <v>3395</v>
      </c>
      <c r="M563" s="3" t="s">
        <v>1094</v>
      </c>
      <c r="N563" s="3" t="s">
        <v>37</v>
      </c>
      <c r="O563" s="3"/>
      <c r="P563" s="3"/>
      <c r="Q563" s="3"/>
      <c r="R563" s="3"/>
      <c r="S563" s="3">
        <v>3</v>
      </c>
      <c r="T563" s="3"/>
      <c r="U563" s="3"/>
      <c r="V563" s="3"/>
      <c r="W563" s="4"/>
    </row>
    <row r="564" spans="1:23" hidden="1" x14ac:dyDescent="0.2">
      <c r="A564" s="5" t="s">
        <v>3396</v>
      </c>
      <c r="B564" s="27">
        <v>44842</v>
      </c>
      <c r="C564" s="6">
        <v>435</v>
      </c>
      <c r="D564" s="6" t="s">
        <v>1541</v>
      </c>
      <c r="E564" s="6" t="s">
        <v>68</v>
      </c>
      <c r="F564" s="6" t="s">
        <v>131</v>
      </c>
      <c r="G564" s="6" t="s">
        <v>24</v>
      </c>
      <c r="H564" s="6" t="s">
        <v>97</v>
      </c>
      <c r="I564" s="6" t="s">
        <v>729</v>
      </c>
      <c r="J564" s="6"/>
      <c r="L564" s="6" t="s">
        <v>3397</v>
      </c>
      <c r="M564" s="6" t="s">
        <v>3398</v>
      </c>
      <c r="N564" s="6" t="s">
        <v>37</v>
      </c>
      <c r="O564" s="6"/>
      <c r="P564" s="7" t="s">
        <v>3399</v>
      </c>
      <c r="Q564" s="5"/>
      <c r="R564" s="6"/>
      <c r="S564" s="6">
        <v>5</v>
      </c>
      <c r="T564" s="6"/>
      <c r="U564" s="6"/>
      <c r="V564" s="6"/>
      <c r="W564" s="7"/>
    </row>
    <row r="565" spans="1:23" hidden="1" x14ac:dyDescent="0.2">
      <c r="A565" s="2" t="s">
        <v>3400</v>
      </c>
      <c r="B565" s="25">
        <v>44814</v>
      </c>
      <c r="C565" s="3">
        <v>435</v>
      </c>
      <c r="D565" s="3" t="s">
        <v>1541</v>
      </c>
      <c r="E565" s="3" t="s">
        <v>68</v>
      </c>
      <c r="F565" s="3" t="s">
        <v>131</v>
      </c>
      <c r="G565" s="3" t="s">
        <v>24</v>
      </c>
      <c r="H565" s="3" t="s">
        <v>157</v>
      </c>
      <c r="I565" s="3"/>
      <c r="J565" s="3"/>
      <c r="L565" s="3" t="s">
        <v>3401</v>
      </c>
      <c r="M565" s="3" t="s">
        <v>3402</v>
      </c>
      <c r="N565" s="3" t="s">
        <v>37</v>
      </c>
      <c r="O565" s="3"/>
      <c r="P565" s="3" t="s">
        <v>3403</v>
      </c>
      <c r="Q565" s="3"/>
      <c r="R565" s="3"/>
      <c r="S565" s="3"/>
      <c r="T565" s="3"/>
      <c r="U565" s="3"/>
      <c r="V565" s="3"/>
      <c r="W565" s="4"/>
    </row>
    <row r="566" spans="1:23" hidden="1" x14ac:dyDescent="0.2">
      <c r="A566" s="5" t="s">
        <v>3404</v>
      </c>
      <c r="B566" s="27">
        <v>44996</v>
      </c>
      <c r="C566" s="6">
        <v>300</v>
      </c>
      <c r="D566" s="6" t="s">
        <v>599</v>
      </c>
      <c r="E566" s="6" t="s">
        <v>23</v>
      </c>
      <c r="F566" s="6" t="s">
        <v>131</v>
      </c>
      <c r="G566" s="6" t="s">
        <v>24</v>
      </c>
      <c r="H566" s="6" t="s">
        <v>1201</v>
      </c>
      <c r="I566" s="6"/>
      <c r="J566" s="6">
        <v>2022</v>
      </c>
      <c r="L566" s="6" t="s">
        <v>165</v>
      </c>
      <c r="M566" s="6" t="s">
        <v>91</v>
      </c>
      <c r="N566" s="6" t="s">
        <v>25</v>
      </c>
      <c r="O566" s="6"/>
      <c r="P566" s="6"/>
      <c r="Q566" s="6" t="s">
        <v>169</v>
      </c>
      <c r="R566" s="6"/>
      <c r="S566" s="6">
        <v>2</v>
      </c>
      <c r="T566" s="6" t="s">
        <v>25</v>
      </c>
      <c r="U566" s="6"/>
      <c r="V566" s="6"/>
      <c r="W566" s="7"/>
    </row>
    <row r="567" spans="1:23" hidden="1" x14ac:dyDescent="0.2">
      <c r="A567" s="2" t="s">
        <v>3406</v>
      </c>
      <c r="B567" s="25">
        <v>44996</v>
      </c>
      <c r="C567" s="3">
        <v>68</v>
      </c>
      <c r="D567" s="3" t="s">
        <v>678</v>
      </c>
      <c r="E567" s="3" t="s">
        <v>23</v>
      </c>
      <c r="F567" s="3" t="s">
        <v>131</v>
      </c>
      <c r="G567" s="3" t="s">
        <v>24</v>
      </c>
      <c r="H567" s="3" t="s">
        <v>346</v>
      </c>
      <c r="I567" s="3"/>
      <c r="J567" s="3">
        <v>2015</v>
      </c>
      <c r="L567" s="3" t="s">
        <v>2286</v>
      </c>
      <c r="M567" s="3" t="s">
        <v>3407</v>
      </c>
      <c r="N567" s="3" t="s">
        <v>25</v>
      </c>
      <c r="O567" s="3"/>
      <c r="P567" s="3"/>
      <c r="Q567" s="3"/>
      <c r="R567" s="3"/>
      <c r="S567" s="3">
        <v>6</v>
      </c>
      <c r="T567" s="3" t="s">
        <v>32</v>
      </c>
      <c r="U567" s="3" t="s">
        <v>3408</v>
      </c>
      <c r="V567" s="3" t="s">
        <v>46</v>
      </c>
      <c r="W567" s="4"/>
    </row>
    <row r="568" spans="1:23" hidden="1" x14ac:dyDescent="0.2">
      <c r="A568" s="5" t="s">
        <v>3412</v>
      </c>
      <c r="B568" s="27">
        <v>44989</v>
      </c>
      <c r="C568" s="6">
        <v>495</v>
      </c>
      <c r="D568" s="6" t="s">
        <v>492</v>
      </c>
      <c r="E568" s="6" t="s">
        <v>68</v>
      </c>
      <c r="F568" s="6" t="s">
        <v>131</v>
      </c>
      <c r="G568" s="6" t="s">
        <v>24</v>
      </c>
      <c r="H568" s="6" t="s">
        <v>31</v>
      </c>
      <c r="I568" s="6"/>
      <c r="J568" s="6"/>
      <c r="L568" s="6" t="s">
        <v>3413</v>
      </c>
      <c r="M568" s="6" t="s">
        <v>3414</v>
      </c>
      <c r="N568" s="6" t="s">
        <v>32</v>
      </c>
      <c r="O568" s="6"/>
      <c r="P568" s="6"/>
      <c r="Q568" s="6"/>
      <c r="R568" s="6"/>
      <c r="S568" s="6"/>
      <c r="T568" s="6"/>
      <c r="U568" s="6"/>
      <c r="V568" s="6"/>
      <c r="W568" s="7"/>
    </row>
    <row r="569" spans="1:23" hidden="1" x14ac:dyDescent="0.2">
      <c r="A569" s="2" t="s">
        <v>3422</v>
      </c>
      <c r="B569" s="25">
        <v>44973</v>
      </c>
      <c r="C569" s="3">
        <v>4</v>
      </c>
      <c r="D569" s="3" t="s">
        <v>209</v>
      </c>
      <c r="E569" s="3" t="s">
        <v>23</v>
      </c>
      <c r="F569" s="3" t="s">
        <v>131</v>
      </c>
      <c r="G569" s="3" t="s">
        <v>24</v>
      </c>
      <c r="H569" s="3" t="s">
        <v>660</v>
      </c>
      <c r="I569" s="3"/>
      <c r="J569" s="3"/>
      <c r="L569" s="3" t="s">
        <v>3423</v>
      </c>
      <c r="M569" s="3" t="s">
        <v>3424</v>
      </c>
      <c r="N569" s="3" t="s">
        <v>32</v>
      </c>
      <c r="O569" s="3" t="s">
        <v>3425</v>
      </c>
      <c r="P569" s="3"/>
      <c r="Q569" s="3"/>
      <c r="R569" s="3"/>
      <c r="S569" s="3">
        <v>10</v>
      </c>
      <c r="T569" s="3"/>
      <c r="U569" s="3"/>
      <c r="V569" s="3"/>
      <c r="W569" s="4"/>
    </row>
    <row r="570" spans="1:23" hidden="1" x14ac:dyDescent="0.2">
      <c r="A570" s="5" t="s">
        <v>3426</v>
      </c>
      <c r="B570" s="27">
        <v>44982</v>
      </c>
      <c r="C570" s="6">
        <v>17</v>
      </c>
      <c r="D570" s="6" t="s">
        <v>269</v>
      </c>
      <c r="E570" s="6" t="s">
        <v>23</v>
      </c>
      <c r="F570" s="6" t="s">
        <v>131</v>
      </c>
      <c r="G570" s="6" t="s">
        <v>24</v>
      </c>
      <c r="H570" s="6" t="s">
        <v>31</v>
      </c>
      <c r="I570" s="6"/>
      <c r="J570" s="6"/>
      <c r="L570" s="6"/>
      <c r="M570" s="6" t="s">
        <v>3427</v>
      </c>
      <c r="N570" s="6" t="s">
        <v>37</v>
      </c>
      <c r="O570" s="6"/>
      <c r="P570" s="7" t="s">
        <v>3428</v>
      </c>
      <c r="Q570" s="5"/>
      <c r="R570" s="6"/>
      <c r="S570" s="6"/>
      <c r="T570" s="6"/>
      <c r="U570" s="6"/>
      <c r="V570" s="6"/>
      <c r="W570" s="7"/>
    </row>
    <row r="571" spans="1:23" hidden="1" x14ac:dyDescent="0.2">
      <c r="A571" s="2" t="s">
        <v>3429</v>
      </c>
      <c r="B571" s="25">
        <v>44982</v>
      </c>
      <c r="C571" s="3">
        <v>17</v>
      </c>
      <c r="D571" s="3" t="s">
        <v>269</v>
      </c>
      <c r="E571" s="3" t="s">
        <v>23</v>
      </c>
      <c r="F571" s="3" t="s">
        <v>131</v>
      </c>
      <c r="G571" s="3" t="s">
        <v>24</v>
      </c>
      <c r="H571" s="3" t="s">
        <v>314</v>
      </c>
      <c r="I571" s="3" t="s">
        <v>2758</v>
      </c>
      <c r="J571" s="3">
        <v>2010</v>
      </c>
      <c r="L571" s="3"/>
      <c r="M571" s="3" t="s">
        <v>3430</v>
      </c>
      <c r="N571" s="3" t="s">
        <v>25</v>
      </c>
      <c r="O571" s="3"/>
      <c r="P571" s="3"/>
      <c r="Q571" s="3"/>
      <c r="R571" s="3"/>
      <c r="S571" s="3"/>
      <c r="T571" s="3"/>
      <c r="U571" s="3"/>
      <c r="V571" s="3"/>
      <c r="W571" s="4"/>
    </row>
    <row r="572" spans="1:23" hidden="1" x14ac:dyDescent="0.2">
      <c r="A572" s="5" t="s">
        <v>3432</v>
      </c>
      <c r="B572" s="27">
        <v>44968</v>
      </c>
      <c r="C572" s="6">
        <v>337</v>
      </c>
      <c r="D572" s="6" t="s">
        <v>51</v>
      </c>
      <c r="E572" s="6" t="s">
        <v>23</v>
      </c>
      <c r="F572" s="6" t="s">
        <v>131</v>
      </c>
      <c r="G572" s="6" t="s">
        <v>24</v>
      </c>
      <c r="H572" s="6" t="s">
        <v>155</v>
      </c>
      <c r="I572" s="6" t="s">
        <v>2201</v>
      </c>
      <c r="J572" s="6">
        <v>2018</v>
      </c>
      <c r="L572" s="6" t="s">
        <v>285</v>
      </c>
      <c r="M572" s="6" t="s">
        <v>3433</v>
      </c>
      <c r="N572" s="6" t="s">
        <v>25</v>
      </c>
      <c r="O572" s="6"/>
      <c r="P572" s="6"/>
      <c r="Q572" s="6" t="s">
        <v>42</v>
      </c>
      <c r="R572" s="6"/>
      <c r="S572" s="6">
        <v>4</v>
      </c>
      <c r="T572" s="6"/>
      <c r="U572" s="6"/>
      <c r="V572" s="6"/>
      <c r="W572" s="7"/>
    </row>
    <row r="573" spans="1:23" hidden="1" x14ac:dyDescent="0.2">
      <c r="A573" s="2" t="s">
        <v>3440</v>
      </c>
      <c r="B573" s="25">
        <v>43736</v>
      </c>
      <c r="C573" s="3">
        <v>31</v>
      </c>
      <c r="D573" s="3" t="s">
        <v>1469</v>
      </c>
      <c r="E573" s="3" t="s">
        <v>23</v>
      </c>
      <c r="F573" s="3" t="s">
        <v>131</v>
      </c>
      <c r="G573" s="3" t="s">
        <v>24</v>
      </c>
      <c r="H573" s="3" t="s">
        <v>97</v>
      </c>
      <c r="I573" s="3" t="s">
        <v>176</v>
      </c>
      <c r="J573" s="3">
        <v>2000</v>
      </c>
      <c r="L573" s="3"/>
      <c r="M573" s="3" t="s">
        <v>59</v>
      </c>
      <c r="N573" s="3" t="s">
        <v>25</v>
      </c>
      <c r="O573" s="3"/>
      <c r="P573" s="3"/>
      <c r="Q573" s="3"/>
      <c r="R573" s="3" t="s">
        <v>3441</v>
      </c>
      <c r="S573" s="3"/>
      <c r="T573" s="3"/>
      <c r="U573" s="3"/>
      <c r="V573" s="3"/>
      <c r="W573" s="4"/>
    </row>
    <row r="574" spans="1:23" hidden="1" x14ac:dyDescent="0.2">
      <c r="A574" s="5" t="s">
        <v>3445</v>
      </c>
      <c r="B574" s="27">
        <v>43869</v>
      </c>
      <c r="C574" s="6">
        <v>11</v>
      </c>
      <c r="D574" s="6" t="s">
        <v>963</v>
      </c>
      <c r="E574" s="6" t="s">
        <v>23</v>
      </c>
      <c r="F574" s="6" t="s">
        <v>131</v>
      </c>
      <c r="G574" s="6" t="s">
        <v>24</v>
      </c>
      <c r="H574" s="6" t="s">
        <v>314</v>
      </c>
      <c r="I574" s="6" t="s">
        <v>176</v>
      </c>
      <c r="J574" s="6"/>
      <c r="L574" s="6"/>
      <c r="M574" s="6" t="s">
        <v>3446</v>
      </c>
      <c r="N574" s="6" t="s">
        <v>32</v>
      </c>
      <c r="O574" s="6" t="s">
        <v>3447</v>
      </c>
      <c r="P574" s="6"/>
      <c r="Q574" s="6"/>
      <c r="R574" s="6"/>
      <c r="S574" s="6">
        <v>4</v>
      </c>
      <c r="T574" s="6" t="s">
        <v>27</v>
      </c>
      <c r="U574" s="6"/>
      <c r="V574" s="6"/>
      <c r="W574" s="7"/>
    </row>
    <row r="575" spans="1:23" hidden="1" x14ac:dyDescent="0.2">
      <c r="A575" s="2" t="s">
        <v>3449</v>
      </c>
      <c r="B575" s="25">
        <v>43182</v>
      </c>
      <c r="C575" s="3">
        <v>26</v>
      </c>
      <c r="D575" s="3" t="s">
        <v>40</v>
      </c>
      <c r="E575" s="3" t="s">
        <v>23</v>
      </c>
      <c r="F575" s="3" t="s">
        <v>131</v>
      </c>
      <c r="G575" s="3" t="s">
        <v>24</v>
      </c>
      <c r="H575" s="3" t="s">
        <v>157</v>
      </c>
      <c r="I575" s="3" t="s">
        <v>176</v>
      </c>
      <c r="J575" s="3">
        <v>2000</v>
      </c>
      <c r="L575" s="3" t="s">
        <v>3450</v>
      </c>
      <c r="M575" s="3" t="s">
        <v>48</v>
      </c>
      <c r="N575" s="3" t="s">
        <v>25</v>
      </c>
      <c r="O575" s="3"/>
      <c r="P575" s="3"/>
      <c r="Q575" s="3"/>
      <c r="R575" s="3" t="s">
        <v>3451</v>
      </c>
      <c r="S575" s="3">
        <v>4</v>
      </c>
      <c r="T575" s="3" t="s">
        <v>27</v>
      </c>
      <c r="U575" s="3"/>
      <c r="V575" s="3"/>
      <c r="W575" s="4"/>
    </row>
    <row r="576" spans="1:23" hidden="1" x14ac:dyDescent="0.2">
      <c r="A576" s="5" t="s">
        <v>3456</v>
      </c>
      <c r="B576" s="27">
        <v>43749</v>
      </c>
      <c r="C576" s="6">
        <v>26</v>
      </c>
      <c r="D576" s="6" t="s">
        <v>40</v>
      </c>
      <c r="E576" s="6" t="s">
        <v>23</v>
      </c>
      <c r="F576" s="6" t="s">
        <v>131</v>
      </c>
      <c r="G576" s="6" t="s">
        <v>24</v>
      </c>
      <c r="H576" s="6" t="s">
        <v>31</v>
      </c>
      <c r="I576" s="6" t="s">
        <v>176</v>
      </c>
      <c r="J576" s="6"/>
      <c r="L576" s="6" t="s">
        <v>283</v>
      </c>
      <c r="M576" s="6" t="s">
        <v>283</v>
      </c>
      <c r="N576" s="6" t="s">
        <v>32</v>
      </c>
      <c r="O576" s="6" t="s">
        <v>3457</v>
      </c>
      <c r="P576" s="6"/>
      <c r="Q576" s="6"/>
      <c r="R576" s="6"/>
      <c r="S576" s="6">
        <v>5</v>
      </c>
      <c r="T576" s="6" t="s">
        <v>27</v>
      </c>
      <c r="U576" s="6"/>
      <c r="V576" s="6"/>
      <c r="W576" s="7"/>
    </row>
    <row r="577" spans="1:23" hidden="1" x14ac:dyDescent="0.2">
      <c r="A577" s="2" t="s">
        <v>3458</v>
      </c>
      <c r="B577" s="25">
        <v>43862</v>
      </c>
      <c r="C577" s="3">
        <v>24</v>
      </c>
      <c r="D577" s="3" t="s">
        <v>1468</v>
      </c>
      <c r="E577" s="3" t="s">
        <v>23</v>
      </c>
      <c r="F577" s="3" t="s">
        <v>131</v>
      </c>
      <c r="G577" s="3" t="s">
        <v>24</v>
      </c>
      <c r="H577" s="3" t="s">
        <v>31</v>
      </c>
      <c r="I577" s="3" t="s">
        <v>176</v>
      </c>
      <c r="J577" s="3"/>
      <c r="L577" s="3" t="s">
        <v>3459</v>
      </c>
      <c r="M577" s="3" t="s">
        <v>3460</v>
      </c>
      <c r="N577" s="3" t="s">
        <v>32</v>
      </c>
      <c r="O577" s="3" t="s">
        <v>3461</v>
      </c>
      <c r="P577" s="3"/>
      <c r="Q577" s="3"/>
      <c r="R577" s="3"/>
      <c r="S577" s="3">
        <v>9</v>
      </c>
      <c r="T577" s="3" t="s">
        <v>32</v>
      </c>
      <c r="U577" s="3" t="s">
        <v>3462</v>
      </c>
      <c r="V577" s="3"/>
      <c r="W577" s="4"/>
    </row>
    <row r="578" spans="1:23" hidden="1" x14ac:dyDescent="0.2">
      <c r="A578" s="5" t="s">
        <v>3470</v>
      </c>
      <c r="B578" s="27">
        <v>43559</v>
      </c>
      <c r="C578" s="6">
        <v>4</v>
      </c>
      <c r="D578" s="6" t="s">
        <v>209</v>
      </c>
      <c r="E578" s="6" t="s">
        <v>23</v>
      </c>
      <c r="F578" s="6" t="s">
        <v>131</v>
      </c>
      <c r="G578" s="6" t="s">
        <v>24</v>
      </c>
      <c r="H578" s="6" t="s">
        <v>3471</v>
      </c>
      <c r="I578" s="6" t="s">
        <v>176</v>
      </c>
      <c r="J578" s="6">
        <v>2018</v>
      </c>
      <c r="L578" s="6" t="s">
        <v>3472</v>
      </c>
      <c r="M578" s="6" t="s">
        <v>3473</v>
      </c>
      <c r="N578" s="6" t="s">
        <v>32</v>
      </c>
      <c r="O578" s="6" t="s">
        <v>2208</v>
      </c>
      <c r="P578" s="6"/>
      <c r="Q578" s="6"/>
      <c r="R578" s="6"/>
      <c r="S578" s="6">
        <v>3</v>
      </c>
      <c r="T578" s="6" t="s">
        <v>27</v>
      </c>
      <c r="U578" s="6"/>
      <c r="V578" s="6"/>
      <c r="W578" s="7"/>
    </row>
    <row r="579" spans="1:23" hidden="1" x14ac:dyDescent="0.2">
      <c r="A579" s="2" t="s">
        <v>3474</v>
      </c>
      <c r="B579" s="25">
        <v>43568</v>
      </c>
      <c r="C579" s="3">
        <v>11</v>
      </c>
      <c r="D579" s="3" t="s">
        <v>963</v>
      </c>
      <c r="E579" s="3" t="s">
        <v>23</v>
      </c>
      <c r="F579" s="3" t="s">
        <v>131</v>
      </c>
      <c r="G579" s="3" t="s">
        <v>24</v>
      </c>
      <c r="H579" s="3" t="s">
        <v>1621</v>
      </c>
      <c r="I579" s="3" t="s">
        <v>176</v>
      </c>
      <c r="J579" s="3">
        <v>2015</v>
      </c>
      <c r="L579" s="3"/>
      <c r="M579" s="3" t="s">
        <v>3475</v>
      </c>
      <c r="N579" s="3" t="s">
        <v>25</v>
      </c>
      <c r="O579" s="3"/>
      <c r="P579" s="3"/>
      <c r="Q579" s="3"/>
      <c r="R579" s="3" t="s">
        <v>964</v>
      </c>
      <c r="S579" s="3">
        <v>1</v>
      </c>
      <c r="T579" s="3" t="s">
        <v>27</v>
      </c>
      <c r="U579" s="3"/>
      <c r="V579" s="3"/>
      <c r="W579" s="4"/>
    </row>
    <row r="580" spans="1:23" hidden="1" x14ac:dyDescent="0.2">
      <c r="A580" s="5" t="s">
        <v>3476</v>
      </c>
      <c r="B580" s="27">
        <v>43505</v>
      </c>
      <c r="C580" s="6">
        <v>11</v>
      </c>
      <c r="D580" s="6" t="s">
        <v>963</v>
      </c>
      <c r="E580" s="6" t="s">
        <v>23</v>
      </c>
      <c r="F580" s="6" t="s">
        <v>131</v>
      </c>
      <c r="G580" s="6" t="s">
        <v>24</v>
      </c>
      <c r="H580" s="6" t="s">
        <v>97</v>
      </c>
      <c r="I580" s="6" t="s">
        <v>176</v>
      </c>
      <c r="J580" s="6">
        <v>2018</v>
      </c>
      <c r="L580" s="6"/>
      <c r="M580" s="6" t="s">
        <v>517</v>
      </c>
      <c r="N580" s="6" t="s">
        <v>32</v>
      </c>
      <c r="O580" s="6" t="s">
        <v>490</v>
      </c>
      <c r="P580" s="6"/>
      <c r="Q580" s="6"/>
      <c r="R580" s="6"/>
      <c r="S580" s="6">
        <v>8</v>
      </c>
      <c r="T580" s="6" t="s">
        <v>27</v>
      </c>
      <c r="U580" s="6"/>
      <c r="V580" s="6"/>
      <c r="W580" s="7"/>
    </row>
    <row r="581" spans="1:23" hidden="1" x14ac:dyDescent="0.2">
      <c r="A581" s="2" t="s">
        <v>3477</v>
      </c>
      <c r="B581" s="25">
        <v>43813</v>
      </c>
      <c r="C581" s="3">
        <v>11</v>
      </c>
      <c r="D581" s="3" t="s">
        <v>963</v>
      </c>
      <c r="E581" s="3" t="s">
        <v>23</v>
      </c>
      <c r="F581" s="3" t="s">
        <v>131</v>
      </c>
      <c r="G581" s="3" t="s">
        <v>24</v>
      </c>
      <c r="H581" s="3" t="s">
        <v>314</v>
      </c>
      <c r="I581" s="3" t="s">
        <v>176</v>
      </c>
      <c r="J581" s="3">
        <v>2014</v>
      </c>
      <c r="L581" s="3"/>
      <c r="M581" s="3" t="s">
        <v>614</v>
      </c>
      <c r="N581" s="3" t="s">
        <v>32</v>
      </c>
      <c r="O581" s="3" t="s">
        <v>1696</v>
      </c>
      <c r="P581" s="3"/>
      <c r="Q581" s="3"/>
      <c r="R581" s="3"/>
      <c r="S581" s="3"/>
      <c r="T581" s="3"/>
      <c r="U581" s="3"/>
      <c r="V581" s="3"/>
      <c r="W581" s="4"/>
    </row>
    <row r="582" spans="1:23" hidden="1" x14ac:dyDescent="0.2">
      <c r="A582" s="5" t="s">
        <v>3478</v>
      </c>
      <c r="B582" s="27">
        <v>42980</v>
      </c>
      <c r="C582" s="6">
        <v>15</v>
      </c>
      <c r="D582" s="6" t="s">
        <v>142</v>
      </c>
      <c r="E582" s="6" t="s">
        <v>23</v>
      </c>
      <c r="F582" s="6" t="s">
        <v>131</v>
      </c>
      <c r="G582" s="6" t="s">
        <v>24</v>
      </c>
      <c r="H582" s="6" t="s">
        <v>382</v>
      </c>
      <c r="I582" s="6" t="s">
        <v>176</v>
      </c>
      <c r="J582" s="6">
        <v>2016</v>
      </c>
      <c r="L582" s="6" t="s">
        <v>1523</v>
      </c>
      <c r="M582" s="6" t="s">
        <v>318</v>
      </c>
      <c r="N582" s="6" t="s">
        <v>32</v>
      </c>
      <c r="O582" s="6" t="s">
        <v>561</v>
      </c>
      <c r="P582" s="6"/>
      <c r="Q582" s="6"/>
      <c r="R582" s="6"/>
      <c r="S582" s="6">
        <v>5</v>
      </c>
      <c r="T582" s="6" t="s">
        <v>27</v>
      </c>
      <c r="U582" s="6"/>
      <c r="V582" s="6"/>
      <c r="W582" s="7"/>
    </row>
    <row r="583" spans="1:23" hidden="1" x14ac:dyDescent="0.2">
      <c r="A583" s="2" t="s">
        <v>3479</v>
      </c>
      <c r="B583" s="25">
        <v>43498</v>
      </c>
      <c r="C583" s="3">
        <v>15</v>
      </c>
      <c r="D583" s="3" t="s">
        <v>142</v>
      </c>
      <c r="E583" s="3" t="s">
        <v>23</v>
      </c>
      <c r="F583" s="3" t="s">
        <v>131</v>
      </c>
      <c r="G583" s="3" t="s">
        <v>24</v>
      </c>
      <c r="H583" s="3" t="s">
        <v>3480</v>
      </c>
      <c r="I583" s="3" t="s">
        <v>176</v>
      </c>
      <c r="J583" s="3">
        <v>2018</v>
      </c>
      <c r="L583" s="3" t="s">
        <v>407</v>
      </c>
      <c r="M583" s="3" t="s">
        <v>3481</v>
      </c>
      <c r="N583" s="3" t="s">
        <v>25</v>
      </c>
      <c r="O583" s="3"/>
      <c r="P583" s="3"/>
      <c r="Q583" s="3"/>
      <c r="R583" s="3" t="s">
        <v>3482</v>
      </c>
      <c r="S583" s="3">
        <v>5</v>
      </c>
      <c r="T583" s="3" t="s">
        <v>27</v>
      </c>
      <c r="U583" s="3"/>
      <c r="V583" s="3"/>
      <c r="W583" s="4"/>
    </row>
    <row r="584" spans="1:23" hidden="1" x14ac:dyDescent="0.2">
      <c r="A584" s="5" t="s">
        <v>3483</v>
      </c>
      <c r="B584" s="27">
        <v>43834</v>
      </c>
      <c r="C584" s="6">
        <v>15</v>
      </c>
      <c r="D584" s="6" t="s">
        <v>142</v>
      </c>
      <c r="E584" s="6" t="s">
        <v>23</v>
      </c>
      <c r="F584" s="6" t="s">
        <v>131</v>
      </c>
      <c r="G584" s="6" t="s">
        <v>24</v>
      </c>
      <c r="H584" s="6" t="s">
        <v>157</v>
      </c>
      <c r="I584" s="6" t="s">
        <v>176</v>
      </c>
      <c r="J584" s="6"/>
      <c r="L584" s="6" t="s">
        <v>3484</v>
      </c>
      <c r="M584" s="6" t="s">
        <v>402</v>
      </c>
      <c r="N584" s="6" t="s">
        <v>37</v>
      </c>
      <c r="O584" s="6"/>
      <c r="P584" s="6" t="s">
        <v>3485</v>
      </c>
      <c r="Q584" s="6"/>
      <c r="R584" s="6"/>
      <c r="S584" s="6">
        <v>7</v>
      </c>
      <c r="T584" s="6"/>
      <c r="U584" s="6"/>
      <c r="V584" s="6"/>
      <c r="W584" s="7"/>
    </row>
    <row r="585" spans="1:23" hidden="1" x14ac:dyDescent="0.2">
      <c r="A585" s="2" t="s">
        <v>3487</v>
      </c>
      <c r="B585" s="25">
        <v>43043</v>
      </c>
      <c r="C585" s="3">
        <v>15</v>
      </c>
      <c r="D585" s="3" t="s">
        <v>142</v>
      </c>
      <c r="E585" s="3" t="s">
        <v>23</v>
      </c>
      <c r="F585" s="3" t="s">
        <v>131</v>
      </c>
      <c r="G585" s="3" t="s">
        <v>24</v>
      </c>
      <c r="H585" s="3" t="s">
        <v>314</v>
      </c>
      <c r="I585" s="3" t="s">
        <v>176</v>
      </c>
      <c r="J585" s="3"/>
      <c r="L585" s="3"/>
      <c r="M585" s="3"/>
      <c r="N585" s="3" t="s">
        <v>32</v>
      </c>
      <c r="O585" s="3" t="s">
        <v>274</v>
      </c>
      <c r="P585" s="3"/>
      <c r="Q585" s="3"/>
      <c r="R585" s="3"/>
      <c r="S585" s="3">
        <v>10</v>
      </c>
      <c r="T585" s="3" t="s">
        <v>27</v>
      </c>
      <c r="U585" s="3"/>
      <c r="V585" s="3"/>
      <c r="W585" s="4"/>
    </row>
    <row r="586" spans="1:23" hidden="1" x14ac:dyDescent="0.2">
      <c r="A586" s="5" t="s">
        <v>3490</v>
      </c>
      <c r="B586" s="27">
        <v>44975</v>
      </c>
      <c r="C586" s="6">
        <v>333</v>
      </c>
      <c r="D586" s="6" t="s">
        <v>205</v>
      </c>
      <c r="E586" s="6" t="s">
        <v>82</v>
      </c>
      <c r="F586" s="6" t="s">
        <v>131</v>
      </c>
      <c r="G586" s="6" t="s">
        <v>24</v>
      </c>
      <c r="H586" s="6" t="s">
        <v>31</v>
      </c>
      <c r="I586" s="6" t="s">
        <v>31</v>
      </c>
      <c r="J586" s="6">
        <v>2020</v>
      </c>
      <c r="L586" s="6" t="s">
        <v>3491</v>
      </c>
      <c r="M586" s="6" t="s">
        <v>3492</v>
      </c>
      <c r="N586" s="6" t="s">
        <v>25</v>
      </c>
      <c r="O586" s="6"/>
      <c r="P586" s="6"/>
      <c r="Q586" s="6" t="s">
        <v>34</v>
      </c>
      <c r="R586" s="6"/>
      <c r="S586" s="6">
        <v>5</v>
      </c>
      <c r="T586" s="6" t="s">
        <v>27</v>
      </c>
      <c r="U586" s="6"/>
      <c r="V586" s="6"/>
      <c r="W586" s="7"/>
    </row>
    <row r="587" spans="1:23" hidden="1" x14ac:dyDescent="0.2">
      <c r="A587" s="2" t="s">
        <v>3494</v>
      </c>
      <c r="B587" s="25">
        <v>44884</v>
      </c>
      <c r="C587" s="3">
        <v>50</v>
      </c>
      <c r="D587" s="3" t="s">
        <v>363</v>
      </c>
      <c r="E587" s="3" t="s">
        <v>23</v>
      </c>
      <c r="F587" s="3" t="s">
        <v>131</v>
      </c>
      <c r="G587" s="3" t="s">
        <v>24</v>
      </c>
      <c r="H587" s="3" t="s">
        <v>43</v>
      </c>
      <c r="I587" s="3"/>
      <c r="J587" s="3"/>
      <c r="L587" s="3"/>
      <c r="M587" s="3"/>
      <c r="N587" s="3" t="s">
        <v>25</v>
      </c>
      <c r="O587" s="3"/>
      <c r="P587" s="3"/>
      <c r="Q587" s="3"/>
      <c r="R587" s="3"/>
      <c r="S587" s="3"/>
      <c r="T587" s="3"/>
      <c r="U587" s="3"/>
      <c r="V587" s="3"/>
      <c r="W587" s="4"/>
    </row>
    <row r="588" spans="1:23" hidden="1" x14ac:dyDescent="0.2">
      <c r="A588" s="5" t="s">
        <v>3495</v>
      </c>
      <c r="B588" s="27">
        <v>44681</v>
      </c>
      <c r="C588" s="6">
        <v>50</v>
      </c>
      <c r="D588" s="6" t="s">
        <v>363</v>
      </c>
      <c r="E588" s="6" t="s">
        <v>23</v>
      </c>
      <c r="F588" s="6" t="s">
        <v>131</v>
      </c>
      <c r="G588" s="6" t="s">
        <v>24</v>
      </c>
      <c r="H588" s="6" t="s">
        <v>31</v>
      </c>
      <c r="I588" s="6"/>
      <c r="J588" s="6"/>
      <c r="L588" s="6"/>
      <c r="M588" s="6"/>
      <c r="N588" s="6" t="s">
        <v>32</v>
      </c>
      <c r="O588" s="6"/>
      <c r="P588" s="6"/>
      <c r="Q588" s="6"/>
      <c r="R588" s="6"/>
      <c r="S588" s="6"/>
      <c r="T588" s="6"/>
      <c r="U588" s="6"/>
      <c r="V588" s="6"/>
      <c r="W588" s="7"/>
    </row>
    <row r="589" spans="1:23" hidden="1" x14ac:dyDescent="0.2">
      <c r="A589" s="2" t="s">
        <v>3496</v>
      </c>
      <c r="B589" s="25">
        <v>44843</v>
      </c>
      <c r="C589" s="3">
        <v>317</v>
      </c>
      <c r="D589" s="3" t="s">
        <v>378</v>
      </c>
      <c r="E589" s="3" t="s">
        <v>29</v>
      </c>
      <c r="F589" s="3" t="s">
        <v>131</v>
      </c>
      <c r="G589" s="3" t="s">
        <v>24</v>
      </c>
      <c r="H589" s="3" t="s">
        <v>43</v>
      </c>
      <c r="I589" s="3"/>
      <c r="J589" s="3"/>
      <c r="L589" s="3"/>
      <c r="M589" s="3"/>
      <c r="N589" s="3" t="s">
        <v>32</v>
      </c>
      <c r="O589" s="3"/>
      <c r="P589" s="3"/>
      <c r="Q589" s="3"/>
      <c r="R589" s="3"/>
      <c r="S589" s="3"/>
      <c r="T589" s="3"/>
      <c r="U589" s="3"/>
      <c r="V589" s="3"/>
      <c r="W589" s="4"/>
    </row>
    <row r="590" spans="1:23" hidden="1" x14ac:dyDescent="0.2">
      <c r="A590" s="5" t="s">
        <v>3497</v>
      </c>
      <c r="B590" s="27">
        <v>44952</v>
      </c>
      <c r="C590" s="6">
        <v>4</v>
      </c>
      <c r="D590" s="6" t="s">
        <v>209</v>
      </c>
      <c r="E590" s="6" t="s">
        <v>23</v>
      </c>
      <c r="F590" s="6" t="s">
        <v>131</v>
      </c>
      <c r="G590" s="6" t="s">
        <v>24</v>
      </c>
      <c r="H590" s="6" t="s">
        <v>97</v>
      </c>
      <c r="I590" s="6" t="s">
        <v>3498</v>
      </c>
      <c r="J590" s="6">
        <v>2020</v>
      </c>
      <c r="L590" s="6" t="s">
        <v>3499</v>
      </c>
      <c r="M590" s="6" t="s">
        <v>3500</v>
      </c>
      <c r="N590" s="6" t="s">
        <v>32</v>
      </c>
      <c r="O590" s="6" t="s">
        <v>3501</v>
      </c>
      <c r="P590" s="6"/>
      <c r="Q590" s="6"/>
      <c r="R590" s="6"/>
      <c r="S590" s="6">
        <v>8</v>
      </c>
      <c r="T590" s="6"/>
      <c r="U590" s="6"/>
      <c r="V590" s="6"/>
      <c r="W590" s="7"/>
    </row>
    <row r="591" spans="1:23" hidden="1" x14ac:dyDescent="0.2">
      <c r="A591" s="2" t="s">
        <v>3502</v>
      </c>
      <c r="B591" s="25">
        <v>44963</v>
      </c>
      <c r="C591" s="3">
        <v>304</v>
      </c>
      <c r="D591" s="3" t="s">
        <v>1466</v>
      </c>
      <c r="E591" s="3" t="s">
        <v>23</v>
      </c>
      <c r="F591" s="3" t="s">
        <v>131</v>
      </c>
      <c r="G591" s="3" t="s">
        <v>24</v>
      </c>
      <c r="H591" s="3" t="s">
        <v>314</v>
      </c>
      <c r="I591" s="3"/>
      <c r="J591" s="3">
        <v>2000</v>
      </c>
      <c r="L591" s="3" t="s">
        <v>3503</v>
      </c>
      <c r="M591" s="3" t="s">
        <v>135</v>
      </c>
      <c r="N591" s="3" t="s">
        <v>32</v>
      </c>
      <c r="O591" s="4" t="s">
        <v>3504</v>
      </c>
      <c r="P591" s="9"/>
      <c r="Q591" s="2"/>
      <c r="R591" s="3"/>
      <c r="S591" s="3">
        <v>7</v>
      </c>
      <c r="T591" s="3" t="s">
        <v>27</v>
      </c>
      <c r="U591" s="3"/>
      <c r="V591" s="3"/>
      <c r="W591" s="4"/>
    </row>
    <row r="592" spans="1:23" hidden="1" x14ac:dyDescent="0.2">
      <c r="A592" s="5" t="s">
        <v>3505</v>
      </c>
      <c r="B592" s="27">
        <v>44954</v>
      </c>
      <c r="C592" s="6">
        <v>485</v>
      </c>
      <c r="D592" s="6" t="s">
        <v>601</v>
      </c>
      <c r="E592" s="6" t="s">
        <v>241</v>
      </c>
      <c r="F592" s="6" t="s">
        <v>131</v>
      </c>
      <c r="G592" s="6" t="s">
        <v>24</v>
      </c>
      <c r="H592" s="6" t="s">
        <v>43</v>
      </c>
      <c r="I592" s="6"/>
      <c r="J592" s="6">
        <v>2015</v>
      </c>
      <c r="L592" s="6" t="s">
        <v>3506</v>
      </c>
      <c r="M592" s="6" t="s">
        <v>3507</v>
      </c>
      <c r="N592" s="6" t="s">
        <v>32</v>
      </c>
      <c r="O592" s="6"/>
      <c r="P592" s="6"/>
      <c r="Q592" s="6"/>
      <c r="R592" s="6"/>
      <c r="S592" s="6"/>
      <c r="T592" s="6"/>
      <c r="U592" s="6"/>
      <c r="V592" s="6"/>
      <c r="W592" s="7"/>
    </row>
    <row r="593" spans="1:23" hidden="1" x14ac:dyDescent="0.2">
      <c r="A593" s="2" t="s">
        <v>3508</v>
      </c>
      <c r="B593" s="25">
        <v>44954</v>
      </c>
      <c r="C593" s="3">
        <v>250</v>
      </c>
      <c r="D593" s="3" t="s">
        <v>304</v>
      </c>
      <c r="E593" s="3" t="s">
        <v>305</v>
      </c>
      <c r="F593" s="3" t="s">
        <v>131</v>
      </c>
      <c r="G593" s="3" t="s">
        <v>24</v>
      </c>
      <c r="H593" s="3" t="s">
        <v>43</v>
      </c>
      <c r="I593" s="3" t="s">
        <v>3509</v>
      </c>
      <c r="J593" s="3"/>
      <c r="L593" s="3" t="s">
        <v>3510</v>
      </c>
      <c r="M593" s="3" t="s">
        <v>3511</v>
      </c>
      <c r="N593" s="3" t="s">
        <v>32</v>
      </c>
      <c r="O593" s="4" t="s">
        <v>3512</v>
      </c>
      <c r="P593" s="2"/>
      <c r="Q593" s="3"/>
      <c r="R593" s="3"/>
      <c r="S593" s="3">
        <v>8</v>
      </c>
      <c r="T593" s="3"/>
      <c r="U593" s="3"/>
      <c r="V593" s="3"/>
      <c r="W593" s="4"/>
    </row>
    <row r="594" spans="1:23" hidden="1" x14ac:dyDescent="0.2">
      <c r="A594" s="5" t="s">
        <v>3513</v>
      </c>
      <c r="B594" s="27">
        <v>44954</v>
      </c>
      <c r="C594" s="6">
        <v>250</v>
      </c>
      <c r="D594" s="6" t="s">
        <v>304</v>
      </c>
      <c r="E594" s="6" t="s">
        <v>305</v>
      </c>
      <c r="F594" s="6" t="s">
        <v>131</v>
      </c>
      <c r="G594" s="6" t="s">
        <v>24</v>
      </c>
      <c r="H594" s="6" t="s">
        <v>1151</v>
      </c>
      <c r="I594" s="6" t="s">
        <v>3509</v>
      </c>
      <c r="J594" s="6">
        <v>2010</v>
      </c>
      <c r="L594" s="6" t="s">
        <v>3514</v>
      </c>
      <c r="M594" s="6" t="s">
        <v>3515</v>
      </c>
      <c r="N594" s="6" t="s">
        <v>25</v>
      </c>
      <c r="O594" s="6"/>
      <c r="P594" s="6"/>
      <c r="Q594" s="6" t="s">
        <v>41</v>
      </c>
      <c r="R594" s="6"/>
      <c r="S594" s="6">
        <v>1</v>
      </c>
      <c r="T594" s="6" t="s">
        <v>27</v>
      </c>
      <c r="U594" s="6"/>
      <c r="V594" s="6"/>
      <c r="W594" s="7"/>
    </row>
    <row r="595" spans="1:23" hidden="1" x14ac:dyDescent="0.2">
      <c r="A595" s="2" t="s">
        <v>3520</v>
      </c>
      <c r="B595" s="25">
        <v>44912</v>
      </c>
      <c r="C595" s="3">
        <v>11</v>
      </c>
      <c r="D595" s="3" t="s">
        <v>963</v>
      </c>
      <c r="E595" s="3" t="s">
        <v>23</v>
      </c>
      <c r="F595" s="3" t="s">
        <v>131</v>
      </c>
      <c r="G595" s="3" t="s">
        <v>24</v>
      </c>
      <c r="H595" s="3" t="s">
        <v>757</v>
      </c>
      <c r="I595" s="3"/>
      <c r="J595" s="3">
        <v>2021</v>
      </c>
      <c r="L595" s="3" t="s">
        <v>114</v>
      </c>
      <c r="M595" s="3" t="s">
        <v>3521</v>
      </c>
      <c r="N595" s="3" t="s">
        <v>25</v>
      </c>
      <c r="O595" s="3"/>
      <c r="P595" s="3"/>
      <c r="Q595" s="3" t="s">
        <v>26</v>
      </c>
      <c r="R595" s="3"/>
      <c r="S595" s="3"/>
      <c r="T595" s="3"/>
      <c r="U595" s="3"/>
      <c r="V595" s="3"/>
      <c r="W595" s="4"/>
    </row>
    <row r="596" spans="1:23" hidden="1" x14ac:dyDescent="0.2">
      <c r="A596" s="5" t="s">
        <v>3522</v>
      </c>
      <c r="B596" s="27">
        <v>44947</v>
      </c>
      <c r="C596" s="6">
        <v>410</v>
      </c>
      <c r="D596" s="6" t="s">
        <v>385</v>
      </c>
      <c r="E596" s="6" t="s">
        <v>82</v>
      </c>
      <c r="F596" s="6" t="s">
        <v>131</v>
      </c>
      <c r="G596" s="6" t="s">
        <v>24</v>
      </c>
      <c r="H596" s="6" t="s">
        <v>97</v>
      </c>
      <c r="I596" s="6"/>
      <c r="J596" s="6"/>
      <c r="L596" s="6" t="s">
        <v>3523</v>
      </c>
      <c r="M596" s="6" t="s">
        <v>3524</v>
      </c>
      <c r="N596" s="6" t="s">
        <v>37</v>
      </c>
      <c r="O596" s="6"/>
      <c r="P596" s="7" t="s">
        <v>3525</v>
      </c>
      <c r="Q596" s="8"/>
      <c r="R596" s="5"/>
      <c r="S596" s="6">
        <v>7</v>
      </c>
      <c r="T596" s="6" t="s">
        <v>27</v>
      </c>
      <c r="U596" s="6"/>
      <c r="V596" s="6"/>
      <c r="W596" s="7"/>
    </row>
    <row r="597" spans="1:23" hidden="1" x14ac:dyDescent="0.2">
      <c r="A597" s="2" t="s">
        <v>3526</v>
      </c>
      <c r="B597" s="25">
        <v>44947</v>
      </c>
      <c r="C597" s="3">
        <v>333</v>
      </c>
      <c r="D597" s="3" t="s">
        <v>205</v>
      </c>
      <c r="E597" s="3" t="s">
        <v>82</v>
      </c>
      <c r="F597" s="3" t="s">
        <v>131</v>
      </c>
      <c r="G597" s="3" t="s">
        <v>24</v>
      </c>
      <c r="H597" s="3" t="s">
        <v>97</v>
      </c>
      <c r="I597" s="3" t="s">
        <v>27</v>
      </c>
      <c r="J597" s="3">
        <v>1900</v>
      </c>
      <c r="L597" s="3" t="s">
        <v>196</v>
      </c>
      <c r="M597" s="3" t="s">
        <v>1278</v>
      </c>
      <c r="N597" s="3" t="s">
        <v>37</v>
      </c>
      <c r="O597" s="3"/>
      <c r="P597" s="3" t="s">
        <v>3527</v>
      </c>
      <c r="Q597" s="3"/>
      <c r="R597" s="3"/>
      <c r="S597" s="3">
        <v>5</v>
      </c>
      <c r="T597" s="3" t="s">
        <v>27</v>
      </c>
      <c r="U597" s="3"/>
      <c r="V597" s="3"/>
      <c r="W597" s="4"/>
    </row>
    <row r="598" spans="1:23" hidden="1" x14ac:dyDescent="0.2">
      <c r="A598" s="5" t="s">
        <v>3531</v>
      </c>
      <c r="B598" s="27">
        <v>44940</v>
      </c>
      <c r="C598" s="6">
        <v>68</v>
      </c>
      <c r="D598" s="6" t="s">
        <v>678</v>
      </c>
      <c r="E598" s="6" t="s">
        <v>23</v>
      </c>
      <c r="F598" s="6" t="s">
        <v>131</v>
      </c>
      <c r="G598" s="6" t="s">
        <v>24</v>
      </c>
      <c r="H598" s="6" t="s">
        <v>106</v>
      </c>
      <c r="I598" s="6"/>
      <c r="J598" s="6"/>
      <c r="L598" s="6"/>
      <c r="M598" s="6" t="s">
        <v>3222</v>
      </c>
      <c r="N598" s="6" t="s">
        <v>25</v>
      </c>
      <c r="O598" s="6"/>
      <c r="P598" s="6"/>
      <c r="Q598" s="6" t="s">
        <v>38</v>
      </c>
      <c r="R598" s="6"/>
      <c r="S598" s="6">
        <v>4</v>
      </c>
      <c r="T598" s="6" t="s">
        <v>27</v>
      </c>
      <c r="U598" s="6"/>
      <c r="V598" s="6"/>
      <c r="W598" s="7"/>
    </row>
    <row r="599" spans="1:23" hidden="1" x14ac:dyDescent="0.2">
      <c r="A599" s="2" t="s">
        <v>3532</v>
      </c>
      <c r="B599" s="25">
        <v>44877</v>
      </c>
      <c r="C599" s="3">
        <v>11</v>
      </c>
      <c r="D599" s="3" t="s">
        <v>963</v>
      </c>
      <c r="E599" s="3" t="s">
        <v>23</v>
      </c>
      <c r="F599" s="3" t="s">
        <v>131</v>
      </c>
      <c r="G599" s="3" t="s">
        <v>24</v>
      </c>
      <c r="H599" s="3" t="s">
        <v>314</v>
      </c>
      <c r="I599" s="3" t="s">
        <v>3533</v>
      </c>
      <c r="J599" s="3">
        <v>2019</v>
      </c>
      <c r="L599" s="3"/>
      <c r="M599" s="3" t="s">
        <v>3534</v>
      </c>
      <c r="N599" s="3" t="s">
        <v>25</v>
      </c>
      <c r="O599" s="3"/>
      <c r="P599" s="3"/>
      <c r="Q599" s="3" t="s">
        <v>42</v>
      </c>
      <c r="R599" s="3"/>
      <c r="S599" s="3">
        <v>5</v>
      </c>
      <c r="T599" s="3"/>
      <c r="U599" s="3"/>
      <c r="V599" s="3"/>
      <c r="W599" s="4"/>
    </row>
    <row r="600" spans="1:23" hidden="1" x14ac:dyDescent="0.2">
      <c r="A600" s="5" t="s">
        <v>3535</v>
      </c>
      <c r="B600" s="27">
        <v>44933</v>
      </c>
      <c r="C600" s="6">
        <v>41</v>
      </c>
      <c r="D600" s="6" t="s">
        <v>503</v>
      </c>
      <c r="E600" s="6" t="s">
        <v>23</v>
      </c>
      <c r="F600" s="6" t="s">
        <v>131</v>
      </c>
      <c r="G600" s="6" t="s">
        <v>24</v>
      </c>
      <c r="H600" s="6" t="s">
        <v>155</v>
      </c>
      <c r="I600" s="6"/>
      <c r="J600" s="6">
        <v>2016</v>
      </c>
      <c r="L600" s="6" t="s">
        <v>3536</v>
      </c>
      <c r="M600" s="6" t="s">
        <v>56</v>
      </c>
      <c r="N600" s="6" t="s">
        <v>32</v>
      </c>
      <c r="O600" s="6" t="s">
        <v>218</v>
      </c>
      <c r="P600" s="6"/>
      <c r="Q600" s="6"/>
      <c r="R600" s="6"/>
      <c r="S600" s="6">
        <v>4</v>
      </c>
      <c r="T600" s="6" t="s">
        <v>27</v>
      </c>
      <c r="U600" s="6"/>
      <c r="V600" s="6"/>
      <c r="W600" s="7"/>
    </row>
    <row r="601" spans="1:23" hidden="1" x14ac:dyDescent="0.2">
      <c r="A601" s="2" t="s">
        <v>3538</v>
      </c>
      <c r="B601" s="25">
        <v>44688</v>
      </c>
      <c r="C601" s="3">
        <v>9</v>
      </c>
      <c r="D601" s="3" t="s">
        <v>485</v>
      </c>
      <c r="E601" s="3" t="s">
        <v>23</v>
      </c>
      <c r="F601" s="3" t="s">
        <v>131</v>
      </c>
      <c r="G601" s="3" t="s">
        <v>24</v>
      </c>
      <c r="H601" s="3" t="s">
        <v>52</v>
      </c>
      <c r="I601" s="3"/>
      <c r="J601" s="3">
        <v>2019</v>
      </c>
      <c r="L601" s="3" t="s">
        <v>3539</v>
      </c>
      <c r="M601" s="3" t="s">
        <v>3539</v>
      </c>
      <c r="N601" s="3" t="s">
        <v>32</v>
      </c>
      <c r="O601" s="3" t="s">
        <v>3540</v>
      </c>
      <c r="P601" s="3"/>
      <c r="Q601" s="3"/>
      <c r="R601" s="3"/>
      <c r="S601" s="3">
        <v>6</v>
      </c>
      <c r="T601" s="3" t="s">
        <v>27</v>
      </c>
      <c r="U601" s="3"/>
      <c r="V601" s="3"/>
      <c r="W601" s="4"/>
    </row>
    <row r="602" spans="1:23" hidden="1" x14ac:dyDescent="0.2">
      <c r="A602" s="5" t="s">
        <v>3541</v>
      </c>
      <c r="B602" s="27">
        <v>44688</v>
      </c>
      <c r="C602" s="6">
        <v>9</v>
      </c>
      <c r="D602" s="6" t="s">
        <v>485</v>
      </c>
      <c r="E602" s="6" t="s">
        <v>23</v>
      </c>
      <c r="F602" s="6" t="s">
        <v>131</v>
      </c>
      <c r="G602" s="6" t="s">
        <v>24</v>
      </c>
      <c r="H602" s="6" t="s">
        <v>31</v>
      </c>
      <c r="I602" s="6"/>
      <c r="J602" s="6">
        <v>2018</v>
      </c>
      <c r="L602" s="6" t="s">
        <v>3542</v>
      </c>
      <c r="M602" s="6" t="s">
        <v>3542</v>
      </c>
      <c r="N602" s="6" t="s">
        <v>25</v>
      </c>
      <c r="O602" s="6"/>
      <c r="P602" s="6"/>
      <c r="Q602" s="6" t="s">
        <v>34</v>
      </c>
      <c r="R602" s="6"/>
      <c r="S602" s="6">
        <v>1</v>
      </c>
      <c r="T602" s="6" t="s">
        <v>25</v>
      </c>
      <c r="U602" s="6"/>
      <c r="V602" s="6"/>
      <c r="W602" s="7"/>
    </row>
    <row r="603" spans="1:23" hidden="1" x14ac:dyDescent="0.2">
      <c r="A603" s="2" t="s">
        <v>3543</v>
      </c>
      <c r="B603" s="25">
        <v>44912</v>
      </c>
      <c r="C603" s="3">
        <v>250</v>
      </c>
      <c r="D603" s="3" t="s">
        <v>304</v>
      </c>
      <c r="E603" s="3" t="s">
        <v>305</v>
      </c>
      <c r="F603" s="3" t="s">
        <v>131</v>
      </c>
      <c r="G603" s="3" t="s">
        <v>24</v>
      </c>
      <c r="H603" s="3" t="s">
        <v>2175</v>
      </c>
      <c r="I603" s="3" t="s">
        <v>2176</v>
      </c>
      <c r="J603" s="3"/>
      <c r="L603" s="3" t="s">
        <v>3544</v>
      </c>
      <c r="M603" s="3" t="s">
        <v>3545</v>
      </c>
      <c r="N603" s="3" t="s">
        <v>37</v>
      </c>
      <c r="O603" s="3"/>
      <c r="P603" s="3" t="s">
        <v>3546</v>
      </c>
      <c r="Q603" s="3"/>
      <c r="R603" s="3"/>
      <c r="S603" s="3">
        <v>6</v>
      </c>
      <c r="T603" s="3" t="s">
        <v>27</v>
      </c>
      <c r="U603" s="3"/>
      <c r="V603" s="3"/>
      <c r="W603" s="4"/>
    </row>
    <row r="604" spans="1:23" hidden="1" x14ac:dyDescent="0.2">
      <c r="A604" s="5" t="s">
        <v>3547</v>
      </c>
      <c r="B604" s="27">
        <v>44914</v>
      </c>
      <c r="C604" s="6">
        <v>415</v>
      </c>
      <c r="D604" s="6" t="s">
        <v>211</v>
      </c>
      <c r="E604" s="6" t="s">
        <v>29</v>
      </c>
      <c r="F604" s="6" t="s">
        <v>131</v>
      </c>
      <c r="G604" s="6" t="s">
        <v>24</v>
      </c>
      <c r="H604" s="6" t="s">
        <v>155</v>
      </c>
      <c r="I604" s="6"/>
      <c r="J604" s="6"/>
      <c r="L604" s="6"/>
      <c r="M604" s="6"/>
      <c r="N604" s="6" t="s">
        <v>25</v>
      </c>
      <c r="O604" s="6"/>
      <c r="P604" s="6"/>
      <c r="Q604" s="6" t="s">
        <v>34</v>
      </c>
      <c r="R604" s="6"/>
      <c r="S604" s="6"/>
      <c r="T604" s="6"/>
      <c r="U604" s="6"/>
      <c r="V604" s="6"/>
      <c r="W604" s="7"/>
    </row>
    <row r="605" spans="1:23" hidden="1" x14ac:dyDescent="0.2">
      <c r="A605" s="2" t="s">
        <v>3551</v>
      </c>
      <c r="B605" s="25">
        <v>44911</v>
      </c>
      <c r="C605" s="3">
        <v>36</v>
      </c>
      <c r="D605" s="3" t="s">
        <v>199</v>
      </c>
      <c r="E605" s="3" t="s">
        <v>23</v>
      </c>
      <c r="F605" s="3" t="s">
        <v>131</v>
      </c>
      <c r="G605" s="3" t="s">
        <v>24</v>
      </c>
      <c r="H605" s="3" t="s">
        <v>155</v>
      </c>
      <c r="I605" s="3">
        <v>700</v>
      </c>
      <c r="J605" s="3">
        <v>2018</v>
      </c>
      <c r="L605" s="3" t="s">
        <v>848</v>
      </c>
      <c r="M605" s="3" t="s">
        <v>3552</v>
      </c>
      <c r="N605" s="3" t="s">
        <v>37</v>
      </c>
      <c r="O605" s="3"/>
      <c r="P605" s="3" t="s">
        <v>3553</v>
      </c>
      <c r="Q605" s="3"/>
      <c r="R605" s="3"/>
      <c r="S605" s="3">
        <v>9</v>
      </c>
      <c r="T605" s="3"/>
      <c r="U605" s="3"/>
      <c r="V605" s="3"/>
      <c r="W605" s="4"/>
    </row>
    <row r="606" spans="1:23" hidden="1" x14ac:dyDescent="0.2">
      <c r="A606" s="5" t="s">
        <v>3557</v>
      </c>
      <c r="B606" s="27">
        <v>44911</v>
      </c>
      <c r="C606" s="6">
        <v>304</v>
      </c>
      <c r="D606" s="6" t="s">
        <v>1466</v>
      </c>
      <c r="E606" s="6" t="s">
        <v>23</v>
      </c>
      <c r="F606" s="6" t="s">
        <v>131</v>
      </c>
      <c r="G606" s="6" t="s">
        <v>24</v>
      </c>
      <c r="H606" s="6" t="s">
        <v>52</v>
      </c>
      <c r="I606" s="6"/>
      <c r="J606" s="6">
        <v>2016</v>
      </c>
      <c r="L606" s="6" t="s">
        <v>357</v>
      </c>
      <c r="M606" s="6"/>
      <c r="N606" s="6" t="s">
        <v>32</v>
      </c>
      <c r="O606" s="6" t="s">
        <v>3558</v>
      </c>
      <c r="P606" s="6"/>
      <c r="Q606" s="6"/>
      <c r="R606" s="6"/>
      <c r="S606" s="6">
        <v>6</v>
      </c>
      <c r="T606" s="6" t="s">
        <v>25</v>
      </c>
      <c r="U606" s="6"/>
      <c r="V606" s="6"/>
      <c r="W606" s="7"/>
    </row>
    <row r="607" spans="1:23" hidden="1" x14ac:dyDescent="0.2">
      <c r="A607" s="2" t="s">
        <v>3582</v>
      </c>
      <c r="B607" s="25">
        <v>44884</v>
      </c>
      <c r="C607" s="3">
        <v>50</v>
      </c>
      <c r="D607" s="3" t="s">
        <v>363</v>
      </c>
      <c r="E607" s="3" t="s">
        <v>23</v>
      </c>
      <c r="F607" s="3" t="s">
        <v>131</v>
      </c>
      <c r="G607" s="3" t="s">
        <v>24</v>
      </c>
      <c r="H607" s="3" t="s">
        <v>43</v>
      </c>
      <c r="I607" s="3"/>
      <c r="J607" s="3"/>
      <c r="L607" s="3" t="s">
        <v>2985</v>
      </c>
      <c r="M607" s="3" t="s">
        <v>2985</v>
      </c>
      <c r="N607" s="3" t="s">
        <v>25</v>
      </c>
      <c r="O607" s="3"/>
      <c r="P607" s="3"/>
      <c r="Q607" s="3" t="s">
        <v>38</v>
      </c>
      <c r="R607" s="3"/>
      <c r="S607" s="3">
        <v>5</v>
      </c>
      <c r="T607" s="3" t="s">
        <v>27</v>
      </c>
      <c r="U607" s="3"/>
      <c r="V607" s="3"/>
      <c r="W607" s="4"/>
    </row>
    <row r="608" spans="1:23" hidden="1" x14ac:dyDescent="0.2">
      <c r="A608" s="5" t="s">
        <v>3583</v>
      </c>
      <c r="B608" s="27">
        <v>44898</v>
      </c>
      <c r="C608" s="6">
        <v>495</v>
      </c>
      <c r="D608" s="6" t="s">
        <v>492</v>
      </c>
      <c r="E608" s="6" t="s">
        <v>68</v>
      </c>
      <c r="F608" s="6" t="s">
        <v>131</v>
      </c>
      <c r="G608" s="6" t="s">
        <v>24</v>
      </c>
      <c r="H608" s="6" t="s">
        <v>1621</v>
      </c>
      <c r="I608" s="6" t="s">
        <v>2719</v>
      </c>
      <c r="J608" s="6"/>
      <c r="L608" s="6"/>
      <c r="M608" s="6" t="s">
        <v>3584</v>
      </c>
      <c r="N608" s="6" t="s">
        <v>32</v>
      </c>
      <c r="O608" s="6"/>
      <c r="P608" s="6"/>
      <c r="Q608" s="6"/>
      <c r="R608" s="6"/>
      <c r="S608" s="6"/>
      <c r="T608" s="6"/>
      <c r="U608" s="6"/>
      <c r="V608" s="6"/>
      <c r="W608" s="7"/>
    </row>
    <row r="609" spans="1:23" hidden="1" x14ac:dyDescent="0.2">
      <c r="A609" s="2" t="s">
        <v>3585</v>
      </c>
      <c r="B609" s="25">
        <v>44895</v>
      </c>
      <c r="C609" s="3">
        <v>74</v>
      </c>
      <c r="D609" s="3" t="s">
        <v>656</v>
      </c>
      <c r="E609" s="3" t="s">
        <v>23</v>
      </c>
      <c r="F609" s="3" t="s">
        <v>131</v>
      </c>
      <c r="G609" s="3" t="s">
        <v>24</v>
      </c>
      <c r="H609" s="3" t="s">
        <v>314</v>
      </c>
      <c r="I609" s="3"/>
      <c r="J609" s="3"/>
      <c r="L609" s="3"/>
      <c r="M609" s="3"/>
      <c r="N609" s="3" t="s">
        <v>32</v>
      </c>
      <c r="O609" s="3"/>
      <c r="P609" s="3"/>
      <c r="Q609" s="3"/>
      <c r="R609" s="3"/>
      <c r="S609" s="3"/>
      <c r="T609" s="3"/>
      <c r="U609" s="3"/>
      <c r="V609" s="3"/>
      <c r="W609" s="4"/>
    </row>
    <row r="610" spans="1:23" hidden="1" x14ac:dyDescent="0.2">
      <c r="A610" s="5" t="s">
        <v>3586</v>
      </c>
      <c r="B610" s="27">
        <v>44884</v>
      </c>
      <c r="C610" s="6">
        <v>493</v>
      </c>
      <c r="D610" s="6" t="s">
        <v>1513</v>
      </c>
      <c r="E610" s="6" t="s">
        <v>23</v>
      </c>
      <c r="F610" s="6" t="s">
        <v>131</v>
      </c>
      <c r="G610" s="6" t="s">
        <v>24</v>
      </c>
      <c r="H610" s="6" t="s">
        <v>404</v>
      </c>
      <c r="I610" s="6" t="s">
        <v>60</v>
      </c>
      <c r="J610" s="6">
        <v>2019</v>
      </c>
      <c r="L610" s="6" t="s">
        <v>232</v>
      </c>
      <c r="M610" s="6" t="s">
        <v>3587</v>
      </c>
      <c r="N610" s="6" t="s">
        <v>32</v>
      </c>
      <c r="O610" s="6"/>
      <c r="P610" s="6"/>
      <c r="Q610" s="6"/>
      <c r="R610" s="6"/>
      <c r="S610" s="6">
        <v>5</v>
      </c>
      <c r="T610" s="6" t="s">
        <v>27</v>
      </c>
      <c r="U610" s="6"/>
      <c r="V610" s="6"/>
      <c r="W610" s="7"/>
    </row>
    <row r="611" spans="1:23" hidden="1" x14ac:dyDescent="0.2">
      <c r="A611" s="2" t="s">
        <v>3588</v>
      </c>
      <c r="B611" s="25">
        <v>44842</v>
      </c>
      <c r="C611" s="3">
        <v>146</v>
      </c>
      <c r="D611" s="3" t="s">
        <v>75</v>
      </c>
      <c r="E611" s="3" t="s">
        <v>68</v>
      </c>
      <c r="F611" s="3" t="s">
        <v>131</v>
      </c>
      <c r="G611" s="3" t="s">
        <v>24</v>
      </c>
      <c r="H611" s="3" t="s">
        <v>97</v>
      </c>
      <c r="I611" s="3" t="s">
        <v>3589</v>
      </c>
      <c r="J611" s="3"/>
      <c r="L611" s="3" t="s">
        <v>3590</v>
      </c>
      <c r="M611" s="3" t="s">
        <v>3156</v>
      </c>
      <c r="N611" s="3" t="s">
        <v>32</v>
      </c>
      <c r="O611" s="3" t="s">
        <v>3591</v>
      </c>
      <c r="P611" s="3"/>
      <c r="Q611" s="3"/>
      <c r="R611" s="3"/>
      <c r="S611" s="3">
        <v>1</v>
      </c>
      <c r="T611" s="3" t="s">
        <v>27</v>
      </c>
      <c r="U611" s="3"/>
      <c r="V611" s="3"/>
      <c r="W611" s="4"/>
    </row>
    <row r="612" spans="1:23" hidden="1" x14ac:dyDescent="0.2">
      <c r="A612" s="5" t="s">
        <v>3599</v>
      </c>
      <c r="B612" s="27">
        <v>44888</v>
      </c>
      <c r="C612" s="6">
        <v>304</v>
      </c>
      <c r="D612" s="6" t="s">
        <v>1466</v>
      </c>
      <c r="E612" s="6" t="s">
        <v>23</v>
      </c>
      <c r="F612" s="6" t="s">
        <v>131</v>
      </c>
      <c r="G612" s="6" t="s">
        <v>24</v>
      </c>
      <c r="H612" s="6" t="s">
        <v>31</v>
      </c>
      <c r="I612" s="6"/>
      <c r="J612" s="6">
        <v>2010</v>
      </c>
      <c r="L612" s="6" t="s">
        <v>111</v>
      </c>
      <c r="M612" s="6" t="s">
        <v>3600</v>
      </c>
      <c r="N612" s="6" t="s">
        <v>37</v>
      </c>
      <c r="O612" s="6"/>
      <c r="P612" s="6" t="s">
        <v>3601</v>
      </c>
      <c r="Q612" s="6"/>
      <c r="R612" s="6"/>
      <c r="S612" s="6">
        <v>8</v>
      </c>
      <c r="T612" s="6" t="s">
        <v>27</v>
      </c>
      <c r="U612" s="6"/>
      <c r="V612" s="6"/>
      <c r="W612" s="7"/>
    </row>
    <row r="613" spans="1:23" hidden="1" x14ac:dyDescent="0.2">
      <c r="A613" s="2" t="s">
        <v>3604</v>
      </c>
      <c r="B613" s="25">
        <v>44883</v>
      </c>
      <c r="C613" s="3">
        <v>36</v>
      </c>
      <c r="D613" s="3" t="s">
        <v>199</v>
      </c>
      <c r="E613" s="3" t="s">
        <v>23</v>
      </c>
      <c r="F613" s="3" t="s">
        <v>131</v>
      </c>
      <c r="G613" s="3" t="s">
        <v>24</v>
      </c>
      <c r="H613" s="3" t="s">
        <v>314</v>
      </c>
      <c r="I613" s="3" t="s">
        <v>3605</v>
      </c>
      <c r="J613" s="3">
        <v>2014</v>
      </c>
      <c r="L613" s="3" t="s">
        <v>296</v>
      </c>
      <c r="M613" s="3" t="s">
        <v>1027</v>
      </c>
      <c r="N613" s="3" t="s">
        <v>32</v>
      </c>
      <c r="O613" s="3" t="s">
        <v>1011</v>
      </c>
      <c r="P613" s="3"/>
      <c r="Q613" s="3"/>
      <c r="R613" s="3"/>
      <c r="S613" s="3">
        <v>9</v>
      </c>
      <c r="T613" s="3"/>
      <c r="U613" s="3"/>
      <c r="V613" s="3"/>
      <c r="W613" s="4"/>
    </row>
    <row r="614" spans="1:23" hidden="1" x14ac:dyDescent="0.2">
      <c r="A614" s="5" t="s">
        <v>3607</v>
      </c>
      <c r="B614" s="27">
        <v>44884</v>
      </c>
      <c r="C614" s="6">
        <v>332</v>
      </c>
      <c r="D614" s="6" t="s">
        <v>3606</v>
      </c>
      <c r="E614" s="6" t="s">
        <v>1384</v>
      </c>
      <c r="F614" s="6" t="s">
        <v>131</v>
      </c>
      <c r="G614" s="6" t="s">
        <v>24</v>
      </c>
      <c r="H614" s="6" t="s">
        <v>3608</v>
      </c>
      <c r="I614" s="6"/>
      <c r="J614" s="6">
        <v>2020</v>
      </c>
      <c r="L614" s="6"/>
      <c r="M614" s="6"/>
      <c r="N614" s="6" t="s">
        <v>37</v>
      </c>
      <c r="O614" s="6"/>
      <c r="P614" s="6" t="s">
        <v>3609</v>
      </c>
      <c r="Q614" s="6"/>
      <c r="R614" s="6"/>
      <c r="S614" s="6">
        <v>5</v>
      </c>
      <c r="T614" s="6" t="s">
        <v>27</v>
      </c>
      <c r="U614" s="6"/>
      <c r="V614" s="6"/>
      <c r="W614" s="7"/>
    </row>
    <row r="615" spans="1:23" hidden="1" x14ac:dyDescent="0.2">
      <c r="A615" s="2" t="s">
        <v>3619</v>
      </c>
      <c r="B615" s="25">
        <v>44611</v>
      </c>
      <c r="C615" s="3">
        <v>15</v>
      </c>
      <c r="D615" s="3" t="s">
        <v>142</v>
      </c>
      <c r="E615" s="3" t="s">
        <v>23</v>
      </c>
      <c r="F615" s="3" t="s">
        <v>131</v>
      </c>
      <c r="G615" s="3" t="s">
        <v>24</v>
      </c>
      <c r="H615" s="3" t="s">
        <v>31</v>
      </c>
      <c r="I615" s="3" t="s">
        <v>550</v>
      </c>
      <c r="J615" s="3"/>
      <c r="L615" s="3"/>
      <c r="M615" s="3" t="s">
        <v>3242</v>
      </c>
      <c r="N615" s="3" t="s">
        <v>32</v>
      </c>
      <c r="O615" s="3" t="s">
        <v>3620</v>
      </c>
      <c r="P615" s="3"/>
      <c r="Q615" s="3"/>
      <c r="R615" s="3"/>
      <c r="S615" s="3">
        <v>2</v>
      </c>
      <c r="T615" s="3"/>
      <c r="U615" s="3"/>
      <c r="V615" s="3"/>
      <c r="W615" s="4"/>
    </row>
    <row r="616" spans="1:23" hidden="1" x14ac:dyDescent="0.2">
      <c r="A616" s="5" t="s">
        <v>3621</v>
      </c>
      <c r="B616" s="27">
        <v>44877</v>
      </c>
      <c r="C616" s="6">
        <v>360</v>
      </c>
      <c r="D616" s="6" t="s">
        <v>150</v>
      </c>
      <c r="E616" s="6" t="s">
        <v>23</v>
      </c>
      <c r="F616" s="6" t="s">
        <v>131</v>
      </c>
      <c r="G616" s="6" t="s">
        <v>24</v>
      </c>
      <c r="H616" s="6" t="s">
        <v>314</v>
      </c>
      <c r="I616" s="6"/>
      <c r="J616" s="6"/>
      <c r="L616" s="6"/>
      <c r="M616" s="6" t="s">
        <v>2055</v>
      </c>
      <c r="N616" s="6" t="s">
        <v>25</v>
      </c>
      <c r="O616" s="6"/>
      <c r="P616" s="6"/>
      <c r="Q616" s="6" t="s">
        <v>42</v>
      </c>
      <c r="R616" s="6"/>
      <c r="S616" s="6">
        <v>3</v>
      </c>
      <c r="T616" s="6" t="s">
        <v>27</v>
      </c>
      <c r="U616" s="6"/>
      <c r="V616" s="6"/>
      <c r="W616" s="7"/>
    </row>
    <row r="617" spans="1:23" hidden="1" x14ac:dyDescent="0.2">
      <c r="A617" s="2" t="s">
        <v>3625</v>
      </c>
      <c r="B617" s="25">
        <v>44723</v>
      </c>
      <c r="C617" s="3">
        <v>317</v>
      </c>
      <c r="D617" s="3" t="s">
        <v>378</v>
      </c>
      <c r="E617" s="3" t="s">
        <v>29</v>
      </c>
      <c r="F617" s="3" t="s">
        <v>131</v>
      </c>
      <c r="G617" s="3" t="s">
        <v>24</v>
      </c>
      <c r="H617" s="3" t="s">
        <v>43</v>
      </c>
      <c r="I617" s="3"/>
      <c r="J617" s="3"/>
      <c r="L617" s="3"/>
      <c r="M617" s="3"/>
      <c r="N617" s="3" t="s">
        <v>32</v>
      </c>
      <c r="O617" s="3"/>
      <c r="P617" s="3"/>
      <c r="Q617" s="3"/>
      <c r="R617" s="3"/>
      <c r="S617" s="3"/>
      <c r="T617" s="3"/>
      <c r="U617" s="3"/>
      <c r="V617" s="3"/>
      <c r="W617" s="4"/>
    </row>
    <row r="618" spans="1:23" hidden="1" x14ac:dyDescent="0.2">
      <c r="A618" s="5" t="s">
        <v>3626</v>
      </c>
      <c r="B618" s="27">
        <v>44872</v>
      </c>
      <c r="C618" s="6">
        <v>411</v>
      </c>
      <c r="D618" s="6" t="s">
        <v>541</v>
      </c>
      <c r="E618" s="6" t="s">
        <v>23</v>
      </c>
      <c r="F618" s="6" t="s">
        <v>131</v>
      </c>
      <c r="G618" s="6" t="s">
        <v>24</v>
      </c>
      <c r="H618" s="6" t="s">
        <v>31</v>
      </c>
      <c r="I618" s="6" t="s">
        <v>3627</v>
      </c>
      <c r="J618" s="6">
        <v>2009</v>
      </c>
      <c r="L618" s="6" t="s">
        <v>221</v>
      </c>
      <c r="M618" s="6" t="s">
        <v>3628</v>
      </c>
      <c r="N618" s="6" t="s">
        <v>32</v>
      </c>
      <c r="O618" s="6" t="s">
        <v>3629</v>
      </c>
      <c r="P618" s="6"/>
      <c r="Q618" s="6"/>
      <c r="R618" s="6"/>
      <c r="S618" s="6">
        <v>10</v>
      </c>
      <c r="T618" s="6" t="s">
        <v>27</v>
      </c>
      <c r="U618" s="6"/>
      <c r="V618" s="6"/>
      <c r="W618" s="7"/>
    </row>
    <row r="619" spans="1:23" hidden="1" x14ac:dyDescent="0.2">
      <c r="A619" s="2" t="s">
        <v>3630</v>
      </c>
      <c r="B619" s="25">
        <v>44860</v>
      </c>
      <c r="C619" s="3">
        <v>355</v>
      </c>
      <c r="D619" s="3" t="s">
        <v>715</v>
      </c>
      <c r="E619" s="3" t="s">
        <v>29</v>
      </c>
      <c r="F619" s="3" t="s">
        <v>131</v>
      </c>
      <c r="G619" s="3" t="s">
        <v>24</v>
      </c>
      <c r="H619" s="3" t="s">
        <v>97</v>
      </c>
      <c r="I619" s="3" t="s">
        <v>3178</v>
      </c>
      <c r="J619" s="3">
        <v>2020</v>
      </c>
      <c r="L619" s="3" t="s">
        <v>3631</v>
      </c>
      <c r="M619" s="3" t="s">
        <v>724</v>
      </c>
      <c r="N619" s="3" t="s">
        <v>37</v>
      </c>
      <c r="O619" s="3"/>
      <c r="P619" s="3"/>
      <c r="Q619" s="3"/>
      <c r="R619" s="3"/>
      <c r="S619" s="3">
        <v>8</v>
      </c>
      <c r="T619" s="3" t="s">
        <v>27</v>
      </c>
      <c r="U619" s="3"/>
      <c r="V619" s="3"/>
      <c r="W619" s="4"/>
    </row>
    <row r="620" spans="1:23" hidden="1" x14ac:dyDescent="0.2">
      <c r="A620" s="5" t="s">
        <v>3632</v>
      </c>
      <c r="B620" s="27">
        <v>44842</v>
      </c>
      <c r="C620" s="6">
        <v>250</v>
      </c>
      <c r="D620" s="6" t="s">
        <v>304</v>
      </c>
      <c r="E620" s="6" t="s">
        <v>305</v>
      </c>
      <c r="F620" s="6" t="s">
        <v>131</v>
      </c>
      <c r="G620" s="6" t="s">
        <v>24</v>
      </c>
      <c r="H620" s="6" t="s">
        <v>43</v>
      </c>
      <c r="I620" s="6" t="s">
        <v>2017</v>
      </c>
      <c r="J620" s="6">
        <v>1970</v>
      </c>
      <c r="L620" s="6" t="s">
        <v>3633</v>
      </c>
      <c r="M620" s="6" t="s">
        <v>3634</v>
      </c>
      <c r="N620" s="6" t="s">
        <v>32</v>
      </c>
      <c r="O620" s="6"/>
      <c r="P620" s="6"/>
      <c r="Q620" s="6"/>
      <c r="R620" s="6"/>
      <c r="S620" s="6">
        <v>9</v>
      </c>
      <c r="T620" s="6" t="s">
        <v>32</v>
      </c>
      <c r="U620" s="6"/>
      <c r="V620" s="6" t="s">
        <v>105</v>
      </c>
      <c r="W620" s="7"/>
    </row>
    <row r="621" spans="1:23" hidden="1" x14ac:dyDescent="0.2">
      <c r="A621" s="2" t="s">
        <v>3635</v>
      </c>
      <c r="B621" s="25">
        <v>44849</v>
      </c>
      <c r="C621" s="3">
        <v>250</v>
      </c>
      <c r="D621" s="3" t="s">
        <v>304</v>
      </c>
      <c r="E621" s="3" t="s">
        <v>305</v>
      </c>
      <c r="F621" s="3" t="s">
        <v>131</v>
      </c>
      <c r="G621" s="3" t="s">
        <v>24</v>
      </c>
      <c r="H621" s="3" t="s">
        <v>3636</v>
      </c>
      <c r="I621" s="3" t="s">
        <v>3637</v>
      </c>
      <c r="J621" s="3">
        <v>2022</v>
      </c>
      <c r="L621" s="3" t="s">
        <v>3638</v>
      </c>
      <c r="M621" s="3" t="s">
        <v>3639</v>
      </c>
      <c r="N621" s="3" t="s">
        <v>32</v>
      </c>
      <c r="O621" s="3"/>
      <c r="P621" s="3"/>
      <c r="Q621" s="3"/>
      <c r="R621" s="3"/>
      <c r="S621" s="3">
        <v>5</v>
      </c>
      <c r="T621" s="3"/>
      <c r="U621" s="3"/>
      <c r="V621" s="3"/>
      <c r="W621" s="4"/>
    </row>
    <row r="622" spans="1:23" hidden="1" x14ac:dyDescent="0.2">
      <c r="A622" s="5" t="s">
        <v>3640</v>
      </c>
      <c r="B622" s="27">
        <v>44849</v>
      </c>
      <c r="C622" s="6">
        <v>351</v>
      </c>
      <c r="D622" s="6" t="s">
        <v>1383</v>
      </c>
      <c r="E622" s="6" t="s">
        <v>1384</v>
      </c>
      <c r="F622" s="6" t="s">
        <v>131</v>
      </c>
      <c r="G622" s="6" t="s">
        <v>24</v>
      </c>
      <c r="H622" s="6" t="s">
        <v>31</v>
      </c>
      <c r="I622" s="6"/>
      <c r="J622" s="6"/>
      <c r="L622" s="6" t="s">
        <v>3641</v>
      </c>
      <c r="M622" s="6" t="s">
        <v>3642</v>
      </c>
      <c r="N622" s="6" t="s">
        <v>32</v>
      </c>
      <c r="O622" s="6" t="s">
        <v>3643</v>
      </c>
      <c r="P622" s="6"/>
      <c r="Q622" s="6"/>
      <c r="R622" s="6"/>
      <c r="S622" s="6">
        <v>5</v>
      </c>
      <c r="T622" s="6" t="s">
        <v>27</v>
      </c>
      <c r="U622" s="6"/>
      <c r="V622" s="6"/>
      <c r="W622" s="7"/>
    </row>
    <row r="623" spans="1:23" hidden="1" x14ac:dyDescent="0.2">
      <c r="A623" s="2" t="s">
        <v>3644</v>
      </c>
      <c r="B623" s="25">
        <v>44849</v>
      </c>
      <c r="C623" s="3">
        <v>351</v>
      </c>
      <c r="D623" s="3" t="s">
        <v>1383</v>
      </c>
      <c r="E623" s="3" t="s">
        <v>1384</v>
      </c>
      <c r="F623" s="3" t="s">
        <v>131</v>
      </c>
      <c r="G623" s="3" t="s">
        <v>24</v>
      </c>
      <c r="H623" s="3" t="s">
        <v>155</v>
      </c>
      <c r="I623" s="3" t="s">
        <v>3645</v>
      </c>
      <c r="J623" s="3"/>
      <c r="L623" s="3" t="s">
        <v>3646</v>
      </c>
      <c r="M623" s="3" t="s">
        <v>3647</v>
      </c>
      <c r="N623" s="3" t="s">
        <v>32</v>
      </c>
      <c r="O623" s="3" t="s">
        <v>3648</v>
      </c>
      <c r="P623" s="3"/>
      <c r="Q623" s="3"/>
      <c r="R623" s="3"/>
      <c r="S623" s="3">
        <v>5</v>
      </c>
      <c r="T623" s="3" t="s">
        <v>27</v>
      </c>
      <c r="U623" s="3"/>
      <c r="V623" s="3"/>
      <c r="W623" s="4"/>
    </row>
    <row r="624" spans="1:23" hidden="1" x14ac:dyDescent="0.2">
      <c r="A624" s="5" t="s">
        <v>3653</v>
      </c>
      <c r="B624" s="27">
        <v>44811</v>
      </c>
      <c r="C624" s="6">
        <v>275</v>
      </c>
      <c r="D624" s="6" t="s">
        <v>160</v>
      </c>
      <c r="E624" s="6" t="s">
        <v>23</v>
      </c>
      <c r="F624" s="6" t="s">
        <v>131</v>
      </c>
      <c r="G624" s="6" t="s">
        <v>24</v>
      </c>
      <c r="H624" s="6" t="s">
        <v>31</v>
      </c>
      <c r="I624" s="6" t="s">
        <v>52</v>
      </c>
      <c r="J624" s="6">
        <v>2020</v>
      </c>
      <c r="L624" s="6"/>
      <c r="M624" s="6" t="s">
        <v>597</v>
      </c>
      <c r="N624" s="6" t="s">
        <v>32</v>
      </c>
      <c r="O624" s="6" t="s">
        <v>1202</v>
      </c>
      <c r="P624" s="6"/>
      <c r="Q624" s="6"/>
      <c r="R624" s="6"/>
      <c r="S624" s="6">
        <v>9</v>
      </c>
      <c r="T624" s="6" t="s">
        <v>27</v>
      </c>
      <c r="U624" s="6"/>
      <c r="V624" s="6"/>
      <c r="W624" s="7"/>
    </row>
    <row r="625" spans="1:23" hidden="1" x14ac:dyDescent="0.2">
      <c r="A625" s="2" t="s">
        <v>3659</v>
      </c>
      <c r="B625" s="25">
        <v>44596</v>
      </c>
      <c r="C625" s="3">
        <v>374</v>
      </c>
      <c r="D625" s="3" t="s">
        <v>491</v>
      </c>
      <c r="E625" s="3" t="s">
        <v>23</v>
      </c>
      <c r="F625" s="3" t="s">
        <v>131</v>
      </c>
      <c r="G625" s="3" t="s">
        <v>24</v>
      </c>
      <c r="H625" s="3" t="s">
        <v>645</v>
      </c>
      <c r="I625" s="3" t="s">
        <v>3660</v>
      </c>
      <c r="J625" s="3"/>
      <c r="L625" s="3" t="s">
        <v>864</v>
      </c>
      <c r="M625" s="3" t="s">
        <v>3661</v>
      </c>
      <c r="N625" s="3" t="s">
        <v>25</v>
      </c>
      <c r="O625" s="3"/>
      <c r="P625" s="3"/>
      <c r="Q625" s="3"/>
      <c r="R625" s="3"/>
      <c r="S625" s="3">
        <v>7</v>
      </c>
      <c r="T625" s="3" t="s">
        <v>27</v>
      </c>
      <c r="U625" s="3"/>
      <c r="V625" s="3"/>
      <c r="W625" s="4"/>
    </row>
    <row r="626" spans="1:23" hidden="1" x14ac:dyDescent="0.2">
      <c r="A626" s="5" t="s">
        <v>3662</v>
      </c>
      <c r="B626" s="27">
        <v>44665</v>
      </c>
      <c r="C626" s="6">
        <v>4</v>
      </c>
      <c r="D626" s="6" t="s">
        <v>209</v>
      </c>
      <c r="E626" s="6" t="s">
        <v>23</v>
      </c>
      <c r="F626" s="6" t="s">
        <v>131</v>
      </c>
      <c r="G626" s="6" t="s">
        <v>24</v>
      </c>
      <c r="H626" s="6" t="s">
        <v>420</v>
      </c>
      <c r="I626" s="6"/>
      <c r="J626" s="6">
        <v>2020</v>
      </c>
      <c r="L626" s="6" t="s">
        <v>3663</v>
      </c>
      <c r="M626" s="6" t="s">
        <v>622</v>
      </c>
      <c r="N626" s="6" t="s">
        <v>25</v>
      </c>
      <c r="O626" s="6"/>
      <c r="P626" s="6"/>
      <c r="Q626" s="6" t="s">
        <v>42</v>
      </c>
      <c r="R626" s="6"/>
      <c r="S626" s="6">
        <v>2</v>
      </c>
      <c r="T626" s="6"/>
      <c r="U626" s="6"/>
      <c r="V626" s="6"/>
      <c r="W626" s="7"/>
    </row>
    <row r="627" spans="1:23" hidden="1" x14ac:dyDescent="0.2">
      <c r="A627" s="2" t="s">
        <v>3664</v>
      </c>
      <c r="B627" s="25">
        <v>44679</v>
      </c>
      <c r="C627" s="3">
        <v>4</v>
      </c>
      <c r="D627" s="3" t="s">
        <v>209</v>
      </c>
      <c r="E627" s="3" t="s">
        <v>23</v>
      </c>
      <c r="F627" s="3" t="s">
        <v>131</v>
      </c>
      <c r="G627" s="3" t="s">
        <v>24</v>
      </c>
      <c r="H627" s="3" t="s">
        <v>155</v>
      </c>
      <c r="I627" s="3" t="s">
        <v>876</v>
      </c>
      <c r="J627" s="3"/>
      <c r="L627" s="3" t="s">
        <v>3665</v>
      </c>
      <c r="M627" s="3" t="s">
        <v>3666</v>
      </c>
      <c r="N627" s="3" t="s">
        <v>32</v>
      </c>
      <c r="O627" s="4" t="s">
        <v>3667</v>
      </c>
      <c r="P627" s="2"/>
      <c r="Q627" s="3"/>
      <c r="R627" s="3"/>
      <c r="S627" s="3">
        <v>7</v>
      </c>
      <c r="T627" s="3"/>
      <c r="U627" s="3"/>
      <c r="V627" s="3"/>
      <c r="W627" s="4"/>
    </row>
    <row r="628" spans="1:23" hidden="1" x14ac:dyDescent="0.2">
      <c r="A628" s="5" t="s">
        <v>3672</v>
      </c>
      <c r="B628" s="27">
        <v>44821</v>
      </c>
      <c r="C628" s="6">
        <v>129</v>
      </c>
      <c r="D628" s="6" t="s">
        <v>207</v>
      </c>
      <c r="E628" s="6" t="s">
        <v>92</v>
      </c>
      <c r="F628" s="6" t="s">
        <v>131</v>
      </c>
      <c r="G628" s="6" t="s">
        <v>24</v>
      </c>
      <c r="H628" s="6" t="s">
        <v>31</v>
      </c>
      <c r="I628" s="6"/>
      <c r="J628" s="6"/>
      <c r="L628" s="6"/>
      <c r="M628" s="6" t="s">
        <v>3673</v>
      </c>
      <c r="N628" s="6" t="s">
        <v>37</v>
      </c>
      <c r="O628" s="6"/>
      <c r="P628" s="6" t="s">
        <v>3674</v>
      </c>
      <c r="Q628" s="6"/>
      <c r="R628" s="6"/>
      <c r="S628" s="6"/>
      <c r="T628" s="6"/>
      <c r="U628" s="6"/>
      <c r="V628" s="6"/>
      <c r="W628" s="7"/>
    </row>
    <row r="629" spans="1:23" hidden="1" x14ac:dyDescent="0.2">
      <c r="A629" s="2" t="s">
        <v>3675</v>
      </c>
      <c r="B629" s="25">
        <v>44828</v>
      </c>
      <c r="C629" s="3">
        <v>155</v>
      </c>
      <c r="D629" s="3" t="s">
        <v>868</v>
      </c>
      <c r="E629" s="3" t="s">
        <v>68</v>
      </c>
      <c r="F629" s="3" t="s">
        <v>131</v>
      </c>
      <c r="G629" s="3" t="s">
        <v>24</v>
      </c>
      <c r="H629" s="3" t="s">
        <v>384</v>
      </c>
      <c r="I629" s="3" t="s">
        <v>3676</v>
      </c>
      <c r="J629" s="3"/>
      <c r="L629" s="3" t="s">
        <v>3677</v>
      </c>
      <c r="M629" s="3" t="s">
        <v>3678</v>
      </c>
      <c r="N629" s="3" t="s">
        <v>25</v>
      </c>
      <c r="O629" s="3"/>
      <c r="P629" s="3"/>
      <c r="Q629" s="3" t="s">
        <v>41</v>
      </c>
      <c r="R629" s="3"/>
      <c r="S629" s="3">
        <v>5</v>
      </c>
      <c r="T629" s="3"/>
      <c r="U629" s="3"/>
      <c r="V629" s="3"/>
      <c r="W629" s="4"/>
    </row>
    <row r="630" spans="1:23" hidden="1" x14ac:dyDescent="0.2">
      <c r="A630" s="5" t="s">
        <v>3682</v>
      </c>
      <c r="B630" s="27">
        <v>44660</v>
      </c>
      <c r="C630" s="6">
        <v>11</v>
      </c>
      <c r="D630" s="6" t="s">
        <v>963</v>
      </c>
      <c r="E630" s="6" t="s">
        <v>23</v>
      </c>
      <c r="F630" s="6" t="s">
        <v>131</v>
      </c>
      <c r="G630" s="6" t="s">
        <v>24</v>
      </c>
      <c r="H630" s="6" t="s">
        <v>314</v>
      </c>
      <c r="I630" s="6" t="s">
        <v>3683</v>
      </c>
      <c r="J630" s="6">
        <v>2010</v>
      </c>
      <c r="L630" s="6"/>
      <c r="M630" s="6" t="s">
        <v>3684</v>
      </c>
      <c r="N630" s="6" t="s">
        <v>32</v>
      </c>
      <c r="O630" s="6" t="s">
        <v>1567</v>
      </c>
      <c r="P630" s="6"/>
      <c r="Q630" s="6"/>
      <c r="R630" s="6"/>
      <c r="S630" s="6"/>
      <c r="T630" s="6" t="s">
        <v>27</v>
      </c>
      <c r="U630" s="6"/>
      <c r="V630" s="6"/>
      <c r="W630" s="7"/>
    </row>
    <row r="631" spans="1:23" hidden="1" x14ac:dyDescent="0.2">
      <c r="A631" s="2" t="s">
        <v>3685</v>
      </c>
      <c r="B631" s="25">
        <v>44798</v>
      </c>
      <c r="C631" s="3">
        <v>195</v>
      </c>
      <c r="D631" s="3" t="s">
        <v>735</v>
      </c>
      <c r="E631" s="3" t="s">
        <v>265</v>
      </c>
      <c r="F631" s="3" t="s">
        <v>131</v>
      </c>
      <c r="G631" s="3" t="s">
        <v>24</v>
      </c>
      <c r="H631" s="3" t="s">
        <v>1201</v>
      </c>
      <c r="I631" s="3" t="s">
        <v>3686</v>
      </c>
      <c r="J631" s="3">
        <v>2018</v>
      </c>
      <c r="L631" s="3" t="s">
        <v>267</v>
      </c>
      <c r="M631" s="3" t="s">
        <v>1478</v>
      </c>
      <c r="N631" s="3" t="s">
        <v>32</v>
      </c>
      <c r="O631" s="4" t="s">
        <v>3687</v>
      </c>
      <c r="P631" s="2"/>
      <c r="Q631" s="3"/>
      <c r="R631" s="3"/>
      <c r="S631" s="3">
        <v>5</v>
      </c>
      <c r="T631" s="3" t="s">
        <v>27</v>
      </c>
      <c r="U631" s="3"/>
      <c r="V631" s="3"/>
      <c r="W631" s="4"/>
    </row>
    <row r="632" spans="1:23" hidden="1" x14ac:dyDescent="0.2">
      <c r="A632" s="5" t="s">
        <v>3688</v>
      </c>
      <c r="B632" s="27">
        <v>44681</v>
      </c>
      <c r="C632" s="6">
        <v>195</v>
      </c>
      <c r="D632" s="6" t="s">
        <v>735</v>
      </c>
      <c r="E632" s="6" t="s">
        <v>265</v>
      </c>
      <c r="F632" s="6" t="s">
        <v>131</v>
      </c>
      <c r="G632" s="6" t="s">
        <v>24</v>
      </c>
      <c r="H632" s="6" t="s">
        <v>1196</v>
      </c>
      <c r="I632" s="6" t="s">
        <v>3689</v>
      </c>
      <c r="J632" s="6"/>
      <c r="L632" s="6" t="s">
        <v>3690</v>
      </c>
      <c r="M632" s="6" t="s">
        <v>3691</v>
      </c>
      <c r="N632" s="6" t="s">
        <v>32</v>
      </c>
      <c r="O632" s="7" t="s">
        <v>3692</v>
      </c>
      <c r="P632" s="5"/>
      <c r="Q632" s="6"/>
      <c r="R632" s="6"/>
      <c r="S632" s="6">
        <v>3</v>
      </c>
      <c r="T632" s="6" t="s">
        <v>27</v>
      </c>
      <c r="U632" s="6"/>
      <c r="V632" s="6"/>
      <c r="W632" s="7"/>
    </row>
    <row r="633" spans="1:23" hidden="1" x14ac:dyDescent="0.2">
      <c r="A633" s="2" t="s">
        <v>3693</v>
      </c>
      <c r="B633" s="25">
        <v>44590</v>
      </c>
      <c r="C633" s="3">
        <v>195</v>
      </c>
      <c r="D633" s="3" t="s">
        <v>735</v>
      </c>
      <c r="E633" s="3" t="s">
        <v>265</v>
      </c>
      <c r="F633" s="3" t="s">
        <v>131</v>
      </c>
      <c r="G633" s="3" t="s">
        <v>24</v>
      </c>
      <c r="H633" s="3" t="s">
        <v>43</v>
      </c>
      <c r="I633" s="3" t="s">
        <v>3694</v>
      </c>
      <c r="J633" s="3">
        <v>2018</v>
      </c>
      <c r="L633" s="3" t="s">
        <v>3695</v>
      </c>
      <c r="M633" s="3" t="s">
        <v>1478</v>
      </c>
      <c r="N633" s="3" t="s">
        <v>32</v>
      </c>
      <c r="O633" s="4" t="s">
        <v>3696</v>
      </c>
      <c r="P633" s="2"/>
      <c r="Q633" s="3"/>
      <c r="R633" s="3"/>
      <c r="S633" s="3">
        <v>9</v>
      </c>
      <c r="T633" s="3" t="s">
        <v>27</v>
      </c>
      <c r="U633" s="3"/>
      <c r="V633" s="3"/>
      <c r="W633" s="4"/>
    </row>
    <row r="634" spans="1:23" hidden="1" x14ac:dyDescent="0.2">
      <c r="A634" s="5" t="s">
        <v>3701</v>
      </c>
      <c r="B634" s="27">
        <v>44814</v>
      </c>
      <c r="C634" s="6">
        <v>300</v>
      </c>
      <c r="D634" s="6" t="s">
        <v>599</v>
      </c>
      <c r="E634" s="6" t="s">
        <v>23</v>
      </c>
      <c r="F634" s="6" t="s">
        <v>131</v>
      </c>
      <c r="G634" s="6" t="s">
        <v>24</v>
      </c>
      <c r="H634" s="6" t="s">
        <v>140</v>
      </c>
      <c r="I634" s="6" t="s">
        <v>189</v>
      </c>
      <c r="J634" s="6"/>
      <c r="L634" s="6"/>
      <c r="M634" s="6" t="s">
        <v>3702</v>
      </c>
      <c r="N634" s="6" t="s">
        <v>25</v>
      </c>
      <c r="O634" s="6"/>
      <c r="P634" s="6"/>
      <c r="Q634" s="6" t="s">
        <v>44</v>
      </c>
      <c r="R634" s="6"/>
      <c r="S634" s="6"/>
      <c r="T634" s="6" t="s">
        <v>27</v>
      </c>
      <c r="U634" s="6"/>
      <c r="V634" s="6"/>
      <c r="W634" s="7"/>
    </row>
    <row r="635" spans="1:23" hidden="1" x14ac:dyDescent="0.2">
      <c r="A635" s="2" t="s">
        <v>3703</v>
      </c>
      <c r="B635" s="25">
        <v>44800</v>
      </c>
      <c r="C635" s="3">
        <v>249</v>
      </c>
      <c r="D635" s="3" t="s">
        <v>737</v>
      </c>
      <c r="E635" s="3" t="s">
        <v>68</v>
      </c>
      <c r="F635" s="3" t="s">
        <v>131</v>
      </c>
      <c r="G635" s="3" t="s">
        <v>24</v>
      </c>
      <c r="H635" s="3" t="s">
        <v>3101</v>
      </c>
      <c r="I635" s="3"/>
      <c r="J635" s="3"/>
      <c r="L635" s="3" t="s">
        <v>3704</v>
      </c>
      <c r="M635" s="3" t="s">
        <v>725</v>
      </c>
      <c r="N635" s="3" t="s">
        <v>32</v>
      </c>
      <c r="O635" s="3" t="s">
        <v>1942</v>
      </c>
      <c r="P635" s="3"/>
      <c r="Q635" s="3"/>
      <c r="R635" s="3"/>
      <c r="S635" s="3">
        <v>4</v>
      </c>
      <c r="T635" s="3"/>
      <c r="U635" s="3"/>
      <c r="V635" s="3"/>
      <c r="W635" s="4" t="s">
        <v>3705</v>
      </c>
    </row>
    <row r="636" spans="1:23" hidden="1" x14ac:dyDescent="0.2">
      <c r="A636" s="5" t="s">
        <v>3706</v>
      </c>
      <c r="B636" s="27">
        <v>44793</v>
      </c>
      <c r="C636" s="6">
        <v>333</v>
      </c>
      <c r="D636" s="6" t="s">
        <v>205</v>
      </c>
      <c r="E636" s="6" t="s">
        <v>82</v>
      </c>
      <c r="F636" s="6" t="s">
        <v>131</v>
      </c>
      <c r="G636" s="6" t="s">
        <v>24</v>
      </c>
      <c r="H636" s="6" t="s">
        <v>155</v>
      </c>
      <c r="I636" s="6"/>
      <c r="J636" s="6"/>
      <c r="L636" s="6" t="s">
        <v>3707</v>
      </c>
      <c r="M636" s="6"/>
      <c r="N636" s="6" t="s">
        <v>32</v>
      </c>
      <c r="O636" s="6" t="s">
        <v>3708</v>
      </c>
      <c r="P636" s="6"/>
      <c r="Q636" s="6"/>
      <c r="R636" s="6"/>
      <c r="S636" s="6">
        <v>5</v>
      </c>
      <c r="T636" s="6" t="s">
        <v>27</v>
      </c>
      <c r="U636" s="6"/>
      <c r="V636" s="6"/>
      <c r="W636" s="7"/>
    </row>
    <row r="637" spans="1:23" hidden="1" x14ac:dyDescent="0.2">
      <c r="A637" s="2" t="s">
        <v>3709</v>
      </c>
      <c r="B637" s="25">
        <v>44786</v>
      </c>
      <c r="C637" s="3">
        <v>156</v>
      </c>
      <c r="D637" s="3" t="s">
        <v>184</v>
      </c>
      <c r="E637" s="3" t="s">
        <v>29</v>
      </c>
      <c r="F637" s="3" t="s">
        <v>131</v>
      </c>
      <c r="G637" s="3" t="s">
        <v>24</v>
      </c>
      <c r="H637" s="3" t="s">
        <v>97</v>
      </c>
      <c r="I637" s="3"/>
      <c r="J637" s="3"/>
      <c r="L637" s="3" t="s">
        <v>3710</v>
      </c>
      <c r="M637" s="3"/>
      <c r="N637" s="3" t="s">
        <v>25</v>
      </c>
      <c r="O637" s="3"/>
      <c r="P637" s="3"/>
      <c r="Q637" s="3" t="s">
        <v>38</v>
      </c>
      <c r="R637" s="3"/>
      <c r="S637" s="3">
        <v>9</v>
      </c>
      <c r="T637" s="3" t="s">
        <v>27</v>
      </c>
      <c r="U637" s="3"/>
      <c r="V637" s="3"/>
      <c r="W637" s="4"/>
    </row>
    <row r="638" spans="1:23" hidden="1" x14ac:dyDescent="0.2">
      <c r="A638" s="5" t="s">
        <v>3711</v>
      </c>
      <c r="B638" s="27">
        <v>44758</v>
      </c>
      <c r="C638" s="6">
        <v>350</v>
      </c>
      <c r="D638" s="6" t="s">
        <v>1471</v>
      </c>
      <c r="E638" s="6" t="s">
        <v>68</v>
      </c>
      <c r="F638" s="6" t="s">
        <v>131</v>
      </c>
      <c r="G638" s="6" t="s">
        <v>24</v>
      </c>
      <c r="H638" s="6" t="s">
        <v>31</v>
      </c>
      <c r="I638" s="6"/>
      <c r="J638" s="6"/>
      <c r="L638" s="6" t="s">
        <v>639</v>
      </c>
      <c r="M638" s="6" t="s">
        <v>3712</v>
      </c>
      <c r="N638" s="6" t="s">
        <v>32</v>
      </c>
      <c r="O638" s="6" t="s">
        <v>3713</v>
      </c>
      <c r="P638" s="6"/>
      <c r="Q638" s="6"/>
      <c r="R638" s="6"/>
      <c r="S638" s="6">
        <v>2</v>
      </c>
      <c r="T638" s="6" t="s">
        <v>27</v>
      </c>
      <c r="U638" s="6"/>
      <c r="V638" s="6"/>
      <c r="W638" s="7"/>
    </row>
    <row r="639" spans="1:23" hidden="1" x14ac:dyDescent="0.2">
      <c r="A639" s="2" t="s">
        <v>3714</v>
      </c>
      <c r="B639" s="25">
        <v>44730</v>
      </c>
      <c r="C639" s="3">
        <v>217</v>
      </c>
      <c r="D639" s="3" t="s">
        <v>617</v>
      </c>
      <c r="E639" s="3" t="s">
        <v>68</v>
      </c>
      <c r="F639" s="3" t="s">
        <v>131</v>
      </c>
      <c r="G639" s="3" t="s">
        <v>24</v>
      </c>
      <c r="H639" s="3" t="s">
        <v>2183</v>
      </c>
      <c r="I639" s="3"/>
      <c r="J639" s="3"/>
      <c r="L639" s="3" t="s">
        <v>3715</v>
      </c>
      <c r="M639" s="3" t="s">
        <v>2873</v>
      </c>
      <c r="N639" s="3" t="s">
        <v>37</v>
      </c>
      <c r="O639" s="3"/>
      <c r="P639" s="3" t="s">
        <v>3716</v>
      </c>
      <c r="Q639" s="3"/>
      <c r="R639" s="3"/>
      <c r="S639" s="3"/>
      <c r="T639" s="3" t="s">
        <v>27</v>
      </c>
      <c r="U639" s="3"/>
      <c r="V639" s="3"/>
      <c r="W639" s="4"/>
    </row>
    <row r="640" spans="1:23" hidden="1" x14ac:dyDescent="0.2">
      <c r="A640" s="5" t="s">
        <v>3717</v>
      </c>
      <c r="B640" s="27">
        <v>44765</v>
      </c>
      <c r="C640" s="6">
        <v>129</v>
      </c>
      <c r="D640" s="6" t="s">
        <v>207</v>
      </c>
      <c r="E640" s="6" t="s">
        <v>92</v>
      </c>
      <c r="F640" s="6" t="s">
        <v>131</v>
      </c>
      <c r="G640" s="6" t="s">
        <v>24</v>
      </c>
      <c r="H640" s="6" t="s">
        <v>1627</v>
      </c>
      <c r="I640" s="6" t="s">
        <v>3718</v>
      </c>
      <c r="J640" s="6"/>
      <c r="L640" s="6" t="s">
        <v>1295</v>
      </c>
      <c r="M640" s="6" t="s">
        <v>3719</v>
      </c>
      <c r="N640" s="6" t="s">
        <v>32</v>
      </c>
      <c r="O640" s="6" t="s">
        <v>3720</v>
      </c>
      <c r="P640" s="6"/>
      <c r="Q640" s="6"/>
      <c r="R640" s="6"/>
      <c r="S640" s="6"/>
      <c r="T640" s="6"/>
      <c r="U640" s="6"/>
      <c r="V640" s="6"/>
      <c r="W640" s="7"/>
    </row>
    <row r="641" spans="1:23" hidden="1" x14ac:dyDescent="0.2">
      <c r="A641" s="2" t="s">
        <v>3721</v>
      </c>
      <c r="B641" s="25">
        <v>44730</v>
      </c>
      <c r="C641" s="3">
        <v>57</v>
      </c>
      <c r="D641" s="3" t="s">
        <v>1489</v>
      </c>
      <c r="E641" s="3" t="s">
        <v>23</v>
      </c>
      <c r="F641" s="3" t="s">
        <v>131</v>
      </c>
      <c r="G641" s="3" t="s">
        <v>24</v>
      </c>
      <c r="H641" s="3" t="s">
        <v>1357</v>
      </c>
      <c r="I641" s="3"/>
      <c r="J641" s="3">
        <v>2016</v>
      </c>
      <c r="L641" s="3" t="s">
        <v>3722</v>
      </c>
      <c r="M641" s="3" t="s">
        <v>3723</v>
      </c>
      <c r="N641" s="3" t="s">
        <v>25</v>
      </c>
      <c r="O641" s="3"/>
      <c r="P641" s="3"/>
      <c r="Q641" s="3" t="s">
        <v>44</v>
      </c>
      <c r="R641" s="3"/>
      <c r="S641" s="3">
        <v>2</v>
      </c>
      <c r="T641" s="3" t="s">
        <v>27</v>
      </c>
      <c r="U641" s="3"/>
      <c r="V641" s="3"/>
      <c r="W641" s="4"/>
    </row>
    <row r="642" spans="1:23" hidden="1" x14ac:dyDescent="0.2">
      <c r="A642" s="5" t="s">
        <v>3724</v>
      </c>
      <c r="B642" s="27">
        <v>44660</v>
      </c>
      <c r="C642" s="6">
        <v>400</v>
      </c>
      <c r="D642" s="6" t="s">
        <v>1505</v>
      </c>
      <c r="E642" s="6" t="s">
        <v>265</v>
      </c>
      <c r="F642" s="6" t="s">
        <v>131</v>
      </c>
      <c r="G642" s="6" t="s">
        <v>24</v>
      </c>
      <c r="H642" s="6" t="s">
        <v>97</v>
      </c>
      <c r="I642" s="6"/>
      <c r="J642" s="6">
        <v>2018</v>
      </c>
      <c r="L642" s="6" t="s">
        <v>3725</v>
      </c>
      <c r="M642" s="6" t="s">
        <v>3726</v>
      </c>
      <c r="N642" s="6" t="s">
        <v>32</v>
      </c>
      <c r="O642" s="7" t="s">
        <v>3727</v>
      </c>
      <c r="P642" s="5"/>
      <c r="Q642" s="6"/>
      <c r="R642" s="6"/>
      <c r="S642" s="6">
        <v>4</v>
      </c>
      <c r="T642" s="6" t="s">
        <v>27</v>
      </c>
      <c r="U642" s="6"/>
      <c r="V642" s="6"/>
      <c r="W642" s="7"/>
    </row>
    <row r="643" spans="1:23" hidden="1" x14ac:dyDescent="0.2">
      <c r="A643" s="2" t="s">
        <v>3728</v>
      </c>
      <c r="B643" s="25">
        <v>44737</v>
      </c>
      <c r="C643" s="3">
        <v>250</v>
      </c>
      <c r="D643" s="3" t="s">
        <v>304</v>
      </c>
      <c r="E643" s="3" t="s">
        <v>305</v>
      </c>
      <c r="F643" s="3" t="s">
        <v>131</v>
      </c>
      <c r="G643" s="3" t="s">
        <v>24</v>
      </c>
      <c r="H643" s="3" t="s">
        <v>43</v>
      </c>
      <c r="I643" s="3" t="s">
        <v>3054</v>
      </c>
      <c r="J643" s="3">
        <v>1978</v>
      </c>
      <c r="L643" s="3" t="s">
        <v>3729</v>
      </c>
      <c r="M643" s="3" t="s">
        <v>3730</v>
      </c>
      <c r="N643" s="3" t="s">
        <v>32</v>
      </c>
      <c r="O643" s="3"/>
      <c r="P643" s="3"/>
      <c r="Q643" s="3"/>
      <c r="R643" s="3"/>
      <c r="S643" s="3">
        <v>10</v>
      </c>
      <c r="T643" s="3" t="s">
        <v>27</v>
      </c>
      <c r="U643" s="3"/>
      <c r="V643" s="3"/>
      <c r="W643" s="4"/>
    </row>
    <row r="644" spans="1:23" hidden="1" x14ac:dyDescent="0.2">
      <c r="A644" s="5" t="s">
        <v>3740</v>
      </c>
      <c r="B644" s="27">
        <v>44709</v>
      </c>
      <c r="C644" s="6">
        <v>17</v>
      </c>
      <c r="D644" s="6" t="s">
        <v>269</v>
      </c>
      <c r="E644" s="6" t="s">
        <v>23</v>
      </c>
      <c r="F644" s="6" t="s">
        <v>131</v>
      </c>
      <c r="G644" s="6" t="s">
        <v>24</v>
      </c>
      <c r="H644" s="6" t="s">
        <v>31</v>
      </c>
      <c r="I644" s="6"/>
      <c r="J644" s="6"/>
      <c r="L644" s="6"/>
      <c r="M644" s="6" t="s">
        <v>3741</v>
      </c>
      <c r="N644" s="6" t="s">
        <v>32</v>
      </c>
      <c r="O644" s="6" t="s">
        <v>925</v>
      </c>
      <c r="P644" s="6"/>
      <c r="Q644" s="6"/>
      <c r="R644" s="6"/>
      <c r="S644" s="6">
        <v>10</v>
      </c>
      <c r="T644" s="6" t="s">
        <v>27</v>
      </c>
      <c r="U644" s="6"/>
      <c r="V644" s="6"/>
      <c r="W644" s="7"/>
    </row>
    <row r="645" spans="1:23" hidden="1" x14ac:dyDescent="0.2">
      <c r="A645" s="2" t="s">
        <v>3742</v>
      </c>
      <c r="B645" s="25">
        <v>44709</v>
      </c>
      <c r="C645" s="3">
        <v>300</v>
      </c>
      <c r="D645" s="3" t="s">
        <v>599</v>
      </c>
      <c r="E645" s="3" t="s">
        <v>23</v>
      </c>
      <c r="F645" s="3" t="s">
        <v>131</v>
      </c>
      <c r="G645" s="3" t="s">
        <v>24</v>
      </c>
      <c r="H645" s="3" t="s">
        <v>314</v>
      </c>
      <c r="I645" s="3" t="s">
        <v>3743</v>
      </c>
      <c r="J645" s="3"/>
      <c r="L645" s="3" t="s">
        <v>3744</v>
      </c>
      <c r="M645" s="3" t="s">
        <v>3700</v>
      </c>
      <c r="N645" s="3" t="s">
        <v>25</v>
      </c>
      <c r="O645" s="3"/>
      <c r="P645" s="3"/>
      <c r="Q645" s="3"/>
      <c r="R645" s="3"/>
      <c r="S645" s="3">
        <v>1</v>
      </c>
      <c r="T645" s="3" t="s">
        <v>25</v>
      </c>
      <c r="U645" s="3"/>
      <c r="V645" s="3"/>
      <c r="W645" s="4"/>
    </row>
    <row r="646" spans="1:23" hidden="1" x14ac:dyDescent="0.2">
      <c r="A646" s="5" t="s">
        <v>3745</v>
      </c>
      <c r="B646" s="27">
        <v>44702</v>
      </c>
      <c r="C646" s="6">
        <v>227</v>
      </c>
      <c r="D646" s="6" t="s">
        <v>183</v>
      </c>
      <c r="E646" s="6" t="s">
        <v>68</v>
      </c>
      <c r="F646" s="6" t="s">
        <v>131</v>
      </c>
      <c r="G646" s="6" t="s">
        <v>24</v>
      </c>
      <c r="H646" s="6" t="s">
        <v>43</v>
      </c>
      <c r="I646" s="6"/>
      <c r="J646" s="6"/>
      <c r="L646" s="6" t="s">
        <v>148</v>
      </c>
      <c r="M646" s="6" t="s">
        <v>3746</v>
      </c>
      <c r="N646" s="6" t="s">
        <v>25</v>
      </c>
      <c r="O646" s="6"/>
      <c r="P646" s="6"/>
      <c r="Q646" s="6" t="s">
        <v>44</v>
      </c>
      <c r="R646" s="6"/>
      <c r="S646" s="6">
        <v>3</v>
      </c>
      <c r="T646" s="6" t="s">
        <v>27</v>
      </c>
      <c r="U646" s="6"/>
      <c r="V646" s="6"/>
      <c r="W646" s="7"/>
    </row>
    <row r="647" spans="1:23" hidden="1" x14ac:dyDescent="0.2">
      <c r="A647" s="2" t="s">
        <v>3747</v>
      </c>
      <c r="B647" s="25">
        <v>44706</v>
      </c>
      <c r="C647" s="3">
        <v>304</v>
      </c>
      <c r="D647" s="3" t="s">
        <v>1466</v>
      </c>
      <c r="E647" s="3" t="s">
        <v>23</v>
      </c>
      <c r="F647" s="3" t="s">
        <v>131</v>
      </c>
      <c r="G647" s="3" t="s">
        <v>24</v>
      </c>
      <c r="H647" s="3" t="s">
        <v>31</v>
      </c>
      <c r="I647" s="3"/>
      <c r="J647" s="3">
        <v>2018</v>
      </c>
      <c r="L647" s="3" t="s">
        <v>727</v>
      </c>
      <c r="M647" s="3" t="s">
        <v>91</v>
      </c>
      <c r="N647" s="3" t="s">
        <v>25</v>
      </c>
      <c r="O647" s="3"/>
      <c r="P647" s="3"/>
      <c r="Q647" s="3"/>
      <c r="R647" s="3"/>
      <c r="S647" s="3">
        <v>1</v>
      </c>
      <c r="T647" s="3" t="s">
        <v>32</v>
      </c>
      <c r="U647" s="3" t="s">
        <v>158</v>
      </c>
      <c r="V647" s="3" t="s">
        <v>105</v>
      </c>
      <c r="W647" s="4"/>
    </row>
    <row r="648" spans="1:23" hidden="1" x14ac:dyDescent="0.2">
      <c r="A648" s="5" t="s">
        <v>3751</v>
      </c>
      <c r="B648" s="27">
        <v>44702</v>
      </c>
      <c r="C648" s="6">
        <v>250</v>
      </c>
      <c r="D648" s="6" t="s">
        <v>304</v>
      </c>
      <c r="E648" s="6" t="s">
        <v>305</v>
      </c>
      <c r="F648" s="6" t="s">
        <v>131</v>
      </c>
      <c r="G648" s="6" t="s">
        <v>24</v>
      </c>
      <c r="H648" s="6" t="s">
        <v>314</v>
      </c>
      <c r="I648" s="6" t="s">
        <v>3509</v>
      </c>
      <c r="J648" s="6">
        <v>2000</v>
      </c>
      <c r="L648" s="6" t="s">
        <v>3752</v>
      </c>
      <c r="M648" s="6" t="s">
        <v>3753</v>
      </c>
      <c r="N648" s="6" t="s">
        <v>32</v>
      </c>
      <c r="O648" s="7" t="s">
        <v>3754</v>
      </c>
      <c r="P648" s="8"/>
      <c r="Q648" s="5"/>
      <c r="R648" s="6"/>
      <c r="S648" s="6">
        <v>7</v>
      </c>
      <c r="T648" s="6" t="s">
        <v>27</v>
      </c>
      <c r="U648" s="6"/>
      <c r="V648" s="6"/>
      <c r="W648" s="7" t="s">
        <v>3755</v>
      </c>
    </row>
    <row r="649" spans="1:23" hidden="1" x14ac:dyDescent="0.2">
      <c r="A649" s="2" t="s">
        <v>3756</v>
      </c>
      <c r="B649" s="25">
        <v>44702</v>
      </c>
      <c r="C649" s="3">
        <v>250</v>
      </c>
      <c r="D649" s="3" t="s">
        <v>304</v>
      </c>
      <c r="E649" s="3" t="s">
        <v>305</v>
      </c>
      <c r="F649" s="3" t="s">
        <v>131</v>
      </c>
      <c r="G649" s="3" t="s">
        <v>24</v>
      </c>
      <c r="H649" s="3" t="s">
        <v>1621</v>
      </c>
      <c r="I649" s="3" t="s">
        <v>3757</v>
      </c>
      <c r="J649" s="3">
        <v>2000</v>
      </c>
      <c r="L649" s="3" t="s">
        <v>3758</v>
      </c>
      <c r="M649" s="3" t="s">
        <v>3759</v>
      </c>
      <c r="N649" s="3" t="s">
        <v>32</v>
      </c>
      <c r="O649" s="3" t="s">
        <v>3760</v>
      </c>
      <c r="P649" s="3"/>
      <c r="Q649" s="3"/>
      <c r="R649" s="3"/>
      <c r="S649" s="3">
        <v>9</v>
      </c>
      <c r="T649" s="3" t="s">
        <v>27</v>
      </c>
      <c r="U649" s="3"/>
      <c r="V649" s="3"/>
      <c r="W649" s="4"/>
    </row>
    <row r="650" spans="1:23" hidden="1" x14ac:dyDescent="0.2">
      <c r="A650" s="5" t="s">
        <v>3761</v>
      </c>
      <c r="B650" s="27">
        <v>44653</v>
      </c>
      <c r="C650" s="6">
        <v>250</v>
      </c>
      <c r="D650" s="6" t="s">
        <v>304</v>
      </c>
      <c r="E650" s="6" t="s">
        <v>305</v>
      </c>
      <c r="F650" s="6" t="s">
        <v>131</v>
      </c>
      <c r="G650" s="6" t="s">
        <v>24</v>
      </c>
      <c r="H650" s="6" t="s">
        <v>97</v>
      </c>
      <c r="I650" s="6" t="s">
        <v>2105</v>
      </c>
      <c r="J650" s="6"/>
      <c r="L650" s="6" t="s">
        <v>3762</v>
      </c>
      <c r="M650" s="6" t="s">
        <v>3763</v>
      </c>
      <c r="N650" s="6" t="s">
        <v>32</v>
      </c>
      <c r="O650" s="7" t="s">
        <v>3764</v>
      </c>
      <c r="P650" s="5"/>
      <c r="Q650" s="6"/>
      <c r="R650" s="6"/>
      <c r="S650" s="6">
        <v>10</v>
      </c>
      <c r="T650" s="6" t="s">
        <v>27</v>
      </c>
      <c r="U650" s="6"/>
      <c r="V650" s="6"/>
      <c r="W650" s="7"/>
    </row>
    <row r="651" spans="1:23" hidden="1" x14ac:dyDescent="0.2">
      <c r="A651" s="2" t="s">
        <v>3765</v>
      </c>
      <c r="B651" s="25">
        <v>44681</v>
      </c>
      <c r="C651" s="3">
        <v>40</v>
      </c>
      <c r="D651" s="3" t="s">
        <v>201</v>
      </c>
      <c r="E651" s="3" t="s">
        <v>23</v>
      </c>
      <c r="F651" s="3" t="s">
        <v>131</v>
      </c>
      <c r="G651" s="3" t="s">
        <v>24</v>
      </c>
      <c r="H651" s="3" t="s">
        <v>52</v>
      </c>
      <c r="I651" s="3" t="s">
        <v>3766</v>
      </c>
      <c r="J651" s="3">
        <v>2019</v>
      </c>
      <c r="L651" s="3" t="s">
        <v>3767</v>
      </c>
      <c r="M651" s="3" t="s">
        <v>3768</v>
      </c>
      <c r="N651" s="3" t="s">
        <v>25</v>
      </c>
      <c r="O651" s="3"/>
      <c r="P651" s="3"/>
      <c r="Q651" s="3" t="s">
        <v>41</v>
      </c>
      <c r="R651" s="3"/>
      <c r="S651" s="3">
        <v>1</v>
      </c>
      <c r="T651" s="3" t="s">
        <v>27</v>
      </c>
      <c r="U651" s="3"/>
      <c r="V651" s="3"/>
      <c r="W651" s="4"/>
    </row>
    <row r="652" spans="1:23" hidden="1" x14ac:dyDescent="0.2">
      <c r="A652" s="5" t="s">
        <v>3772</v>
      </c>
      <c r="B652" s="27">
        <v>44695</v>
      </c>
      <c r="C652" s="6">
        <v>157</v>
      </c>
      <c r="D652" s="6" t="s">
        <v>1211</v>
      </c>
      <c r="E652" s="6" t="s">
        <v>23</v>
      </c>
      <c r="F652" s="6" t="s">
        <v>131</v>
      </c>
      <c r="G652" s="6" t="s">
        <v>24</v>
      </c>
      <c r="H652" s="6" t="s">
        <v>65</v>
      </c>
      <c r="I652" s="6"/>
      <c r="J652" s="6"/>
      <c r="L652" s="6" t="s">
        <v>3773</v>
      </c>
      <c r="M652" s="6" t="s">
        <v>3774</v>
      </c>
      <c r="N652" s="6" t="s">
        <v>37</v>
      </c>
      <c r="O652" s="6"/>
      <c r="P652" s="6" t="s">
        <v>3775</v>
      </c>
      <c r="Q652" s="6"/>
      <c r="R652" s="6"/>
      <c r="S652" s="6">
        <v>8</v>
      </c>
      <c r="T652" s="6" t="s">
        <v>27</v>
      </c>
      <c r="U652" s="6"/>
      <c r="V652" s="6"/>
      <c r="W652" s="7"/>
    </row>
    <row r="653" spans="1:23" hidden="1" x14ac:dyDescent="0.2">
      <c r="A653" s="2" t="s">
        <v>3778</v>
      </c>
      <c r="B653" s="25">
        <v>44685</v>
      </c>
      <c r="C653" s="3">
        <v>275</v>
      </c>
      <c r="D653" s="3" t="s">
        <v>160</v>
      </c>
      <c r="E653" s="3" t="s">
        <v>23</v>
      </c>
      <c r="F653" s="3" t="s">
        <v>131</v>
      </c>
      <c r="G653" s="3" t="s">
        <v>24</v>
      </c>
      <c r="H653" s="3" t="s">
        <v>31</v>
      </c>
      <c r="I653" s="3"/>
      <c r="J653" s="3"/>
      <c r="L653" s="3" t="s">
        <v>3779</v>
      </c>
      <c r="M653" s="3" t="s">
        <v>3779</v>
      </c>
      <c r="N653" s="3" t="s">
        <v>32</v>
      </c>
      <c r="O653" s="3" t="s">
        <v>467</v>
      </c>
      <c r="P653" s="3"/>
      <c r="Q653" s="3"/>
      <c r="R653" s="3"/>
      <c r="S653" s="3">
        <v>6</v>
      </c>
      <c r="T653" s="3" t="s">
        <v>27</v>
      </c>
      <c r="U653" s="3"/>
      <c r="V653" s="3"/>
      <c r="W653" s="4"/>
    </row>
    <row r="654" spans="1:23" hidden="1" x14ac:dyDescent="0.2">
      <c r="A654" s="5" t="s">
        <v>3782</v>
      </c>
      <c r="B654" s="27">
        <v>44618</v>
      </c>
      <c r="C654" s="6">
        <v>40</v>
      </c>
      <c r="D654" s="6" t="s">
        <v>201</v>
      </c>
      <c r="E654" s="6" t="s">
        <v>23</v>
      </c>
      <c r="F654" s="6" t="s">
        <v>131</v>
      </c>
      <c r="G654" s="6" t="s">
        <v>24</v>
      </c>
      <c r="H654" s="6" t="s">
        <v>31</v>
      </c>
      <c r="I654" s="6"/>
      <c r="J654" s="6"/>
      <c r="L654" s="6" t="s">
        <v>1717</v>
      </c>
      <c r="M654" s="6" t="s">
        <v>3783</v>
      </c>
      <c r="N654" s="6" t="s">
        <v>32</v>
      </c>
      <c r="O654" s="6" t="s">
        <v>3784</v>
      </c>
      <c r="P654" s="6"/>
      <c r="Q654" s="6"/>
      <c r="R654" s="6"/>
      <c r="S654" s="6">
        <v>9</v>
      </c>
      <c r="T654" s="6" t="s">
        <v>27</v>
      </c>
      <c r="U654" s="6"/>
      <c r="V654" s="6"/>
      <c r="W654" s="7"/>
    </row>
    <row r="655" spans="1:23" hidden="1" x14ac:dyDescent="0.2">
      <c r="A655" s="2" t="s">
        <v>3785</v>
      </c>
      <c r="B655" s="25">
        <v>44631</v>
      </c>
      <c r="C655" s="3">
        <v>415</v>
      </c>
      <c r="D655" s="3" t="s">
        <v>211</v>
      </c>
      <c r="E655" s="3" t="s">
        <v>29</v>
      </c>
      <c r="F655" s="3" t="s">
        <v>131</v>
      </c>
      <c r="G655" s="3" t="s">
        <v>24</v>
      </c>
      <c r="H655" s="3" t="s">
        <v>1208</v>
      </c>
      <c r="I655" s="3"/>
      <c r="J655" s="3"/>
      <c r="L655" s="3" t="s">
        <v>3786</v>
      </c>
      <c r="M655" s="3" t="s">
        <v>3787</v>
      </c>
      <c r="N655" s="3" t="s">
        <v>32</v>
      </c>
      <c r="O655" s="3"/>
      <c r="P655" s="3"/>
      <c r="Q655" s="3"/>
      <c r="R655" s="3"/>
      <c r="S655" s="3">
        <v>8</v>
      </c>
      <c r="T655" s="3" t="s">
        <v>27</v>
      </c>
      <c r="U655" s="3"/>
      <c r="V655" s="3"/>
      <c r="W655" s="4"/>
    </row>
    <row r="656" spans="1:23" hidden="1" x14ac:dyDescent="0.2">
      <c r="A656" s="5" t="s">
        <v>3789</v>
      </c>
      <c r="B656" s="27">
        <v>44674</v>
      </c>
      <c r="C656" s="6">
        <v>333</v>
      </c>
      <c r="D656" s="6" t="s">
        <v>205</v>
      </c>
      <c r="E656" s="6" t="s">
        <v>82</v>
      </c>
      <c r="F656" s="6" t="s">
        <v>131</v>
      </c>
      <c r="G656" s="6" t="s">
        <v>24</v>
      </c>
      <c r="H656" s="6" t="s">
        <v>31</v>
      </c>
      <c r="I656" s="6" t="s">
        <v>31</v>
      </c>
      <c r="J656" s="6">
        <v>1900</v>
      </c>
      <c r="L656" s="6" t="s">
        <v>3790</v>
      </c>
      <c r="M656" s="6" t="s">
        <v>557</v>
      </c>
      <c r="N656" s="6" t="s">
        <v>32</v>
      </c>
      <c r="O656" s="7" t="s">
        <v>3791</v>
      </c>
      <c r="P656" s="5"/>
      <c r="Q656" s="6"/>
      <c r="R656" s="6"/>
      <c r="S656" s="6">
        <v>4</v>
      </c>
      <c r="T656" s="6" t="s">
        <v>27</v>
      </c>
      <c r="U656" s="6"/>
      <c r="V656" s="6"/>
      <c r="W656" s="7"/>
    </row>
    <row r="657" spans="1:23" hidden="1" x14ac:dyDescent="0.2">
      <c r="A657" s="2" t="s">
        <v>3797</v>
      </c>
      <c r="B657" s="25">
        <v>44597</v>
      </c>
      <c r="C657" s="3">
        <v>4</v>
      </c>
      <c r="D657" s="3" t="s">
        <v>209</v>
      </c>
      <c r="E657" s="3" t="s">
        <v>23</v>
      </c>
      <c r="F657" s="3" t="s">
        <v>131</v>
      </c>
      <c r="G657" s="3" t="s">
        <v>24</v>
      </c>
      <c r="H657" s="3" t="s">
        <v>31</v>
      </c>
      <c r="I657" s="3"/>
      <c r="J657" s="3"/>
      <c r="L657" s="3" t="s">
        <v>244</v>
      </c>
      <c r="M657" s="3"/>
      <c r="N657" s="3" t="s">
        <v>32</v>
      </c>
      <c r="O657" s="3" t="s">
        <v>1339</v>
      </c>
      <c r="P657" s="3"/>
      <c r="Q657" s="3"/>
      <c r="R657" s="3"/>
      <c r="S657" s="3">
        <v>3</v>
      </c>
      <c r="T657" s="3" t="s">
        <v>25</v>
      </c>
      <c r="U657" s="3"/>
      <c r="V657" s="3"/>
      <c r="W657" s="4"/>
    </row>
    <row r="658" spans="1:23" hidden="1" x14ac:dyDescent="0.2">
      <c r="A658" s="5" t="s">
        <v>3798</v>
      </c>
      <c r="B658" s="27">
        <v>44602</v>
      </c>
      <c r="C658" s="6">
        <v>4</v>
      </c>
      <c r="D658" s="6" t="s">
        <v>209</v>
      </c>
      <c r="E658" s="6" t="s">
        <v>23</v>
      </c>
      <c r="F658" s="6" t="s">
        <v>131</v>
      </c>
      <c r="G658" s="6" t="s">
        <v>24</v>
      </c>
      <c r="H658" s="6" t="s">
        <v>31</v>
      </c>
      <c r="I658" s="6"/>
      <c r="J658" s="6"/>
      <c r="L658" s="6"/>
      <c r="M658" s="6" t="s">
        <v>244</v>
      </c>
      <c r="N658" s="6" t="s">
        <v>32</v>
      </c>
      <c r="O658" s="6" t="s">
        <v>2899</v>
      </c>
      <c r="P658" s="6"/>
      <c r="Q658" s="6"/>
      <c r="R658" s="6"/>
      <c r="S658" s="6">
        <v>5</v>
      </c>
      <c r="T658" s="6"/>
      <c r="U658" s="6"/>
      <c r="V658" s="6"/>
      <c r="W658" s="7"/>
    </row>
    <row r="659" spans="1:23" hidden="1" x14ac:dyDescent="0.2">
      <c r="A659" s="2" t="s">
        <v>3799</v>
      </c>
      <c r="B659" s="25">
        <v>44653</v>
      </c>
      <c r="C659" s="3">
        <v>41</v>
      </c>
      <c r="D659" s="3" t="s">
        <v>503</v>
      </c>
      <c r="E659" s="3" t="s">
        <v>23</v>
      </c>
      <c r="F659" s="3" t="s">
        <v>131</v>
      </c>
      <c r="G659" s="3" t="s">
        <v>24</v>
      </c>
      <c r="H659" s="3" t="s">
        <v>3800</v>
      </c>
      <c r="I659" s="3"/>
      <c r="J659" s="3">
        <v>2019</v>
      </c>
      <c r="L659" s="3" t="s">
        <v>623</v>
      </c>
      <c r="M659" s="3" t="s">
        <v>165</v>
      </c>
      <c r="N659" s="3" t="s">
        <v>32</v>
      </c>
      <c r="O659" s="3"/>
      <c r="P659" s="3"/>
      <c r="Q659" s="3"/>
      <c r="R659" s="3"/>
      <c r="S659" s="3">
        <v>9</v>
      </c>
      <c r="T659" s="3" t="s">
        <v>27</v>
      </c>
      <c r="U659" s="3"/>
      <c r="V659" s="3"/>
      <c r="W659" s="4"/>
    </row>
    <row r="660" spans="1:23" hidden="1" x14ac:dyDescent="0.2">
      <c r="A660" s="5" t="s">
        <v>3805</v>
      </c>
      <c r="B660" s="27">
        <v>44646</v>
      </c>
      <c r="C660" s="6">
        <v>17</v>
      </c>
      <c r="D660" s="6" t="s">
        <v>269</v>
      </c>
      <c r="E660" s="6" t="s">
        <v>23</v>
      </c>
      <c r="F660" s="6" t="s">
        <v>131</v>
      </c>
      <c r="G660" s="6" t="s">
        <v>24</v>
      </c>
      <c r="H660" s="6" t="s">
        <v>52</v>
      </c>
      <c r="I660" s="6"/>
      <c r="J660" s="6">
        <v>2019</v>
      </c>
      <c r="L660" s="6" t="s">
        <v>3806</v>
      </c>
      <c r="M660" s="6" t="s">
        <v>3807</v>
      </c>
      <c r="N660" s="6" t="s">
        <v>32</v>
      </c>
      <c r="O660" s="6" t="s">
        <v>3808</v>
      </c>
      <c r="P660" s="6"/>
      <c r="Q660" s="6"/>
      <c r="R660" s="6"/>
      <c r="S660" s="6"/>
      <c r="T660" s="6" t="s">
        <v>27</v>
      </c>
      <c r="U660" s="6"/>
      <c r="V660" s="6"/>
      <c r="W660" s="7"/>
    </row>
    <row r="661" spans="1:23" hidden="1" x14ac:dyDescent="0.2">
      <c r="A661" s="2" t="s">
        <v>3809</v>
      </c>
      <c r="B661" s="25">
        <v>44639</v>
      </c>
      <c r="C661" s="3">
        <v>350</v>
      </c>
      <c r="D661" s="3" t="s">
        <v>1471</v>
      </c>
      <c r="E661" s="3" t="s">
        <v>68</v>
      </c>
      <c r="F661" s="3" t="s">
        <v>131</v>
      </c>
      <c r="G661" s="3" t="s">
        <v>24</v>
      </c>
      <c r="H661" s="3" t="s">
        <v>31</v>
      </c>
      <c r="I661" s="3" t="s">
        <v>27</v>
      </c>
      <c r="J661" s="3"/>
      <c r="L661" s="3" t="s">
        <v>3810</v>
      </c>
      <c r="M661" s="3" t="s">
        <v>3811</v>
      </c>
      <c r="N661" s="3" t="s">
        <v>32</v>
      </c>
      <c r="O661" s="3"/>
      <c r="P661" s="3"/>
      <c r="Q661" s="3"/>
      <c r="R661" s="3"/>
      <c r="S661" s="3">
        <v>9</v>
      </c>
      <c r="T661" s="3" t="s">
        <v>27</v>
      </c>
      <c r="U661" s="3"/>
      <c r="V661" s="3"/>
      <c r="W661" s="4"/>
    </row>
    <row r="662" spans="1:23" hidden="1" x14ac:dyDescent="0.2">
      <c r="A662" s="5" t="s">
        <v>3812</v>
      </c>
      <c r="B662" s="27">
        <v>44477</v>
      </c>
      <c r="C662" s="6">
        <v>26</v>
      </c>
      <c r="D662" s="6" t="s">
        <v>40</v>
      </c>
      <c r="E662" s="6" t="s">
        <v>23</v>
      </c>
      <c r="F662" s="6" t="s">
        <v>131</v>
      </c>
      <c r="G662" s="6" t="s">
        <v>24</v>
      </c>
      <c r="H662" s="6" t="s">
        <v>31</v>
      </c>
      <c r="I662" s="6"/>
      <c r="J662" s="6"/>
      <c r="L662" s="6" t="s">
        <v>861</v>
      </c>
      <c r="M662" s="6" t="s">
        <v>3813</v>
      </c>
      <c r="N662" s="6" t="s">
        <v>32</v>
      </c>
      <c r="O662" s="6" t="s">
        <v>116</v>
      </c>
      <c r="P662" s="6"/>
      <c r="Q662" s="6"/>
      <c r="R662" s="6"/>
      <c r="S662" s="6">
        <v>10</v>
      </c>
      <c r="T662" s="6" t="s">
        <v>27</v>
      </c>
      <c r="U662" s="6"/>
      <c r="V662" s="6"/>
      <c r="W662" s="7"/>
    </row>
    <row r="663" spans="1:23" hidden="1" x14ac:dyDescent="0.2">
      <c r="A663" s="2" t="s">
        <v>3814</v>
      </c>
      <c r="B663" s="25">
        <v>44137</v>
      </c>
      <c r="C663" s="3">
        <v>26</v>
      </c>
      <c r="D663" s="3" t="s">
        <v>40</v>
      </c>
      <c r="E663" s="3" t="s">
        <v>23</v>
      </c>
      <c r="F663" s="3" t="s">
        <v>131</v>
      </c>
      <c r="G663" s="3" t="s">
        <v>24</v>
      </c>
      <c r="H663" s="3" t="s">
        <v>404</v>
      </c>
      <c r="I663" s="3" t="s">
        <v>3815</v>
      </c>
      <c r="J663" s="3">
        <v>2019</v>
      </c>
      <c r="L663" s="3" t="s">
        <v>3816</v>
      </c>
      <c r="M663" s="3" t="s">
        <v>3817</v>
      </c>
      <c r="N663" s="3" t="s">
        <v>32</v>
      </c>
      <c r="O663" s="4" t="s">
        <v>3818</v>
      </c>
      <c r="P663" s="2"/>
      <c r="Q663" s="3"/>
      <c r="R663" s="3"/>
      <c r="S663" s="3">
        <v>7</v>
      </c>
      <c r="T663" s="3" t="s">
        <v>27</v>
      </c>
      <c r="U663" s="3"/>
      <c r="V663" s="3"/>
      <c r="W663" s="4"/>
    </row>
    <row r="664" spans="1:23" hidden="1" x14ac:dyDescent="0.2">
      <c r="A664" s="5" t="s">
        <v>3819</v>
      </c>
      <c r="B664" s="27">
        <v>44632</v>
      </c>
      <c r="C664" s="6">
        <v>68</v>
      </c>
      <c r="D664" s="6" t="s">
        <v>678</v>
      </c>
      <c r="E664" s="6" t="s">
        <v>23</v>
      </c>
      <c r="F664" s="6" t="s">
        <v>131</v>
      </c>
      <c r="G664" s="6" t="s">
        <v>24</v>
      </c>
      <c r="H664" s="6" t="s">
        <v>31</v>
      </c>
      <c r="I664" s="6"/>
      <c r="J664" s="6">
        <v>2015</v>
      </c>
      <c r="L664" s="6" t="s">
        <v>318</v>
      </c>
      <c r="M664" s="6" t="s">
        <v>3820</v>
      </c>
      <c r="N664" s="6" t="s">
        <v>32</v>
      </c>
      <c r="O664" s="6" t="s">
        <v>3821</v>
      </c>
      <c r="P664" s="6"/>
      <c r="Q664" s="6"/>
      <c r="R664" s="6"/>
      <c r="S664" s="6">
        <v>5</v>
      </c>
      <c r="T664" s="6"/>
      <c r="U664" s="6"/>
      <c r="V664" s="6"/>
      <c r="W664" s="7"/>
    </row>
    <row r="665" spans="1:23" hidden="1" x14ac:dyDescent="0.2">
      <c r="A665" s="2" t="s">
        <v>3822</v>
      </c>
      <c r="B665" s="25">
        <v>44625</v>
      </c>
      <c r="C665" s="3">
        <v>336</v>
      </c>
      <c r="D665" s="3" t="s">
        <v>2699</v>
      </c>
      <c r="E665" s="3" t="s">
        <v>23</v>
      </c>
      <c r="F665" s="3" t="s">
        <v>131</v>
      </c>
      <c r="G665" s="3" t="s">
        <v>24</v>
      </c>
      <c r="H665" s="3" t="s">
        <v>314</v>
      </c>
      <c r="I665" s="3" t="s">
        <v>3823</v>
      </c>
      <c r="J665" s="3">
        <v>2015</v>
      </c>
      <c r="L665" s="3" t="s">
        <v>3824</v>
      </c>
      <c r="M665" s="3" t="s">
        <v>2642</v>
      </c>
      <c r="N665" s="3" t="s">
        <v>32</v>
      </c>
      <c r="O665" s="3" t="s">
        <v>109</v>
      </c>
      <c r="P665" s="3"/>
      <c r="Q665" s="3"/>
      <c r="R665" s="3"/>
      <c r="S665" s="3">
        <v>7</v>
      </c>
      <c r="T665" s="3" t="s">
        <v>27</v>
      </c>
      <c r="U665" s="3"/>
      <c r="V665" s="3"/>
      <c r="W665" s="4"/>
    </row>
    <row r="666" spans="1:23" hidden="1" x14ac:dyDescent="0.2">
      <c r="A666" s="5" t="s">
        <v>3825</v>
      </c>
      <c r="B666" s="27">
        <v>44618</v>
      </c>
      <c r="C666" s="6">
        <v>17</v>
      </c>
      <c r="D666" s="6" t="s">
        <v>269</v>
      </c>
      <c r="E666" s="6" t="s">
        <v>23</v>
      </c>
      <c r="F666" s="6" t="s">
        <v>131</v>
      </c>
      <c r="G666" s="6" t="s">
        <v>24</v>
      </c>
      <c r="H666" s="6" t="s">
        <v>3826</v>
      </c>
      <c r="I666" s="6"/>
      <c r="J666" s="6"/>
      <c r="L666" s="6"/>
      <c r="M666" s="6" t="s">
        <v>3827</v>
      </c>
      <c r="N666" s="6" t="s">
        <v>37</v>
      </c>
      <c r="O666" s="6"/>
      <c r="P666" s="7" t="s">
        <v>3828</v>
      </c>
      <c r="Q666" s="5"/>
      <c r="R666" s="6"/>
      <c r="S666" s="6"/>
      <c r="T666" s="6" t="s">
        <v>27</v>
      </c>
      <c r="U666" s="6"/>
      <c r="V666" s="6"/>
      <c r="W666" s="7"/>
    </row>
    <row r="667" spans="1:23" hidden="1" x14ac:dyDescent="0.2">
      <c r="A667" s="2" t="s">
        <v>3829</v>
      </c>
      <c r="B667" s="25">
        <v>44604</v>
      </c>
      <c r="C667" s="3">
        <v>350</v>
      </c>
      <c r="D667" s="3" t="s">
        <v>1471</v>
      </c>
      <c r="E667" s="3" t="s">
        <v>68</v>
      </c>
      <c r="F667" s="3" t="s">
        <v>131</v>
      </c>
      <c r="G667" s="3" t="s">
        <v>24</v>
      </c>
      <c r="H667" s="3" t="s">
        <v>31</v>
      </c>
      <c r="I667" s="3"/>
      <c r="J667" s="3"/>
      <c r="L667" s="3" t="s">
        <v>3830</v>
      </c>
      <c r="M667" s="3" t="s">
        <v>3831</v>
      </c>
      <c r="N667" s="3" t="s">
        <v>25</v>
      </c>
      <c r="O667" s="3"/>
      <c r="P667" s="3"/>
      <c r="Q667" s="3" t="s">
        <v>38</v>
      </c>
      <c r="R667" s="3"/>
      <c r="S667" s="3">
        <v>6</v>
      </c>
      <c r="T667" s="3" t="s">
        <v>27</v>
      </c>
      <c r="U667" s="3"/>
      <c r="V667" s="3"/>
      <c r="W667" s="4"/>
    </row>
    <row r="668" spans="1:23" hidden="1" x14ac:dyDescent="0.2">
      <c r="A668" s="5" t="s">
        <v>3838</v>
      </c>
      <c r="B668" s="27">
        <v>44569</v>
      </c>
      <c r="C668" s="6">
        <v>317</v>
      </c>
      <c r="D668" s="6" t="s">
        <v>378</v>
      </c>
      <c r="E668" s="6" t="s">
        <v>29</v>
      </c>
      <c r="F668" s="6" t="s">
        <v>131</v>
      </c>
      <c r="G668" s="6" t="s">
        <v>24</v>
      </c>
      <c r="H668" s="6" t="s">
        <v>31</v>
      </c>
      <c r="I668" s="6"/>
      <c r="J668" s="6"/>
      <c r="L668" s="6"/>
      <c r="M668" s="6"/>
      <c r="N668" s="6" t="s">
        <v>25</v>
      </c>
      <c r="O668" s="6"/>
      <c r="P668" s="6"/>
      <c r="Q668" s="6"/>
      <c r="R668" s="6"/>
      <c r="S668" s="6"/>
      <c r="T668" s="6"/>
      <c r="U668" s="6"/>
      <c r="V668" s="6"/>
      <c r="W668" s="7"/>
    </row>
    <row r="669" spans="1:23" hidden="1" x14ac:dyDescent="0.2">
      <c r="A669" s="2" t="s">
        <v>3843</v>
      </c>
      <c r="B669" s="25">
        <v>44532</v>
      </c>
      <c r="C669" s="3">
        <v>4</v>
      </c>
      <c r="D669" s="3" t="s">
        <v>209</v>
      </c>
      <c r="E669" s="3" t="s">
        <v>23</v>
      </c>
      <c r="F669" s="3" t="s">
        <v>131</v>
      </c>
      <c r="G669" s="3" t="s">
        <v>24</v>
      </c>
      <c r="H669" s="3" t="s">
        <v>97</v>
      </c>
      <c r="I669" s="3"/>
      <c r="J669" s="3"/>
      <c r="L669" s="3" t="s">
        <v>1539</v>
      </c>
      <c r="M669" s="3" t="s">
        <v>3067</v>
      </c>
      <c r="N669" s="3" t="s">
        <v>32</v>
      </c>
      <c r="O669" s="4" t="s">
        <v>3844</v>
      </c>
      <c r="P669" s="2"/>
      <c r="Q669" s="3"/>
      <c r="R669" s="3"/>
      <c r="S669" s="3">
        <v>8</v>
      </c>
      <c r="T669" s="3"/>
      <c r="U669" s="3"/>
      <c r="V669" s="3"/>
      <c r="W669" s="4"/>
    </row>
    <row r="670" spans="1:23" hidden="1" x14ac:dyDescent="0.2">
      <c r="A670" s="5" t="s">
        <v>3845</v>
      </c>
      <c r="B670" s="27">
        <v>44504</v>
      </c>
      <c r="C670" s="6">
        <v>4</v>
      </c>
      <c r="D670" s="6" t="s">
        <v>209</v>
      </c>
      <c r="E670" s="6" t="s">
        <v>23</v>
      </c>
      <c r="F670" s="6" t="s">
        <v>131</v>
      </c>
      <c r="G670" s="6" t="s">
        <v>24</v>
      </c>
      <c r="H670" s="6" t="s">
        <v>3846</v>
      </c>
      <c r="I670" s="6" t="s">
        <v>3847</v>
      </c>
      <c r="J670" s="6"/>
      <c r="L670" s="6" t="s">
        <v>3848</v>
      </c>
      <c r="M670" s="6" t="s">
        <v>3849</v>
      </c>
      <c r="N670" s="6" t="s">
        <v>32</v>
      </c>
      <c r="O670" s="6" t="s">
        <v>1254</v>
      </c>
      <c r="P670" s="6"/>
      <c r="Q670" s="6"/>
      <c r="R670" s="6"/>
      <c r="S670" s="6">
        <v>5</v>
      </c>
      <c r="T670" s="6"/>
      <c r="U670" s="6"/>
      <c r="V670" s="6"/>
      <c r="W670" s="7"/>
    </row>
    <row r="671" spans="1:23" hidden="1" x14ac:dyDescent="0.2">
      <c r="A671" s="2" t="s">
        <v>3850</v>
      </c>
      <c r="B671" s="25">
        <v>44541</v>
      </c>
      <c r="C671" s="3">
        <v>336</v>
      </c>
      <c r="D671" s="3" t="s">
        <v>2699</v>
      </c>
      <c r="E671" s="3" t="s">
        <v>23</v>
      </c>
      <c r="F671" s="3" t="s">
        <v>131</v>
      </c>
      <c r="G671" s="3" t="s">
        <v>24</v>
      </c>
      <c r="H671" s="3" t="s">
        <v>97</v>
      </c>
      <c r="I671" s="3" t="s">
        <v>3851</v>
      </c>
      <c r="J671" s="3">
        <v>2015</v>
      </c>
      <c r="L671" s="3" t="s">
        <v>3852</v>
      </c>
      <c r="M671" s="3" t="s">
        <v>3853</v>
      </c>
      <c r="N671" s="3" t="s">
        <v>32</v>
      </c>
      <c r="O671" s="3" t="s">
        <v>3854</v>
      </c>
      <c r="P671" s="3"/>
      <c r="Q671" s="3"/>
      <c r="R671" s="3"/>
      <c r="S671" s="3">
        <v>6</v>
      </c>
      <c r="T671" s="3" t="s">
        <v>27</v>
      </c>
      <c r="U671" s="3"/>
      <c r="V671" s="3"/>
      <c r="W671" s="4"/>
    </row>
    <row r="672" spans="1:23" hidden="1" x14ac:dyDescent="0.2">
      <c r="A672" s="5" t="s">
        <v>3855</v>
      </c>
      <c r="B672" s="27">
        <v>44534</v>
      </c>
      <c r="C672" s="6">
        <v>354</v>
      </c>
      <c r="D672" s="6" t="s">
        <v>84</v>
      </c>
      <c r="E672" s="6" t="s">
        <v>29</v>
      </c>
      <c r="F672" s="6" t="s">
        <v>131</v>
      </c>
      <c r="G672" s="6" t="s">
        <v>24</v>
      </c>
      <c r="H672" s="6" t="s">
        <v>3216</v>
      </c>
      <c r="I672" s="6"/>
      <c r="J672" s="6">
        <v>1980</v>
      </c>
      <c r="L672" s="6" t="s">
        <v>3405</v>
      </c>
      <c r="M672" s="6" t="s">
        <v>3856</v>
      </c>
      <c r="N672" s="6" t="s">
        <v>32</v>
      </c>
      <c r="O672" s="6" t="s">
        <v>629</v>
      </c>
      <c r="P672" s="6"/>
      <c r="Q672" s="6"/>
      <c r="R672" s="6"/>
      <c r="S672" s="6">
        <v>2</v>
      </c>
      <c r="T672" s="6" t="s">
        <v>25</v>
      </c>
      <c r="U672" s="6"/>
      <c r="V672" s="6"/>
      <c r="W672" s="7"/>
    </row>
    <row r="673" spans="1:23" hidden="1" x14ac:dyDescent="0.2">
      <c r="A673" s="2" t="s">
        <v>3857</v>
      </c>
      <c r="B673" s="25">
        <v>44534</v>
      </c>
      <c r="C673" s="3">
        <v>46</v>
      </c>
      <c r="D673" s="3" t="s">
        <v>204</v>
      </c>
      <c r="E673" s="3" t="s">
        <v>23</v>
      </c>
      <c r="F673" s="3" t="s">
        <v>131</v>
      </c>
      <c r="G673" s="3" t="s">
        <v>24</v>
      </c>
      <c r="H673" s="3" t="s">
        <v>314</v>
      </c>
      <c r="I673" s="3"/>
      <c r="J673" s="3"/>
      <c r="L673" s="3"/>
      <c r="M673" s="3" t="s">
        <v>112</v>
      </c>
      <c r="N673" s="3" t="s">
        <v>32</v>
      </c>
      <c r="O673" s="3"/>
      <c r="P673" s="3"/>
      <c r="Q673" s="3"/>
      <c r="R673" s="3"/>
      <c r="S673" s="3"/>
      <c r="T673" s="3"/>
      <c r="U673" s="3"/>
      <c r="V673" s="3"/>
      <c r="W673" s="4"/>
    </row>
    <row r="674" spans="1:23" hidden="1" x14ac:dyDescent="0.2">
      <c r="A674" s="5" t="s">
        <v>3858</v>
      </c>
      <c r="B674" s="27">
        <v>44483</v>
      </c>
      <c r="C674" s="6">
        <v>4</v>
      </c>
      <c r="D674" s="6" t="s">
        <v>209</v>
      </c>
      <c r="E674" s="6" t="s">
        <v>23</v>
      </c>
      <c r="F674" s="6" t="s">
        <v>131</v>
      </c>
      <c r="G674" s="6" t="s">
        <v>24</v>
      </c>
      <c r="H674" s="6" t="s">
        <v>314</v>
      </c>
      <c r="I674" s="6" t="s">
        <v>3859</v>
      </c>
      <c r="J674" s="6">
        <v>2002</v>
      </c>
      <c r="L674" s="6" t="s">
        <v>3860</v>
      </c>
      <c r="M674" s="6" t="s">
        <v>3861</v>
      </c>
      <c r="N674" s="6" t="s">
        <v>37</v>
      </c>
      <c r="O674" s="6"/>
      <c r="P674" s="6"/>
      <c r="Q674" s="6"/>
      <c r="R674" s="6"/>
      <c r="S674" s="6">
        <v>6</v>
      </c>
      <c r="T674" s="6"/>
      <c r="U674" s="6"/>
      <c r="V674" s="6"/>
      <c r="W674" s="7"/>
    </row>
    <row r="675" spans="1:23" hidden="1" x14ac:dyDescent="0.2">
      <c r="A675" s="2" t="s">
        <v>3865</v>
      </c>
      <c r="B675" s="25">
        <v>44519</v>
      </c>
      <c r="C675" s="3">
        <v>36</v>
      </c>
      <c r="D675" s="3" t="s">
        <v>199</v>
      </c>
      <c r="E675" s="3" t="s">
        <v>23</v>
      </c>
      <c r="F675" s="3" t="s">
        <v>131</v>
      </c>
      <c r="G675" s="3" t="s">
        <v>24</v>
      </c>
      <c r="H675" s="3" t="s">
        <v>155</v>
      </c>
      <c r="I675" s="3" t="s">
        <v>3122</v>
      </c>
      <c r="J675" s="3">
        <v>2015</v>
      </c>
      <c r="L675" s="3" t="s">
        <v>3866</v>
      </c>
      <c r="M675" s="3" t="s">
        <v>3866</v>
      </c>
      <c r="N675" s="3" t="s">
        <v>37</v>
      </c>
      <c r="O675" s="3"/>
      <c r="P675" s="3" t="s">
        <v>3867</v>
      </c>
      <c r="Q675" s="3"/>
      <c r="R675" s="3"/>
      <c r="S675" s="3">
        <v>8</v>
      </c>
      <c r="T675" s="3" t="s">
        <v>27</v>
      </c>
      <c r="U675" s="3"/>
      <c r="V675" s="3"/>
      <c r="W675" s="4"/>
    </row>
    <row r="676" spans="1:23" hidden="1" x14ac:dyDescent="0.2">
      <c r="A676" s="5" t="s">
        <v>3870</v>
      </c>
      <c r="B676" s="27">
        <v>44484</v>
      </c>
      <c r="C676" s="6">
        <v>36</v>
      </c>
      <c r="D676" s="6" t="s">
        <v>199</v>
      </c>
      <c r="E676" s="6" t="s">
        <v>23</v>
      </c>
      <c r="F676" s="6" t="s">
        <v>131</v>
      </c>
      <c r="G676" s="6" t="s">
        <v>24</v>
      </c>
      <c r="H676" s="6" t="s">
        <v>367</v>
      </c>
      <c r="I676" s="6"/>
      <c r="J676" s="6">
        <v>2010</v>
      </c>
      <c r="L676" s="6" t="s">
        <v>3871</v>
      </c>
      <c r="M676" s="6" t="s">
        <v>3871</v>
      </c>
      <c r="N676" s="6" t="s">
        <v>32</v>
      </c>
      <c r="O676" s="6" t="s">
        <v>1991</v>
      </c>
      <c r="P676" s="6"/>
      <c r="Q676" s="6"/>
      <c r="R676" s="6"/>
      <c r="S676" s="6">
        <v>6</v>
      </c>
      <c r="T676" s="6" t="s">
        <v>27</v>
      </c>
      <c r="U676" s="6"/>
      <c r="V676" s="6"/>
      <c r="W676" s="7"/>
    </row>
    <row r="677" spans="1:23" hidden="1" x14ac:dyDescent="0.2">
      <c r="A677" s="2" t="s">
        <v>3880</v>
      </c>
      <c r="B677" s="25">
        <v>44453</v>
      </c>
      <c r="C677" s="3">
        <v>36</v>
      </c>
      <c r="D677" s="3" t="s">
        <v>199</v>
      </c>
      <c r="E677" s="3" t="s">
        <v>23</v>
      </c>
      <c r="F677" s="3" t="s">
        <v>131</v>
      </c>
      <c r="G677" s="3" t="s">
        <v>24</v>
      </c>
      <c r="H677" s="3" t="s">
        <v>65</v>
      </c>
      <c r="I677" s="3"/>
      <c r="J677" s="3">
        <v>2019</v>
      </c>
      <c r="L677" s="3" t="s">
        <v>165</v>
      </c>
      <c r="M677" s="3" t="s">
        <v>3881</v>
      </c>
      <c r="N677" s="3" t="s">
        <v>32</v>
      </c>
      <c r="O677" s="3" t="s">
        <v>4596</v>
      </c>
      <c r="P677" s="3"/>
      <c r="Q677" s="3"/>
      <c r="R677" s="3"/>
      <c r="S677" s="3">
        <v>7</v>
      </c>
      <c r="T677" s="3" t="s">
        <v>27</v>
      </c>
      <c r="U677" s="3"/>
      <c r="V677" s="3"/>
      <c r="W677" s="4"/>
    </row>
    <row r="678" spans="1:23" hidden="1" x14ac:dyDescent="0.2">
      <c r="A678" s="5" t="s">
        <v>3882</v>
      </c>
      <c r="B678" s="27">
        <v>44443</v>
      </c>
      <c r="C678" s="6">
        <v>336</v>
      </c>
      <c r="D678" s="6" t="s">
        <v>2699</v>
      </c>
      <c r="E678" s="6" t="s">
        <v>23</v>
      </c>
      <c r="F678" s="6" t="s">
        <v>131</v>
      </c>
      <c r="G678" s="6" t="s">
        <v>24</v>
      </c>
      <c r="H678" s="6" t="s">
        <v>31</v>
      </c>
      <c r="I678" s="6"/>
      <c r="J678" s="6"/>
      <c r="L678" s="6" t="s">
        <v>3883</v>
      </c>
      <c r="M678" s="6"/>
      <c r="N678" s="6" t="s">
        <v>37</v>
      </c>
      <c r="O678" s="6"/>
      <c r="P678" s="6" t="s">
        <v>3884</v>
      </c>
      <c r="Q678" s="6" t="s">
        <v>38</v>
      </c>
      <c r="R678" s="6"/>
      <c r="S678" s="6">
        <v>5</v>
      </c>
      <c r="T678" s="6" t="s">
        <v>27</v>
      </c>
      <c r="U678" s="6"/>
      <c r="V678" s="6"/>
      <c r="W678" s="7"/>
    </row>
    <row r="679" spans="1:23" hidden="1" x14ac:dyDescent="0.2">
      <c r="A679" s="2" t="s">
        <v>3886</v>
      </c>
      <c r="B679" s="25">
        <v>44373</v>
      </c>
      <c r="C679" s="3">
        <v>330</v>
      </c>
      <c r="D679" s="3" t="s">
        <v>628</v>
      </c>
      <c r="E679" s="3" t="s">
        <v>29</v>
      </c>
      <c r="F679" s="3" t="s">
        <v>131</v>
      </c>
      <c r="G679" s="3" t="s">
        <v>24</v>
      </c>
      <c r="H679" s="3" t="s">
        <v>54</v>
      </c>
      <c r="I679" s="3"/>
      <c r="J679" s="3">
        <v>2015</v>
      </c>
      <c r="L679" s="3"/>
      <c r="M679" s="3" t="s">
        <v>3887</v>
      </c>
      <c r="N679" s="3" t="s">
        <v>25</v>
      </c>
      <c r="O679" s="3"/>
      <c r="P679" s="3"/>
      <c r="Q679" s="3" t="s">
        <v>44</v>
      </c>
      <c r="R679" s="3"/>
      <c r="S679" s="3"/>
      <c r="T679" s="3"/>
      <c r="U679" s="3"/>
      <c r="V679" s="3"/>
      <c r="W679" s="4"/>
    </row>
    <row r="680" spans="1:23" hidden="1" x14ac:dyDescent="0.2">
      <c r="A680" s="5" t="s">
        <v>3888</v>
      </c>
      <c r="B680" s="27">
        <v>44431</v>
      </c>
      <c r="C680" s="6">
        <v>192</v>
      </c>
      <c r="D680" s="6" t="s">
        <v>22</v>
      </c>
      <c r="E680" s="6" t="s">
        <v>23</v>
      </c>
      <c r="F680" s="6" t="s">
        <v>131</v>
      </c>
      <c r="G680" s="6" t="s">
        <v>24</v>
      </c>
      <c r="H680" s="6" t="s">
        <v>31</v>
      </c>
      <c r="I680" s="6"/>
      <c r="J680" s="6"/>
      <c r="L680" s="6" t="s">
        <v>114</v>
      </c>
      <c r="M680" s="6" t="s">
        <v>91</v>
      </c>
      <c r="N680" s="6" t="s">
        <v>32</v>
      </c>
      <c r="O680" s="7" t="s">
        <v>3889</v>
      </c>
      <c r="P680" s="5"/>
      <c r="Q680" s="6"/>
      <c r="R680" s="6"/>
      <c r="S680" s="6">
        <v>10</v>
      </c>
      <c r="T680" s="6" t="s">
        <v>27</v>
      </c>
      <c r="U680" s="6"/>
      <c r="V680" s="6"/>
      <c r="W680" s="7"/>
    </row>
    <row r="681" spans="1:23" hidden="1" x14ac:dyDescent="0.2">
      <c r="A681" s="2" t="s">
        <v>3890</v>
      </c>
      <c r="B681" s="25">
        <v>42798</v>
      </c>
      <c r="C681" s="3">
        <v>16</v>
      </c>
      <c r="D681" s="3" t="s">
        <v>203</v>
      </c>
      <c r="E681" s="3" t="s">
        <v>23</v>
      </c>
      <c r="F681" s="3" t="s">
        <v>131</v>
      </c>
      <c r="G681" s="3" t="s">
        <v>24</v>
      </c>
      <c r="H681" s="3" t="s">
        <v>3608</v>
      </c>
      <c r="I681" s="3"/>
      <c r="J681" s="3">
        <v>2015</v>
      </c>
      <c r="L681" s="3" t="s">
        <v>115</v>
      </c>
      <c r="M681" s="3"/>
      <c r="N681" s="3" t="s">
        <v>32</v>
      </c>
      <c r="O681" s="3" t="s">
        <v>3891</v>
      </c>
      <c r="P681" s="3"/>
      <c r="Q681" s="3"/>
      <c r="R681" s="3"/>
      <c r="S681" s="3">
        <v>5</v>
      </c>
      <c r="T681" s="3"/>
      <c r="U681" s="3"/>
      <c r="V681" s="3"/>
      <c r="W681" s="4"/>
    </row>
    <row r="682" spans="1:23" hidden="1" x14ac:dyDescent="0.2">
      <c r="A682" s="5" t="s">
        <v>3892</v>
      </c>
      <c r="B682" s="27">
        <v>43470</v>
      </c>
      <c r="C682" s="6">
        <v>16</v>
      </c>
      <c r="D682" s="6" t="s">
        <v>203</v>
      </c>
      <c r="E682" s="6" t="s">
        <v>23</v>
      </c>
      <c r="F682" s="6" t="s">
        <v>131</v>
      </c>
      <c r="G682" s="6" t="s">
        <v>24</v>
      </c>
      <c r="H682" s="6" t="s">
        <v>3608</v>
      </c>
      <c r="I682" s="6" t="s">
        <v>3893</v>
      </c>
      <c r="J682" s="6">
        <v>2017</v>
      </c>
      <c r="L682" s="6"/>
      <c r="M682" s="6" t="s">
        <v>494</v>
      </c>
      <c r="N682" s="6" t="s">
        <v>32</v>
      </c>
      <c r="O682" s="6" t="s">
        <v>3894</v>
      </c>
      <c r="P682" s="6"/>
      <c r="Q682" s="6"/>
      <c r="R682" s="6"/>
      <c r="S682" s="6">
        <v>6</v>
      </c>
      <c r="T682" s="6"/>
      <c r="U682" s="6"/>
      <c r="V682" s="6"/>
      <c r="W682" s="7"/>
    </row>
    <row r="683" spans="1:23" hidden="1" x14ac:dyDescent="0.2">
      <c r="A683" s="2" t="s">
        <v>3903</v>
      </c>
      <c r="B683" s="25">
        <v>44309</v>
      </c>
      <c r="C683" s="3">
        <v>285</v>
      </c>
      <c r="D683" s="3" t="s">
        <v>1498</v>
      </c>
      <c r="E683" s="3" t="s">
        <v>23</v>
      </c>
      <c r="F683" s="3" t="s">
        <v>131</v>
      </c>
      <c r="G683" s="3" t="s">
        <v>24</v>
      </c>
      <c r="H683" s="3" t="s">
        <v>52</v>
      </c>
      <c r="I683" s="3"/>
      <c r="J683" s="3"/>
      <c r="L683" s="3" t="s">
        <v>165</v>
      </c>
      <c r="M683" s="3" t="s">
        <v>165</v>
      </c>
      <c r="N683" s="3" t="s">
        <v>25</v>
      </c>
      <c r="O683" s="3"/>
      <c r="P683" s="3"/>
      <c r="Q683" s="3" t="s">
        <v>44</v>
      </c>
      <c r="R683" s="3"/>
      <c r="S683" s="3">
        <v>4</v>
      </c>
      <c r="T683" s="3" t="s">
        <v>27</v>
      </c>
      <c r="U683" s="3"/>
      <c r="V683" s="3"/>
      <c r="W683" s="4"/>
    </row>
    <row r="684" spans="1:23" hidden="1" x14ac:dyDescent="0.2">
      <c r="A684" s="5" t="s">
        <v>3904</v>
      </c>
      <c r="B684" s="27">
        <v>44295</v>
      </c>
      <c r="C684" s="6">
        <v>322</v>
      </c>
      <c r="D684" s="6" t="s">
        <v>3905</v>
      </c>
      <c r="E684" s="6" t="s">
        <v>68</v>
      </c>
      <c r="F684" s="6" t="s">
        <v>131</v>
      </c>
      <c r="G684" s="6" t="s">
        <v>24</v>
      </c>
      <c r="H684" s="6" t="s">
        <v>314</v>
      </c>
      <c r="I684" s="6" t="s">
        <v>3906</v>
      </c>
      <c r="J684" s="6">
        <v>2012</v>
      </c>
      <c r="L684" s="6" t="s">
        <v>3907</v>
      </c>
      <c r="M684" s="6" t="s">
        <v>3908</v>
      </c>
      <c r="N684" s="6" t="s">
        <v>32</v>
      </c>
      <c r="O684" s="7" t="s">
        <v>3909</v>
      </c>
      <c r="P684" s="8"/>
      <c r="Q684" s="5"/>
      <c r="R684" s="6"/>
      <c r="S684" s="6">
        <v>3</v>
      </c>
      <c r="T684" s="6" t="s">
        <v>25</v>
      </c>
      <c r="U684" s="6"/>
      <c r="V684" s="6"/>
      <c r="W684" s="7" t="s">
        <v>3910</v>
      </c>
    </row>
    <row r="685" spans="1:23" hidden="1" x14ac:dyDescent="0.2">
      <c r="A685" s="2" t="s">
        <v>3911</v>
      </c>
      <c r="B685" s="25">
        <v>43876</v>
      </c>
      <c r="C685" s="3">
        <v>122</v>
      </c>
      <c r="D685" s="3" t="s">
        <v>1382</v>
      </c>
      <c r="E685" s="3" t="s">
        <v>29</v>
      </c>
      <c r="F685" s="3" t="s">
        <v>131</v>
      </c>
      <c r="G685" s="3" t="s">
        <v>24</v>
      </c>
      <c r="H685" s="3" t="s">
        <v>31</v>
      </c>
      <c r="I685" s="3"/>
      <c r="J685" s="3"/>
      <c r="L685" s="3" t="s">
        <v>3912</v>
      </c>
      <c r="M685" s="3" t="s">
        <v>1150</v>
      </c>
      <c r="N685" s="3" t="s">
        <v>37</v>
      </c>
      <c r="O685" s="3"/>
      <c r="P685" s="3" t="s">
        <v>3913</v>
      </c>
      <c r="Q685" s="3"/>
      <c r="R685" s="3"/>
      <c r="S685" s="3">
        <v>8</v>
      </c>
      <c r="T685" s="3" t="s">
        <v>27</v>
      </c>
      <c r="U685" s="3"/>
      <c r="V685" s="3"/>
      <c r="W685" s="4"/>
    </row>
    <row r="686" spans="1:23" hidden="1" x14ac:dyDescent="0.2">
      <c r="A686" s="5" t="s">
        <v>3915</v>
      </c>
      <c r="B686" s="27">
        <v>42994</v>
      </c>
      <c r="C686" s="6">
        <v>122</v>
      </c>
      <c r="D686" s="6" t="s">
        <v>1382</v>
      </c>
      <c r="E686" s="6" t="s">
        <v>29</v>
      </c>
      <c r="F686" s="6" t="s">
        <v>131</v>
      </c>
      <c r="G686" s="6" t="s">
        <v>24</v>
      </c>
      <c r="H686" s="6" t="s">
        <v>31</v>
      </c>
      <c r="I686" s="6"/>
      <c r="J686" s="6"/>
      <c r="L686" s="6" t="s">
        <v>3916</v>
      </c>
      <c r="M686" s="6" t="s">
        <v>2010</v>
      </c>
      <c r="N686" s="6" t="s">
        <v>37</v>
      </c>
      <c r="O686" s="6"/>
      <c r="P686" s="6" t="s">
        <v>3917</v>
      </c>
      <c r="Q686" s="6"/>
      <c r="R686" s="6"/>
      <c r="S686" s="6">
        <v>8</v>
      </c>
      <c r="T686" s="6" t="s">
        <v>25</v>
      </c>
      <c r="U686" s="6"/>
      <c r="V686" s="6"/>
      <c r="W686" s="7"/>
    </row>
    <row r="687" spans="1:23" hidden="1" x14ac:dyDescent="0.2">
      <c r="A687" s="2" t="s">
        <v>3918</v>
      </c>
      <c r="B687" s="25">
        <v>44093</v>
      </c>
      <c r="C687" s="3">
        <v>16</v>
      </c>
      <c r="D687" s="3" t="s">
        <v>203</v>
      </c>
      <c r="E687" s="3" t="s">
        <v>23</v>
      </c>
      <c r="F687" s="3" t="s">
        <v>131</v>
      </c>
      <c r="G687" s="3" t="s">
        <v>24</v>
      </c>
      <c r="H687" s="3" t="s">
        <v>1100</v>
      </c>
      <c r="I687" s="3" t="s">
        <v>3919</v>
      </c>
      <c r="J687" s="3">
        <v>2018</v>
      </c>
      <c r="L687" s="3" t="s">
        <v>3920</v>
      </c>
      <c r="M687" s="3" t="s">
        <v>3921</v>
      </c>
      <c r="N687" s="3" t="s">
        <v>32</v>
      </c>
      <c r="O687" s="4" t="s">
        <v>3922</v>
      </c>
      <c r="P687" s="2"/>
      <c r="Q687" s="3"/>
      <c r="R687" s="3"/>
      <c r="S687" s="3">
        <v>8</v>
      </c>
      <c r="T687" s="3" t="s">
        <v>27</v>
      </c>
      <c r="U687" s="3"/>
      <c r="V687" s="3"/>
      <c r="W687" s="4"/>
    </row>
    <row r="688" spans="1:23" hidden="1" x14ac:dyDescent="0.2">
      <c r="A688" s="5" t="s">
        <v>3923</v>
      </c>
      <c r="B688" s="27">
        <v>44167</v>
      </c>
      <c r="C688" s="6">
        <v>275</v>
      </c>
      <c r="D688" s="6" t="s">
        <v>160</v>
      </c>
      <c r="E688" s="6" t="s">
        <v>23</v>
      </c>
      <c r="F688" s="6" t="s">
        <v>131</v>
      </c>
      <c r="G688" s="6" t="s">
        <v>24</v>
      </c>
      <c r="H688" s="6" t="s">
        <v>31</v>
      </c>
      <c r="I688" s="6"/>
      <c r="J688" s="6"/>
      <c r="L688" s="6" t="s">
        <v>954</v>
      </c>
      <c r="M688" s="6" t="s">
        <v>402</v>
      </c>
      <c r="N688" s="6" t="s">
        <v>32</v>
      </c>
      <c r="O688" s="6" t="s">
        <v>239</v>
      </c>
      <c r="P688" s="6"/>
      <c r="Q688" s="6"/>
      <c r="R688" s="6"/>
      <c r="S688" s="6">
        <v>4</v>
      </c>
      <c r="T688" s="6" t="s">
        <v>25</v>
      </c>
      <c r="U688" s="6"/>
      <c r="V688" s="6"/>
      <c r="W688" s="7"/>
    </row>
    <row r="689" spans="1:23" hidden="1" x14ac:dyDescent="0.2">
      <c r="A689" s="2" t="s">
        <v>3924</v>
      </c>
      <c r="B689" s="25">
        <v>44163</v>
      </c>
      <c r="C689" s="3">
        <v>17</v>
      </c>
      <c r="D689" s="3" t="s">
        <v>269</v>
      </c>
      <c r="E689" s="3" t="s">
        <v>23</v>
      </c>
      <c r="F689" s="3" t="s">
        <v>131</v>
      </c>
      <c r="G689" s="3" t="s">
        <v>24</v>
      </c>
      <c r="H689" s="3" t="s">
        <v>314</v>
      </c>
      <c r="I689" s="3"/>
      <c r="J689" s="3"/>
      <c r="L689" s="3" t="s">
        <v>3529</v>
      </c>
      <c r="M689" s="3" t="s">
        <v>136</v>
      </c>
      <c r="N689" s="3" t="s">
        <v>37</v>
      </c>
      <c r="O689" s="3"/>
      <c r="P689" s="3" t="s">
        <v>3925</v>
      </c>
      <c r="Q689" s="3"/>
      <c r="R689" s="3"/>
      <c r="S689" s="3"/>
      <c r="T689" s="3"/>
      <c r="U689" s="3"/>
      <c r="V689" s="3"/>
      <c r="W689" s="4"/>
    </row>
    <row r="690" spans="1:23" hidden="1" x14ac:dyDescent="0.2">
      <c r="A690" s="5" t="s">
        <v>3926</v>
      </c>
      <c r="B690" s="27">
        <v>43999</v>
      </c>
      <c r="C690" s="6">
        <v>275</v>
      </c>
      <c r="D690" s="6" t="s">
        <v>160</v>
      </c>
      <c r="E690" s="6" t="s">
        <v>23</v>
      </c>
      <c r="F690" s="6" t="s">
        <v>131</v>
      </c>
      <c r="G690" s="6" t="s">
        <v>24</v>
      </c>
      <c r="H690" s="6" t="s">
        <v>43</v>
      </c>
      <c r="I690" s="6" t="s">
        <v>3927</v>
      </c>
      <c r="J690" s="6"/>
      <c r="L690" s="6"/>
      <c r="M690" s="6" t="s">
        <v>161</v>
      </c>
      <c r="N690" s="6" t="s">
        <v>25</v>
      </c>
      <c r="O690" s="6"/>
      <c r="P690" s="6"/>
      <c r="Q690" s="6"/>
      <c r="R690" s="6" t="s">
        <v>3928</v>
      </c>
      <c r="S690" s="6">
        <v>1</v>
      </c>
      <c r="T690" s="6" t="s">
        <v>27</v>
      </c>
      <c r="U690" s="6"/>
      <c r="V690" s="6"/>
      <c r="W690" s="7"/>
    </row>
    <row r="691" spans="1:23" hidden="1" x14ac:dyDescent="0.2">
      <c r="A691" s="2" t="s">
        <v>3929</v>
      </c>
      <c r="B691" s="25">
        <v>43999</v>
      </c>
      <c r="C691" s="3">
        <v>275</v>
      </c>
      <c r="D691" s="3" t="s">
        <v>160</v>
      </c>
      <c r="E691" s="3" t="s">
        <v>23</v>
      </c>
      <c r="F691" s="3" t="s">
        <v>131</v>
      </c>
      <c r="G691" s="3" t="s">
        <v>24</v>
      </c>
      <c r="H691" s="3" t="s">
        <v>97</v>
      </c>
      <c r="I691" s="3"/>
      <c r="J691" s="3"/>
      <c r="L691" s="3"/>
      <c r="M691" s="3" t="s">
        <v>3930</v>
      </c>
      <c r="N691" s="3" t="s">
        <v>32</v>
      </c>
      <c r="O691" s="3" t="s">
        <v>1894</v>
      </c>
      <c r="P691" s="3"/>
      <c r="Q691" s="3"/>
      <c r="R691" s="3"/>
      <c r="S691" s="3">
        <v>8</v>
      </c>
      <c r="T691" s="3" t="s">
        <v>27</v>
      </c>
      <c r="U691" s="3"/>
      <c r="V691" s="3"/>
      <c r="W691" s="4"/>
    </row>
    <row r="692" spans="1:23" hidden="1" x14ac:dyDescent="0.2">
      <c r="A692" s="5" t="s">
        <v>3940</v>
      </c>
      <c r="B692" s="27">
        <v>43421</v>
      </c>
      <c r="C692" s="6">
        <v>44</v>
      </c>
      <c r="D692" s="6" t="s">
        <v>1511</v>
      </c>
      <c r="E692" s="6" t="s">
        <v>78</v>
      </c>
      <c r="F692" s="6" t="s">
        <v>131</v>
      </c>
      <c r="G692" s="6" t="s">
        <v>24</v>
      </c>
      <c r="H692" s="6" t="s">
        <v>1879</v>
      </c>
      <c r="I692" s="6"/>
      <c r="J692" s="6">
        <v>2014</v>
      </c>
      <c r="L692" s="6" t="s">
        <v>3941</v>
      </c>
      <c r="M692" s="6" t="s">
        <v>3942</v>
      </c>
      <c r="N692" s="6" t="s">
        <v>25</v>
      </c>
      <c r="O692" s="6"/>
      <c r="P692" s="6"/>
      <c r="Q692" s="6"/>
      <c r="R692" s="6" t="s">
        <v>3943</v>
      </c>
      <c r="S692" s="6">
        <v>1</v>
      </c>
      <c r="T692" s="6" t="s">
        <v>27</v>
      </c>
      <c r="U692" s="6"/>
      <c r="V692" s="6"/>
      <c r="W692" s="7"/>
    </row>
    <row r="693" spans="1:23" hidden="1" x14ac:dyDescent="0.2">
      <c r="A693" s="2" t="s">
        <v>3944</v>
      </c>
      <c r="B693" s="25">
        <v>43848</v>
      </c>
      <c r="C693" s="3">
        <v>44</v>
      </c>
      <c r="D693" s="3" t="s">
        <v>1511</v>
      </c>
      <c r="E693" s="3" t="s">
        <v>78</v>
      </c>
      <c r="F693" s="3" t="s">
        <v>131</v>
      </c>
      <c r="G693" s="3" t="s">
        <v>24</v>
      </c>
      <c r="H693" s="3" t="s">
        <v>31</v>
      </c>
      <c r="I693" s="3"/>
      <c r="J693" s="3"/>
      <c r="L693" s="3"/>
      <c r="M693" s="3" t="s">
        <v>3945</v>
      </c>
      <c r="N693" s="3" t="s">
        <v>37</v>
      </c>
      <c r="O693" s="3"/>
      <c r="P693" s="3" t="s">
        <v>2132</v>
      </c>
      <c r="Q693" s="3"/>
      <c r="R693" s="3"/>
      <c r="S693" s="3"/>
      <c r="T693" s="3"/>
      <c r="U693" s="3"/>
      <c r="V693" s="3"/>
      <c r="W693" s="4"/>
    </row>
    <row r="694" spans="1:23" hidden="1" x14ac:dyDescent="0.2">
      <c r="A694" s="5" t="s">
        <v>3949</v>
      </c>
      <c r="B694" s="27">
        <v>43785</v>
      </c>
      <c r="C694" s="6">
        <v>44</v>
      </c>
      <c r="D694" s="6" t="s">
        <v>1511</v>
      </c>
      <c r="E694" s="6" t="s">
        <v>78</v>
      </c>
      <c r="F694" s="6" t="s">
        <v>131</v>
      </c>
      <c r="G694" s="6" t="s">
        <v>24</v>
      </c>
      <c r="H694" s="6" t="s">
        <v>31</v>
      </c>
      <c r="I694" s="6"/>
      <c r="J694" s="6"/>
      <c r="L694" s="6"/>
      <c r="M694" s="6" t="s">
        <v>87</v>
      </c>
      <c r="N694" s="6" t="s">
        <v>32</v>
      </c>
      <c r="O694" s="6" t="s">
        <v>1093</v>
      </c>
      <c r="P694" s="6"/>
      <c r="Q694" s="6"/>
      <c r="R694" s="6"/>
      <c r="S694" s="6"/>
      <c r="T694" s="6"/>
      <c r="U694" s="6"/>
      <c r="V694" s="6"/>
      <c r="W694" s="7"/>
    </row>
    <row r="695" spans="1:23" hidden="1" x14ac:dyDescent="0.2">
      <c r="A695" s="2" t="s">
        <v>3954</v>
      </c>
      <c r="B695" s="25">
        <v>44093</v>
      </c>
      <c r="C695" s="3">
        <v>16</v>
      </c>
      <c r="D695" s="3" t="s">
        <v>203</v>
      </c>
      <c r="E695" s="3" t="s">
        <v>23</v>
      </c>
      <c r="F695" s="3" t="s">
        <v>131</v>
      </c>
      <c r="G695" s="3" t="s">
        <v>24</v>
      </c>
      <c r="H695" s="3" t="s">
        <v>97</v>
      </c>
      <c r="I695" s="3"/>
      <c r="J695" s="3"/>
      <c r="L695" s="3" t="s">
        <v>3955</v>
      </c>
      <c r="M695" s="3" t="s">
        <v>1523</v>
      </c>
      <c r="N695" s="3" t="s">
        <v>32</v>
      </c>
      <c r="O695" s="3"/>
      <c r="P695" s="3"/>
      <c r="Q695" s="3"/>
      <c r="R695" s="3"/>
      <c r="S695" s="3">
        <v>3</v>
      </c>
      <c r="T695" s="3"/>
      <c r="U695" s="3"/>
      <c r="V695" s="3"/>
      <c r="W695" s="4"/>
    </row>
    <row r="696" spans="1:23" hidden="1" x14ac:dyDescent="0.2">
      <c r="A696" s="5" t="s">
        <v>3956</v>
      </c>
      <c r="B696" s="27">
        <v>44090</v>
      </c>
      <c r="C696" s="6">
        <v>275</v>
      </c>
      <c r="D696" s="6" t="s">
        <v>160</v>
      </c>
      <c r="E696" s="6" t="s">
        <v>23</v>
      </c>
      <c r="F696" s="6" t="s">
        <v>131</v>
      </c>
      <c r="G696" s="6" t="s">
        <v>24</v>
      </c>
      <c r="H696" s="6" t="s">
        <v>314</v>
      </c>
      <c r="I696" s="6" t="s">
        <v>3957</v>
      </c>
      <c r="J696" s="6"/>
      <c r="L696" s="6" t="s">
        <v>3958</v>
      </c>
      <c r="M696" s="6" t="s">
        <v>3958</v>
      </c>
      <c r="N696" s="6" t="s">
        <v>25</v>
      </c>
      <c r="O696" s="6"/>
      <c r="P696" s="6"/>
      <c r="Q696" s="6"/>
      <c r="R696" s="6" t="s">
        <v>3959</v>
      </c>
      <c r="S696" s="6">
        <v>1</v>
      </c>
      <c r="T696" s="6" t="s">
        <v>27</v>
      </c>
      <c r="U696" s="6"/>
      <c r="V696" s="6"/>
      <c r="W696" s="7"/>
    </row>
    <row r="697" spans="1:23" hidden="1" x14ac:dyDescent="0.2">
      <c r="A697" s="2" t="s">
        <v>3960</v>
      </c>
      <c r="B697" s="25">
        <v>44058</v>
      </c>
      <c r="C697" s="3">
        <v>16</v>
      </c>
      <c r="D697" s="3" t="s">
        <v>203</v>
      </c>
      <c r="E697" s="3" t="s">
        <v>23</v>
      </c>
      <c r="F697" s="3" t="s">
        <v>131</v>
      </c>
      <c r="G697" s="3" t="s">
        <v>24</v>
      </c>
      <c r="H697" s="3" t="s">
        <v>496</v>
      </c>
      <c r="I697" s="3" t="s">
        <v>3961</v>
      </c>
      <c r="J697" s="3"/>
      <c r="L697" s="3" t="s">
        <v>3962</v>
      </c>
      <c r="M697" s="3" t="s">
        <v>3963</v>
      </c>
      <c r="N697" s="3" t="s">
        <v>25</v>
      </c>
      <c r="O697" s="3"/>
      <c r="P697" s="3"/>
      <c r="Q697" s="3"/>
      <c r="R697" s="3"/>
      <c r="S697" s="3">
        <v>4</v>
      </c>
      <c r="T697" s="3" t="s">
        <v>32</v>
      </c>
      <c r="U697" s="3" t="s">
        <v>3964</v>
      </c>
      <c r="V697" s="3" t="s">
        <v>105</v>
      </c>
      <c r="W697" s="4"/>
    </row>
    <row r="698" spans="1:23" hidden="1" x14ac:dyDescent="0.2">
      <c r="A698" s="5" t="s">
        <v>3965</v>
      </c>
      <c r="B698" s="27">
        <v>44058</v>
      </c>
      <c r="C698" s="6">
        <v>16</v>
      </c>
      <c r="D698" s="6" t="s">
        <v>203</v>
      </c>
      <c r="E698" s="6" t="s">
        <v>23</v>
      </c>
      <c r="F698" s="6" t="s">
        <v>131</v>
      </c>
      <c r="G698" s="6" t="s">
        <v>24</v>
      </c>
      <c r="H698" s="6" t="s">
        <v>2118</v>
      </c>
      <c r="I698" s="6" t="s">
        <v>3966</v>
      </c>
      <c r="J698" s="6">
        <v>2018</v>
      </c>
      <c r="L698" s="6" t="s">
        <v>3967</v>
      </c>
      <c r="M698" s="6" t="s">
        <v>3968</v>
      </c>
      <c r="N698" s="6" t="s">
        <v>25</v>
      </c>
      <c r="O698" s="6"/>
      <c r="P698" s="6"/>
      <c r="Q698" s="6"/>
      <c r="R698" s="6" t="s">
        <v>3969</v>
      </c>
      <c r="S698" s="6">
        <v>10</v>
      </c>
      <c r="T698" s="6" t="s">
        <v>27</v>
      </c>
      <c r="U698" s="6"/>
      <c r="V698" s="6"/>
      <c r="W698" s="7" t="s">
        <v>2169</v>
      </c>
    </row>
    <row r="699" spans="1:23" hidden="1" x14ac:dyDescent="0.2">
      <c r="A699" s="2" t="s">
        <v>3970</v>
      </c>
      <c r="B699" s="25">
        <v>43902</v>
      </c>
      <c r="C699" s="3">
        <v>4</v>
      </c>
      <c r="D699" s="3" t="s">
        <v>209</v>
      </c>
      <c r="E699" s="3" t="s">
        <v>23</v>
      </c>
      <c r="F699" s="3" t="s">
        <v>131</v>
      </c>
      <c r="G699" s="3" t="s">
        <v>24</v>
      </c>
      <c r="H699" s="3" t="s">
        <v>31</v>
      </c>
      <c r="I699" s="3"/>
      <c r="J699" s="3">
        <v>2019</v>
      </c>
      <c r="L699" s="3" t="s">
        <v>600</v>
      </c>
      <c r="M699" s="3" t="s">
        <v>3971</v>
      </c>
      <c r="N699" s="3" t="s">
        <v>25</v>
      </c>
      <c r="O699" s="3"/>
      <c r="P699" s="3"/>
      <c r="Q699" s="3"/>
      <c r="R699" s="3"/>
      <c r="S699" s="3">
        <v>6</v>
      </c>
      <c r="T699" s="3"/>
      <c r="U699" s="3"/>
      <c r="V699" s="3"/>
      <c r="W699" s="4"/>
    </row>
    <row r="700" spans="1:23" hidden="1" x14ac:dyDescent="0.2">
      <c r="A700" s="5" t="s">
        <v>3974</v>
      </c>
      <c r="B700" s="27">
        <v>43869</v>
      </c>
      <c r="C700" s="6">
        <v>25</v>
      </c>
      <c r="D700" s="6" t="s">
        <v>1495</v>
      </c>
      <c r="E700" s="6" t="s">
        <v>23</v>
      </c>
      <c r="F700" s="6" t="s">
        <v>131</v>
      </c>
      <c r="G700" s="6" t="s">
        <v>24</v>
      </c>
      <c r="H700" s="6" t="s">
        <v>31</v>
      </c>
      <c r="I700" s="6"/>
      <c r="J700" s="6">
        <v>2018</v>
      </c>
      <c r="L700" s="6" t="s">
        <v>3975</v>
      </c>
      <c r="M700" s="6" t="s">
        <v>249</v>
      </c>
      <c r="N700" s="6" t="s">
        <v>37</v>
      </c>
      <c r="O700" s="6"/>
      <c r="P700" s="6" t="s">
        <v>3976</v>
      </c>
      <c r="Q700" s="6"/>
      <c r="R700" s="6"/>
      <c r="S700" s="6"/>
      <c r="T700" s="6" t="s">
        <v>27</v>
      </c>
      <c r="U700" s="6"/>
      <c r="V700" s="6"/>
      <c r="W700" s="7"/>
    </row>
    <row r="701" spans="1:23" hidden="1" x14ac:dyDescent="0.2">
      <c r="A701" s="2" t="s">
        <v>3978</v>
      </c>
      <c r="B701" s="25">
        <v>43843</v>
      </c>
      <c r="C701" s="3">
        <v>192</v>
      </c>
      <c r="D701" s="3" t="s">
        <v>22</v>
      </c>
      <c r="E701" s="3" t="s">
        <v>23</v>
      </c>
      <c r="F701" s="3" t="s">
        <v>131</v>
      </c>
      <c r="G701" s="3" t="s">
        <v>24</v>
      </c>
      <c r="H701" s="3" t="s">
        <v>3979</v>
      </c>
      <c r="I701" s="3" t="s">
        <v>3980</v>
      </c>
      <c r="J701" s="3"/>
      <c r="L701" s="3"/>
      <c r="M701" s="3" t="s">
        <v>2153</v>
      </c>
      <c r="N701" s="3" t="s">
        <v>32</v>
      </c>
      <c r="O701" s="3" t="s">
        <v>1254</v>
      </c>
      <c r="P701" s="3" t="s">
        <v>3981</v>
      </c>
      <c r="Q701" s="3"/>
      <c r="R701" s="3"/>
      <c r="S701" s="3">
        <v>7</v>
      </c>
      <c r="T701" s="3" t="s">
        <v>27</v>
      </c>
      <c r="U701" s="3"/>
      <c r="V701" s="3"/>
      <c r="W701" s="4"/>
    </row>
    <row r="702" spans="1:23" hidden="1" x14ac:dyDescent="0.2">
      <c r="A702" s="5" t="s">
        <v>3988</v>
      </c>
      <c r="B702" s="27">
        <v>43904</v>
      </c>
      <c r="C702" s="6">
        <v>146</v>
      </c>
      <c r="D702" s="6" t="s">
        <v>75</v>
      </c>
      <c r="E702" s="6" t="s">
        <v>68</v>
      </c>
      <c r="F702" s="6" t="s">
        <v>131</v>
      </c>
      <c r="G702" s="6" t="s">
        <v>35</v>
      </c>
      <c r="H702" s="6" t="s">
        <v>314</v>
      </c>
      <c r="I702" s="6"/>
      <c r="J702" s="6">
        <v>2018</v>
      </c>
      <c r="L702" s="7" t="s">
        <v>3989</v>
      </c>
      <c r="M702" s="5"/>
      <c r="N702" s="6" t="s">
        <v>32</v>
      </c>
      <c r="O702" s="6" t="s">
        <v>1543</v>
      </c>
      <c r="P702" s="6"/>
      <c r="Q702" s="6"/>
      <c r="R702" s="6"/>
      <c r="S702" s="6">
        <v>4</v>
      </c>
      <c r="T702" s="6" t="s">
        <v>27</v>
      </c>
      <c r="U702" s="6"/>
      <c r="V702" s="6"/>
      <c r="W702" s="7"/>
    </row>
    <row r="703" spans="1:23" hidden="1" x14ac:dyDescent="0.2">
      <c r="A703" s="2" t="s">
        <v>3993</v>
      </c>
      <c r="B703" s="25">
        <v>43064</v>
      </c>
      <c r="C703" s="3">
        <v>17</v>
      </c>
      <c r="D703" s="3" t="s">
        <v>269</v>
      </c>
      <c r="E703" s="3" t="s">
        <v>23</v>
      </c>
      <c r="F703" s="3" t="s">
        <v>131</v>
      </c>
      <c r="G703" s="3" t="s">
        <v>24</v>
      </c>
      <c r="H703" s="3" t="s">
        <v>215</v>
      </c>
      <c r="I703" s="3"/>
      <c r="J703" s="3">
        <v>2015</v>
      </c>
      <c r="L703" s="3" t="s">
        <v>3994</v>
      </c>
      <c r="M703" s="3"/>
      <c r="N703" s="3" t="s">
        <v>32</v>
      </c>
      <c r="O703" s="4" t="s">
        <v>3995</v>
      </c>
      <c r="P703" s="2"/>
      <c r="Q703" s="3"/>
      <c r="R703" s="3"/>
      <c r="S703" s="3">
        <v>3</v>
      </c>
      <c r="T703" s="3" t="s">
        <v>27</v>
      </c>
      <c r="U703" s="3"/>
      <c r="V703" s="3"/>
      <c r="W703" s="4"/>
    </row>
    <row r="704" spans="1:23" hidden="1" x14ac:dyDescent="0.2">
      <c r="A704" s="5" t="s">
        <v>3996</v>
      </c>
      <c r="B704" s="27">
        <v>43855</v>
      </c>
      <c r="C704" s="6">
        <v>31</v>
      </c>
      <c r="D704" s="6" t="s">
        <v>1469</v>
      </c>
      <c r="E704" s="6" t="s">
        <v>23</v>
      </c>
      <c r="F704" s="6" t="s">
        <v>131</v>
      </c>
      <c r="G704" s="6" t="s">
        <v>24</v>
      </c>
      <c r="H704" s="6" t="s">
        <v>157</v>
      </c>
      <c r="I704" s="6" t="s">
        <v>3997</v>
      </c>
      <c r="J704" s="6">
        <v>2000</v>
      </c>
      <c r="L704" s="6"/>
      <c r="M704" s="6" t="s">
        <v>3998</v>
      </c>
      <c r="N704" s="6" t="s">
        <v>32</v>
      </c>
      <c r="O704" s="7" t="s">
        <v>3999</v>
      </c>
      <c r="P704" s="5"/>
      <c r="Q704" s="6"/>
      <c r="R704" s="6"/>
      <c r="S704" s="6">
        <v>2</v>
      </c>
      <c r="T704" s="6"/>
      <c r="U704" s="6"/>
      <c r="V704" s="6"/>
      <c r="W704" s="7" t="s">
        <v>4000</v>
      </c>
    </row>
    <row r="705" spans="1:23" hidden="1" x14ac:dyDescent="0.2">
      <c r="A705" s="2" t="s">
        <v>4001</v>
      </c>
      <c r="B705" s="25">
        <v>43855</v>
      </c>
      <c r="C705" s="3">
        <v>31</v>
      </c>
      <c r="D705" s="3" t="s">
        <v>1469</v>
      </c>
      <c r="E705" s="3" t="s">
        <v>23</v>
      </c>
      <c r="F705" s="3" t="s">
        <v>131</v>
      </c>
      <c r="G705" s="3" t="s">
        <v>24</v>
      </c>
      <c r="H705" s="3" t="s">
        <v>314</v>
      </c>
      <c r="I705" s="3" t="s">
        <v>4002</v>
      </c>
      <c r="J705" s="3">
        <v>2015</v>
      </c>
      <c r="L705" s="3"/>
      <c r="M705" s="3" t="s">
        <v>59</v>
      </c>
      <c r="N705" s="3" t="s">
        <v>32</v>
      </c>
      <c r="O705" s="4" t="s">
        <v>4003</v>
      </c>
      <c r="P705" s="2"/>
      <c r="Q705" s="3"/>
      <c r="R705" s="3"/>
      <c r="S705" s="3"/>
      <c r="T705" s="3" t="s">
        <v>32</v>
      </c>
      <c r="U705" s="3"/>
      <c r="V705" s="3" t="s">
        <v>46</v>
      </c>
      <c r="W705" s="4"/>
    </row>
    <row r="706" spans="1:23" hidden="1" x14ac:dyDescent="0.2">
      <c r="A706" s="5" t="s">
        <v>4004</v>
      </c>
      <c r="B706" s="27">
        <v>43855</v>
      </c>
      <c r="C706" s="6">
        <v>242</v>
      </c>
      <c r="D706" s="6" t="s">
        <v>3972</v>
      </c>
      <c r="E706" s="6" t="s">
        <v>23</v>
      </c>
      <c r="F706" s="6" t="s">
        <v>131</v>
      </c>
      <c r="G706" s="6" t="s">
        <v>24</v>
      </c>
      <c r="H706" s="6" t="s">
        <v>4005</v>
      </c>
      <c r="I706" s="6"/>
      <c r="J706" s="6"/>
      <c r="L706" s="6"/>
      <c r="M706" s="6" t="s">
        <v>4006</v>
      </c>
      <c r="N706" s="6" t="s">
        <v>25</v>
      </c>
      <c r="O706" s="6"/>
      <c r="P706" s="6"/>
      <c r="Q706" s="6"/>
      <c r="R706" s="6" t="s">
        <v>4007</v>
      </c>
      <c r="S706" s="6"/>
      <c r="T706" s="6"/>
      <c r="U706" s="6"/>
      <c r="V706" s="6"/>
      <c r="W706" s="7"/>
    </row>
    <row r="707" spans="1:23" hidden="1" x14ac:dyDescent="0.2">
      <c r="A707" s="2" t="s">
        <v>4008</v>
      </c>
      <c r="B707" s="25">
        <v>43846</v>
      </c>
      <c r="C707" s="3">
        <v>4</v>
      </c>
      <c r="D707" s="3" t="s">
        <v>209</v>
      </c>
      <c r="E707" s="3" t="s">
        <v>23</v>
      </c>
      <c r="F707" s="3" t="s">
        <v>131</v>
      </c>
      <c r="G707" s="3" t="s">
        <v>24</v>
      </c>
      <c r="H707" s="3" t="s">
        <v>314</v>
      </c>
      <c r="I707" s="3" t="s">
        <v>4009</v>
      </c>
      <c r="J707" s="3"/>
      <c r="L707" s="3" t="s">
        <v>811</v>
      </c>
      <c r="M707" s="3" t="s">
        <v>56</v>
      </c>
      <c r="N707" s="3" t="s">
        <v>25</v>
      </c>
      <c r="O707" s="3"/>
      <c r="P707" s="3"/>
      <c r="Q707" s="3"/>
      <c r="R707" s="3"/>
      <c r="S707" s="3">
        <v>8</v>
      </c>
      <c r="T707" s="3"/>
      <c r="U707" s="3"/>
      <c r="V707" s="3"/>
      <c r="W707" s="4"/>
    </row>
    <row r="708" spans="1:23" hidden="1" x14ac:dyDescent="0.2">
      <c r="A708" s="5" t="s">
        <v>4010</v>
      </c>
      <c r="B708" s="27">
        <v>43890</v>
      </c>
      <c r="C708" s="6">
        <v>229</v>
      </c>
      <c r="D708" s="6" t="s">
        <v>1501</v>
      </c>
      <c r="E708" s="6" t="s">
        <v>29</v>
      </c>
      <c r="F708" s="6" t="s">
        <v>131</v>
      </c>
      <c r="G708" s="7" t="s">
        <v>24</v>
      </c>
      <c r="H708" s="5"/>
      <c r="I708" s="6"/>
      <c r="J708" s="6"/>
      <c r="L708" s="6"/>
      <c r="M708" s="6" t="s">
        <v>4011</v>
      </c>
      <c r="N708" s="6" t="s">
        <v>32</v>
      </c>
      <c r="O708" s="6" t="s">
        <v>4012</v>
      </c>
      <c r="P708" s="6"/>
      <c r="Q708" s="6"/>
      <c r="R708" s="6"/>
      <c r="S708" s="6">
        <v>7</v>
      </c>
      <c r="T708" s="6" t="s">
        <v>27</v>
      </c>
      <c r="U708" s="6"/>
      <c r="V708" s="6"/>
      <c r="W708" s="7"/>
    </row>
    <row r="709" spans="1:23" hidden="1" x14ac:dyDescent="0.2">
      <c r="A709" s="2" t="s">
        <v>4013</v>
      </c>
      <c r="B709" s="25">
        <v>43890</v>
      </c>
      <c r="C709" s="3">
        <v>229</v>
      </c>
      <c r="D709" s="3" t="s">
        <v>1501</v>
      </c>
      <c r="E709" s="3" t="s">
        <v>29</v>
      </c>
      <c r="F709" s="3" t="s">
        <v>131</v>
      </c>
      <c r="G709" s="4" t="s">
        <v>57</v>
      </c>
      <c r="H709" s="2"/>
      <c r="I709" s="3"/>
      <c r="J709" s="3"/>
      <c r="L709" s="3" t="s">
        <v>4014</v>
      </c>
      <c r="M709" s="3" t="s">
        <v>156</v>
      </c>
      <c r="N709" s="3" t="s">
        <v>32</v>
      </c>
      <c r="O709" s="3"/>
      <c r="P709" s="3"/>
      <c r="Q709" s="3"/>
      <c r="R709" s="3"/>
      <c r="S709" s="3">
        <v>10</v>
      </c>
      <c r="T709" s="3" t="s">
        <v>27</v>
      </c>
      <c r="U709" s="3"/>
      <c r="V709" s="3"/>
      <c r="W709" s="4"/>
    </row>
    <row r="710" spans="1:23" hidden="1" x14ac:dyDescent="0.2">
      <c r="A710" s="5" t="s">
        <v>4015</v>
      </c>
      <c r="B710" s="27">
        <v>43890</v>
      </c>
      <c r="C710" s="6">
        <v>229</v>
      </c>
      <c r="D710" s="6" t="s">
        <v>1501</v>
      </c>
      <c r="E710" s="6" t="s">
        <v>29</v>
      </c>
      <c r="F710" s="6" t="s">
        <v>131</v>
      </c>
      <c r="G710" s="7" t="s">
        <v>24</v>
      </c>
      <c r="H710" s="5"/>
      <c r="I710" s="6"/>
      <c r="J710" s="6"/>
      <c r="L710" s="6"/>
      <c r="M710" s="6" t="s">
        <v>4016</v>
      </c>
      <c r="N710" s="6" t="s">
        <v>32</v>
      </c>
      <c r="O710" s="6" t="s">
        <v>4017</v>
      </c>
      <c r="P710" s="6"/>
      <c r="Q710" s="6"/>
      <c r="R710" s="6"/>
      <c r="S710" s="6">
        <v>7</v>
      </c>
      <c r="T710" s="6" t="s">
        <v>27</v>
      </c>
      <c r="U710" s="6"/>
      <c r="V710" s="6"/>
      <c r="W710" s="7"/>
    </row>
    <row r="711" spans="1:23" hidden="1" x14ac:dyDescent="0.2">
      <c r="A711" s="2" t="s">
        <v>4018</v>
      </c>
      <c r="B711" s="25">
        <v>43890</v>
      </c>
      <c r="C711" s="3">
        <v>17</v>
      </c>
      <c r="D711" s="3" t="s">
        <v>269</v>
      </c>
      <c r="E711" s="3" t="s">
        <v>23</v>
      </c>
      <c r="F711" s="3" t="s">
        <v>131</v>
      </c>
      <c r="G711" s="3" t="s">
        <v>24</v>
      </c>
      <c r="H711" s="3" t="s">
        <v>1621</v>
      </c>
      <c r="I711" s="3"/>
      <c r="J711" s="3">
        <v>2011</v>
      </c>
      <c r="L711" s="3"/>
      <c r="M711" s="3" t="s">
        <v>4019</v>
      </c>
      <c r="N711" s="3" t="s">
        <v>32</v>
      </c>
      <c r="O711" s="3"/>
      <c r="P711" s="3"/>
      <c r="Q711" s="3"/>
      <c r="R711" s="3"/>
      <c r="S711" s="3">
        <v>2</v>
      </c>
      <c r="T711" s="3" t="s">
        <v>27</v>
      </c>
      <c r="U711" s="3"/>
      <c r="V711" s="3"/>
      <c r="W711" s="4"/>
    </row>
    <row r="712" spans="1:23" hidden="1" x14ac:dyDescent="0.2">
      <c r="A712" s="5" t="s">
        <v>4020</v>
      </c>
      <c r="B712" s="27">
        <v>43890</v>
      </c>
      <c r="C712" s="6">
        <v>183</v>
      </c>
      <c r="D712" s="6" t="s">
        <v>1508</v>
      </c>
      <c r="E712" s="6" t="s">
        <v>29</v>
      </c>
      <c r="F712" s="6" t="s">
        <v>131</v>
      </c>
      <c r="G712" s="6" t="s">
        <v>67</v>
      </c>
      <c r="H712" s="6" t="s">
        <v>138</v>
      </c>
      <c r="I712" s="6"/>
      <c r="J712" s="6"/>
      <c r="L712" s="6" t="s">
        <v>4021</v>
      </c>
      <c r="M712" s="6" t="s">
        <v>4022</v>
      </c>
      <c r="N712" s="6" t="s">
        <v>25</v>
      </c>
      <c r="O712" s="6"/>
      <c r="P712" s="6"/>
      <c r="Q712" s="6"/>
      <c r="R712" s="6"/>
      <c r="S712" s="6"/>
      <c r="T712" s="6"/>
      <c r="U712" s="6"/>
      <c r="V712" s="6"/>
      <c r="W712" s="7"/>
    </row>
    <row r="713" spans="1:23" hidden="1" x14ac:dyDescent="0.2">
      <c r="A713" s="2" t="s">
        <v>4023</v>
      </c>
      <c r="B713" s="25">
        <v>43890</v>
      </c>
      <c r="C713" s="3">
        <v>17</v>
      </c>
      <c r="D713" s="3" t="s">
        <v>269</v>
      </c>
      <c r="E713" s="3" t="s">
        <v>23</v>
      </c>
      <c r="F713" s="3" t="s">
        <v>131</v>
      </c>
      <c r="G713" s="3" t="s">
        <v>24</v>
      </c>
      <c r="H713" s="3" t="s">
        <v>314</v>
      </c>
      <c r="I713" s="3"/>
      <c r="J713" s="3">
        <v>2017</v>
      </c>
      <c r="L713" s="3"/>
      <c r="M713" s="3" t="s">
        <v>4024</v>
      </c>
      <c r="N713" s="3" t="s">
        <v>32</v>
      </c>
      <c r="O713" s="3" t="s">
        <v>4025</v>
      </c>
      <c r="P713" s="3"/>
      <c r="Q713" s="3"/>
      <c r="R713" s="3"/>
      <c r="S713" s="3">
        <v>1</v>
      </c>
      <c r="T713" s="3" t="s">
        <v>27</v>
      </c>
      <c r="U713" s="3"/>
      <c r="V713" s="3"/>
      <c r="W713" s="4"/>
    </row>
    <row r="714" spans="1:23" hidden="1" x14ac:dyDescent="0.2">
      <c r="A714" s="5" t="s">
        <v>4026</v>
      </c>
      <c r="B714" s="27">
        <v>43862</v>
      </c>
      <c r="C714" s="6">
        <v>217</v>
      </c>
      <c r="D714" s="6" t="s">
        <v>617</v>
      </c>
      <c r="E714" s="6" t="s">
        <v>68</v>
      </c>
      <c r="F714" s="6" t="s">
        <v>131</v>
      </c>
      <c r="G714" s="6" t="s">
        <v>24</v>
      </c>
      <c r="H714" s="6" t="s">
        <v>155</v>
      </c>
      <c r="I714" s="6"/>
      <c r="J714" s="6"/>
      <c r="L714" s="6" t="s">
        <v>4027</v>
      </c>
      <c r="M714" s="6" t="s">
        <v>4028</v>
      </c>
      <c r="N714" s="6" t="s">
        <v>37</v>
      </c>
      <c r="O714" s="6"/>
      <c r="P714" s="7" t="s">
        <v>4029</v>
      </c>
      <c r="Q714" s="8"/>
      <c r="R714" s="5"/>
      <c r="S714" s="6">
        <v>8</v>
      </c>
      <c r="T714" s="6" t="s">
        <v>27</v>
      </c>
      <c r="U714" s="6"/>
      <c r="V714" s="6"/>
      <c r="W714" s="7" t="s">
        <v>4030</v>
      </c>
    </row>
    <row r="715" spans="1:23" hidden="1" x14ac:dyDescent="0.2">
      <c r="A715" s="2" t="s">
        <v>4031</v>
      </c>
      <c r="B715" s="25">
        <v>43873</v>
      </c>
      <c r="C715" s="3">
        <v>40</v>
      </c>
      <c r="D715" s="3" t="s">
        <v>201</v>
      </c>
      <c r="E715" s="3" t="s">
        <v>23</v>
      </c>
      <c r="F715" s="3" t="s">
        <v>131</v>
      </c>
      <c r="G715" s="3" t="s">
        <v>24</v>
      </c>
      <c r="H715" s="3" t="s">
        <v>155</v>
      </c>
      <c r="I715" s="3"/>
      <c r="J715" s="3">
        <v>2015</v>
      </c>
      <c r="L715" s="3" t="s">
        <v>4032</v>
      </c>
      <c r="M715" s="3" t="s">
        <v>4033</v>
      </c>
      <c r="N715" s="3" t="s">
        <v>37</v>
      </c>
      <c r="O715" s="3"/>
      <c r="P715" s="3" t="s">
        <v>4034</v>
      </c>
      <c r="Q715" s="3"/>
      <c r="R715" s="3"/>
      <c r="S715" s="3">
        <v>7</v>
      </c>
      <c r="T715" s="3" t="s">
        <v>27</v>
      </c>
      <c r="U715" s="3"/>
      <c r="V715" s="3"/>
      <c r="W715" s="4"/>
    </row>
    <row r="716" spans="1:23" hidden="1" x14ac:dyDescent="0.2">
      <c r="A716" s="5" t="s">
        <v>4035</v>
      </c>
      <c r="B716" s="27">
        <v>43848</v>
      </c>
      <c r="C716" s="6">
        <v>108</v>
      </c>
      <c r="D716" s="6" t="s">
        <v>1476</v>
      </c>
      <c r="E716" s="6" t="s">
        <v>68</v>
      </c>
      <c r="F716" s="6" t="s">
        <v>131</v>
      </c>
      <c r="G716" s="6" t="s">
        <v>30</v>
      </c>
      <c r="H716" s="6" t="s">
        <v>31</v>
      </c>
      <c r="I716" s="6"/>
      <c r="J716" s="6"/>
      <c r="L716" s="6" t="s">
        <v>4036</v>
      </c>
      <c r="M716" s="6" t="s">
        <v>4037</v>
      </c>
      <c r="N716" s="6" t="s">
        <v>32</v>
      </c>
      <c r="O716" s="6"/>
      <c r="P716" s="6"/>
      <c r="Q716" s="6"/>
      <c r="R716" s="6"/>
      <c r="S716" s="6"/>
      <c r="T716" s="6"/>
      <c r="U716" s="6"/>
      <c r="V716" s="6"/>
      <c r="W716" s="7"/>
    </row>
    <row r="717" spans="1:23" hidden="1" x14ac:dyDescent="0.2">
      <c r="A717" s="2" t="s">
        <v>4039</v>
      </c>
      <c r="B717" s="25">
        <v>43876</v>
      </c>
      <c r="C717" s="3">
        <v>129</v>
      </c>
      <c r="D717" s="3" t="s">
        <v>207</v>
      </c>
      <c r="E717" s="3" t="s">
        <v>92</v>
      </c>
      <c r="F717" s="3" t="s">
        <v>131</v>
      </c>
      <c r="G717" s="3" t="s">
        <v>35</v>
      </c>
      <c r="H717" s="3" t="s">
        <v>31</v>
      </c>
      <c r="I717" s="3"/>
      <c r="J717" s="3">
        <v>2020</v>
      </c>
      <c r="L717" s="3"/>
      <c r="M717" s="3" t="s">
        <v>4040</v>
      </c>
      <c r="N717" s="3" t="s">
        <v>25</v>
      </c>
      <c r="O717" s="3"/>
      <c r="P717" s="3"/>
      <c r="Q717" s="3"/>
      <c r="R717" s="3" t="s">
        <v>4041</v>
      </c>
      <c r="S717" s="3"/>
      <c r="T717" s="3"/>
      <c r="U717" s="3"/>
      <c r="V717" s="3"/>
      <c r="W717" s="4"/>
    </row>
    <row r="718" spans="1:23" hidden="1" x14ac:dyDescent="0.2">
      <c r="A718" s="5" t="s">
        <v>4042</v>
      </c>
      <c r="B718" s="27">
        <v>43871</v>
      </c>
      <c r="C718" s="6">
        <v>192</v>
      </c>
      <c r="D718" s="6" t="s">
        <v>22</v>
      </c>
      <c r="E718" s="6" t="s">
        <v>23</v>
      </c>
      <c r="F718" s="6" t="s">
        <v>131</v>
      </c>
      <c r="G718" s="6" t="s">
        <v>24</v>
      </c>
      <c r="H718" s="6" t="s">
        <v>3979</v>
      </c>
      <c r="I718" s="6" t="s">
        <v>4043</v>
      </c>
      <c r="J718" s="6"/>
      <c r="L718" s="6"/>
      <c r="M718" s="6" t="s">
        <v>2153</v>
      </c>
      <c r="N718" s="6" t="s">
        <v>32</v>
      </c>
      <c r="O718" s="6" t="s">
        <v>1254</v>
      </c>
      <c r="P718" s="6"/>
      <c r="Q718" s="6"/>
      <c r="R718" s="6"/>
      <c r="S718" s="6">
        <v>7</v>
      </c>
      <c r="T718" s="6" t="s">
        <v>27</v>
      </c>
      <c r="U718" s="6"/>
      <c r="V718" s="6"/>
      <c r="W718" s="7"/>
    </row>
    <row r="719" spans="1:23" hidden="1" x14ac:dyDescent="0.2">
      <c r="A719" s="2" t="s">
        <v>4044</v>
      </c>
      <c r="B719" s="25">
        <v>43869</v>
      </c>
      <c r="C719" s="3">
        <v>134</v>
      </c>
      <c r="D719" s="3" t="s">
        <v>352</v>
      </c>
      <c r="E719" s="3" t="s">
        <v>265</v>
      </c>
      <c r="F719" s="3" t="s">
        <v>131</v>
      </c>
      <c r="G719" s="3" t="s">
        <v>24</v>
      </c>
      <c r="H719" s="3" t="s">
        <v>314</v>
      </c>
      <c r="I719" s="3" t="s">
        <v>4045</v>
      </c>
      <c r="J719" s="3"/>
      <c r="L719" s="3" t="s">
        <v>4046</v>
      </c>
      <c r="M719" s="3" t="s">
        <v>4047</v>
      </c>
      <c r="N719" s="3" t="s">
        <v>32</v>
      </c>
      <c r="O719" s="4" t="s">
        <v>4048</v>
      </c>
      <c r="P719" s="2"/>
      <c r="Q719" s="3"/>
      <c r="R719" s="3"/>
      <c r="S719" s="3">
        <v>8</v>
      </c>
      <c r="T719" s="3"/>
      <c r="U719" s="3"/>
      <c r="V719" s="3"/>
      <c r="W719" s="4"/>
    </row>
    <row r="720" spans="1:23" hidden="1" x14ac:dyDescent="0.2">
      <c r="A720" s="5" t="s">
        <v>4049</v>
      </c>
      <c r="B720" s="27">
        <v>43862</v>
      </c>
      <c r="C720" s="6">
        <v>16</v>
      </c>
      <c r="D720" s="6" t="s">
        <v>203</v>
      </c>
      <c r="E720" s="6" t="s">
        <v>23</v>
      </c>
      <c r="F720" s="6" t="s">
        <v>131</v>
      </c>
      <c r="G720" s="6" t="s">
        <v>24</v>
      </c>
      <c r="H720" s="6" t="s">
        <v>387</v>
      </c>
      <c r="I720" s="6" t="s">
        <v>4050</v>
      </c>
      <c r="J720" s="6">
        <v>2015</v>
      </c>
      <c r="L720" s="6" t="s">
        <v>4051</v>
      </c>
      <c r="M720" s="6" t="s">
        <v>4052</v>
      </c>
      <c r="N720" s="6" t="s">
        <v>37</v>
      </c>
      <c r="O720" s="6"/>
      <c r="P720" s="6" t="s">
        <v>4053</v>
      </c>
      <c r="Q720" s="6"/>
      <c r="R720" s="6"/>
      <c r="S720" s="6">
        <v>10</v>
      </c>
      <c r="T720" s="6"/>
      <c r="U720" s="6"/>
      <c r="V720" s="6"/>
      <c r="W720" s="7"/>
    </row>
    <row r="721" spans="1:23" hidden="1" x14ac:dyDescent="0.2">
      <c r="A721" s="2" t="s">
        <v>4054</v>
      </c>
      <c r="B721" s="25">
        <v>43866</v>
      </c>
      <c r="C721" s="3">
        <v>40</v>
      </c>
      <c r="D721" s="3" t="s">
        <v>201</v>
      </c>
      <c r="E721" s="3" t="s">
        <v>23</v>
      </c>
      <c r="F721" s="3" t="s">
        <v>131</v>
      </c>
      <c r="G721" s="3" t="s">
        <v>24</v>
      </c>
      <c r="H721" s="3" t="s">
        <v>155</v>
      </c>
      <c r="I721" s="3"/>
      <c r="J721" s="3">
        <v>2015</v>
      </c>
      <c r="L721" s="3" t="s">
        <v>4055</v>
      </c>
      <c r="M721" s="3" t="s">
        <v>4056</v>
      </c>
      <c r="N721" s="3" t="s">
        <v>32</v>
      </c>
      <c r="O721" s="3" t="s">
        <v>669</v>
      </c>
      <c r="P721" s="3"/>
      <c r="Q721" s="3"/>
      <c r="R721" s="3"/>
      <c r="S721" s="3">
        <v>9</v>
      </c>
      <c r="T721" s="3" t="s">
        <v>27</v>
      </c>
      <c r="U721" s="3"/>
      <c r="V721" s="3"/>
      <c r="W721" s="4"/>
    </row>
    <row r="722" spans="1:23" hidden="1" x14ac:dyDescent="0.2">
      <c r="A722" s="5" t="s">
        <v>4057</v>
      </c>
      <c r="B722" s="27">
        <v>43855</v>
      </c>
      <c r="C722" s="6">
        <v>62</v>
      </c>
      <c r="D722" s="6" t="s">
        <v>1386</v>
      </c>
      <c r="E722" s="6" t="s">
        <v>23</v>
      </c>
      <c r="F722" s="6" t="s">
        <v>131</v>
      </c>
      <c r="G722" s="6" t="s">
        <v>24</v>
      </c>
      <c r="H722" s="6" t="s">
        <v>314</v>
      </c>
      <c r="I722" s="6"/>
      <c r="J722" s="6">
        <v>2010</v>
      </c>
      <c r="L722" s="6" t="s">
        <v>447</v>
      </c>
      <c r="M722" s="6" t="s">
        <v>66</v>
      </c>
      <c r="N722" s="6" t="s">
        <v>32</v>
      </c>
      <c r="O722" s="6" t="s">
        <v>1540</v>
      </c>
      <c r="P722" s="6"/>
      <c r="Q722" s="6"/>
      <c r="R722" s="6"/>
      <c r="S722" s="6"/>
      <c r="T722" s="6"/>
      <c r="U722" s="6"/>
      <c r="V722" s="6"/>
      <c r="W722" s="7"/>
    </row>
    <row r="723" spans="1:23" hidden="1" x14ac:dyDescent="0.2">
      <c r="A723" s="2" t="s">
        <v>4058</v>
      </c>
      <c r="B723" s="25">
        <v>43855</v>
      </c>
      <c r="C723" s="3">
        <v>62</v>
      </c>
      <c r="D723" s="3" t="s">
        <v>1386</v>
      </c>
      <c r="E723" s="3" t="s">
        <v>23</v>
      </c>
      <c r="F723" s="3" t="s">
        <v>131</v>
      </c>
      <c r="G723" s="3" t="s">
        <v>24</v>
      </c>
      <c r="H723" s="3" t="s">
        <v>314</v>
      </c>
      <c r="I723" s="3" t="s">
        <v>612</v>
      </c>
      <c r="J723" s="3">
        <v>2007</v>
      </c>
      <c r="L723" s="3" t="s">
        <v>447</v>
      </c>
      <c r="M723" s="3" t="s">
        <v>66</v>
      </c>
      <c r="N723" s="3" t="s">
        <v>32</v>
      </c>
      <c r="O723" s="3" t="s">
        <v>1540</v>
      </c>
      <c r="P723" s="3"/>
      <c r="Q723" s="3"/>
      <c r="R723" s="3"/>
      <c r="S723" s="3">
        <v>8</v>
      </c>
      <c r="T723" s="3"/>
      <c r="U723" s="3"/>
      <c r="V723" s="3"/>
      <c r="W723" s="4"/>
    </row>
    <row r="724" spans="1:23" hidden="1" x14ac:dyDescent="0.2">
      <c r="A724" s="5" t="s">
        <v>4059</v>
      </c>
      <c r="B724" s="27">
        <v>43869</v>
      </c>
      <c r="C724" s="6">
        <v>68</v>
      </c>
      <c r="D724" s="6" t="s">
        <v>678</v>
      </c>
      <c r="E724" s="6" t="s">
        <v>23</v>
      </c>
      <c r="F724" s="6" t="s">
        <v>131</v>
      </c>
      <c r="G724" s="6" t="s">
        <v>24</v>
      </c>
      <c r="H724" s="6" t="s">
        <v>97</v>
      </c>
      <c r="I724" s="6"/>
      <c r="J724" s="6"/>
      <c r="L724" s="6" t="s">
        <v>1318</v>
      </c>
      <c r="M724" s="6" t="s">
        <v>4060</v>
      </c>
      <c r="N724" s="6" t="s">
        <v>25</v>
      </c>
      <c r="O724" s="6"/>
      <c r="P724" s="6"/>
      <c r="Q724" s="6"/>
      <c r="R724" s="6" t="s">
        <v>540</v>
      </c>
      <c r="S724" s="6">
        <v>7</v>
      </c>
      <c r="T724" s="6" t="s">
        <v>27</v>
      </c>
      <c r="U724" s="6"/>
      <c r="V724" s="6"/>
      <c r="W724" s="7"/>
    </row>
    <row r="725" spans="1:23" hidden="1" x14ac:dyDescent="0.2">
      <c r="A725" s="2" t="s">
        <v>4061</v>
      </c>
      <c r="B725" s="25">
        <v>43865</v>
      </c>
      <c r="C725" s="3">
        <v>225</v>
      </c>
      <c r="D725" s="3" t="s">
        <v>1515</v>
      </c>
      <c r="E725" s="3" t="s">
        <v>29</v>
      </c>
      <c r="F725" s="3" t="s">
        <v>131</v>
      </c>
      <c r="G725" s="3" t="s">
        <v>57</v>
      </c>
      <c r="H725" s="3" t="s">
        <v>52</v>
      </c>
      <c r="I725" s="3" t="s">
        <v>2934</v>
      </c>
      <c r="J725" s="3"/>
      <c r="L725" s="3" t="s">
        <v>4062</v>
      </c>
      <c r="M725" s="3" t="s">
        <v>1877</v>
      </c>
      <c r="N725" s="3" t="s">
        <v>32</v>
      </c>
      <c r="O725" s="3"/>
      <c r="P725" s="3"/>
      <c r="Q725" s="3"/>
      <c r="R725" s="3"/>
      <c r="S725" s="3">
        <v>2</v>
      </c>
      <c r="T725" s="3" t="s">
        <v>27</v>
      </c>
      <c r="U725" s="3"/>
      <c r="V725" s="3"/>
      <c r="W725" s="4"/>
    </row>
    <row r="726" spans="1:23" hidden="1" x14ac:dyDescent="0.2">
      <c r="A726" s="5" t="s">
        <v>4063</v>
      </c>
      <c r="B726" s="27">
        <v>43841</v>
      </c>
      <c r="C726" s="6">
        <v>11</v>
      </c>
      <c r="D726" s="6" t="s">
        <v>963</v>
      </c>
      <c r="E726" s="6" t="s">
        <v>23</v>
      </c>
      <c r="F726" s="6" t="s">
        <v>131</v>
      </c>
      <c r="G726" s="6" t="s">
        <v>24</v>
      </c>
      <c r="H726" s="6" t="s">
        <v>31</v>
      </c>
      <c r="I726" s="6"/>
      <c r="J726" s="6">
        <v>2019</v>
      </c>
      <c r="L726" s="6" t="s">
        <v>4064</v>
      </c>
      <c r="M726" s="6" t="s">
        <v>610</v>
      </c>
      <c r="N726" s="6" t="s">
        <v>25</v>
      </c>
      <c r="O726" s="6"/>
      <c r="P726" s="6"/>
      <c r="Q726" s="6"/>
      <c r="R726" s="6" t="s">
        <v>4065</v>
      </c>
      <c r="S726" s="6"/>
      <c r="T726" s="6"/>
      <c r="U726" s="6"/>
      <c r="V726" s="6"/>
      <c r="W726" s="7"/>
    </row>
    <row r="727" spans="1:23" hidden="1" x14ac:dyDescent="0.2">
      <c r="A727" s="2" t="s">
        <v>4067</v>
      </c>
      <c r="B727" s="25">
        <v>43043</v>
      </c>
      <c r="C727" s="3">
        <v>217</v>
      </c>
      <c r="D727" s="3" t="s">
        <v>617</v>
      </c>
      <c r="E727" s="3" t="s">
        <v>68</v>
      </c>
      <c r="F727" s="3" t="s">
        <v>131</v>
      </c>
      <c r="G727" s="3" t="s">
        <v>79</v>
      </c>
      <c r="H727" s="3" t="s">
        <v>31</v>
      </c>
      <c r="I727" s="3"/>
      <c r="J727" s="3"/>
      <c r="L727" s="3"/>
      <c r="M727" s="3"/>
      <c r="N727" s="3" t="s">
        <v>25</v>
      </c>
      <c r="O727" s="3"/>
      <c r="P727" s="3"/>
      <c r="Q727" s="3"/>
      <c r="R727" s="3"/>
      <c r="S727" s="3"/>
      <c r="T727" s="3" t="s">
        <v>27</v>
      </c>
      <c r="U727" s="3"/>
      <c r="V727" s="3"/>
      <c r="W727" s="4"/>
    </row>
    <row r="728" spans="1:23" hidden="1" x14ac:dyDescent="0.2">
      <c r="A728" s="5" t="s">
        <v>4068</v>
      </c>
      <c r="B728" s="27">
        <v>43855</v>
      </c>
      <c r="C728" s="6">
        <v>17</v>
      </c>
      <c r="D728" s="6" t="s">
        <v>269</v>
      </c>
      <c r="E728" s="6" t="s">
        <v>23</v>
      </c>
      <c r="F728" s="6" t="s">
        <v>131</v>
      </c>
      <c r="G728" s="6" t="s">
        <v>24</v>
      </c>
      <c r="H728" s="6" t="s">
        <v>350</v>
      </c>
      <c r="I728" s="6" t="s">
        <v>1328</v>
      </c>
      <c r="J728" s="6">
        <v>2016</v>
      </c>
      <c r="L728" s="6"/>
      <c r="M728" s="6" t="s">
        <v>4069</v>
      </c>
      <c r="N728" s="6" t="s">
        <v>25</v>
      </c>
      <c r="O728" s="6"/>
      <c r="P728" s="6"/>
      <c r="Q728" s="6"/>
      <c r="R728" s="6" t="s">
        <v>4070</v>
      </c>
      <c r="S728" s="6">
        <v>1</v>
      </c>
      <c r="T728" s="6"/>
      <c r="U728" s="6"/>
      <c r="V728" s="6"/>
      <c r="W728" s="7"/>
    </row>
    <row r="729" spans="1:23" hidden="1" x14ac:dyDescent="0.2">
      <c r="A729" s="2" t="s">
        <v>4075</v>
      </c>
      <c r="B729" s="25">
        <v>43806</v>
      </c>
      <c r="C729" s="3">
        <v>155</v>
      </c>
      <c r="D729" s="3" t="s">
        <v>868</v>
      </c>
      <c r="E729" s="3" t="s">
        <v>68</v>
      </c>
      <c r="F729" s="3" t="s">
        <v>131</v>
      </c>
      <c r="G729" s="3" t="s">
        <v>24</v>
      </c>
      <c r="H729" s="3" t="s">
        <v>31</v>
      </c>
      <c r="I729" s="3"/>
      <c r="J729" s="3"/>
      <c r="L729" s="3" t="s">
        <v>2577</v>
      </c>
      <c r="M729" s="3" t="s">
        <v>4076</v>
      </c>
      <c r="N729" s="3" t="s">
        <v>25</v>
      </c>
      <c r="O729" s="3"/>
      <c r="P729" s="3"/>
      <c r="Q729" s="3"/>
      <c r="R729" s="3" t="s">
        <v>4077</v>
      </c>
      <c r="S729" s="3">
        <v>1</v>
      </c>
      <c r="T729" s="3" t="s">
        <v>27</v>
      </c>
      <c r="U729" s="3"/>
      <c r="V729" s="3"/>
      <c r="W729" s="4"/>
    </row>
    <row r="730" spans="1:23" hidden="1" x14ac:dyDescent="0.2">
      <c r="A730" s="5" t="s">
        <v>4078</v>
      </c>
      <c r="B730" s="27">
        <v>43806</v>
      </c>
      <c r="C730" s="6">
        <v>146</v>
      </c>
      <c r="D730" s="6" t="s">
        <v>75</v>
      </c>
      <c r="E730" s="6" t="s">
        <v>68</v>
      </c>
      <c r="F730" s="6" t="s">
        <v>131</v>
      </c>
      <c r="G730" s="6" t="s">
        <v>24</v>
      </c>
      <c r="H730" s="6" t="s">
        <v>314</v>
      </c>
      <c r="I730" s="6"/>
      <c r="J730" s="6">
        <v>2015</v>
      </c>
      <c r="L730" s="6" t="s">
        <v>4079</v>
      </c>
      <c r="M730" s="6"/>
      <c r="N730" s="6" t="s">
        <v>37</v>
      </c>
      <c r="O730" s="6"/>
      <c r="P730" s="6" t="s">
        <v>4080</v>
      </c>
      <c r="Q730" s="6"/>
      <c r="R730" s="6"/>
      <c r="S730" s="6">
        <v>7</v>
      </c>
      <c r="T730" s="6" t="s">
        <v>27</v>
      </c>
      <c r="U730" s="6"/>
      <c r="V730" s="6"/>
      <c r="W730" s="7"/>
    </row>
    <row r="731" spans="1:23" hidden="1" x14ac:dyDescent="0.2">
      <c r="A731" s="2" t="s">
        <v>4081</v>
      </c>
      <c r="B731" s="25">
        <v>43837</v>
      </c>
      <c r="C731" s="3">
        <v>46</v>
      </c>
      <c r="D731" s="3" t="s">
        <v>204</v>
      </c>
      <c r="E731" s="3" t="s">
        <v>23</v>
      </c>
      <c r="F731" s="3" t="s">
        <v>131</v>
      </c>
      <c r="G731" s="3" t="s">
        <v>24</v>
      </c>
      <c r="H731" s="3" t="s">
        <v>314</v>
      </c>
      <c r="I731" s="3"/>
      <c r="J731" s="3"/>
      <c r="L731" s="3" t="s">
        <v>4082</v>
      </c>
      <c r="M731" s="3" t="s">
        <v>112</v>
      </c>
      <c r="N731" s="3" t="s">
        <v>37</v>
      </c>
      <c r="O731" s="3"/>
      <c r="P731" s="3" t="s">
        <v>4083</v>
      </c>
      <c r="Q731" s="3"/>
      <c r="R731" s="3"/>
      <c r="S731" s="3"/>
      <c r="T731" s="3" t="s">
        <v>27</v>
      </c>
      <c r="U731" s="3"/>
      <c r="V731" s="3"/>
      <c r="W731" s="4"/>
    </row>
    <row r="732" spans="1:23" hidden="1" x14ac:dyDescent="0.2">
      <c r="A732" s="5" t="s">
        <v>4084</v>
      </c>
      <c r="B732" s="27">
        <v>43847</v>
      </c>
      <c r="C732" s="6">
        <v>36</v>
      </c>
      <c r="D732" s="6" t="s">
        <v>199</v>
      </c>
      <c r="E732" s="6" t="s">
        <v>23</v>
      </c>
      <c r="F732" s="6" t="s">
        <v>131</v>
      </c>
      <c r="G732" s="6" t="s">
        <v>24</v>
      </c>
      <c r="H732" s="6" t="s">
        <v>31</v>
      </c>
      <c r="I732" s="6"/>
      <c r="J732" s="6">
        <v>1995</v>
      </c>
      <c r="L732" s="6" t="s">
        <v>494</v>
      </c>
      <c r="M732" s="6" t="s">
        <v>494</v>
      </c>
      <c r="N732" s="6" t="s">
        <v>25</v>
      </c>
      <c r="O732" s="6"/>
      <c r="P732" s="6"/>
      <c r="Q732" s="6"/>
      <c r="R732" s="6" t="s">
        <v>4085</v>
      </c>
      <c r="S732" s="6">
        <v>1</v>
      </c>
      <c r="T732" s="6"/>
      <c r="U732" s="6"/>
      <c r="V732" s="6"/>
      <c r="W732" s="7"/>
    </row>
    <row r="733" spans="1:23" hidden="1" x14ac:dyDescent="0.2">
      <c r="A733" s="2" t="s">
        <v>4086</v>
      </c>
      <c r="B733" s="25">
        <v>43844</v>
      </c>
      <c r="C733" s="3">
        <v>36</v>
      </c>
      <c r="D733" s="3" t="s">
        <v>199</v>
      </c>
      <c r="E733" s="3" t="s">
        <v>23</v>
      </c>
      <c r="F733" s="3" t="s">
        <v>131</v>
      </c>
      <c r="G733" s="3" t="s">
        <v>24</v>
      </c>
      <c r="H733" s="3" t="s">
        <v>4087</v>
      </c>
      <c r="I733" s="3"/>
      <c r="J733" s="3">
        <v>2016</v>
      </c>
      <c r="L733" s="3" t="s">
        <v>55</v>
      </c>
      <c r="M733" s="3" t="s">
        <v>4088</v>
      </c>
      <c r="N733" s="3" t="s">
        <v>25</v>
      </c>
      <c r="O733" s="3"/>
      <c r="P733" s="3"/>
      <c r="Q733" s="3"/>
      <c r="R733" s="3" t="s">
        <v>4089</v>
      </c>
      <c r="S733" s="3">
        <v>1</v>
      </c>
      <c r="T733" s="3" t="s">
        <v>25</v>
      </c>
      <c r="U733" s="3"/>
      <c r="V733" s="3"/>
      <c r="W733" s="4"/>
    </row>
    <row r="734" spans="1:23" hidden="1" x14ac:dyDescent="0.2">
      <c r="A734" s="5" t="s">
        <v>4090</v>
      </c>
      <c r="B734" s="27">
        <v>43764</v>
      </c>
      <c r="C734" s="6">
        <v>17</v>
      </c>
      <c r="D734" s="6" t="s">
        <v>269</v>
      </c>
      <c r="E734" s="6" t="s">
        <v>23</v>
      </c>
      <c r="F734" s="6" t="s">
        <v>131</v>
      </c>
      <c r="G734" s="6" t="s">
        <v>24</v>
      </c>
      <c r="H734" s="6" t="s">
        <v>43</v>
      </c>
      <c r="I734" s="6" t="s">
        <v>4091</v>
      </c>
      <c r="J734" s="6">
        <v>1980</v>
      </c>
      <c r="L734" s="6"/>
      <c r="M734" s="6" t="s">
        <v>4092</v>
      </c>
      <c r="N734" s="6" t="s">
        <v>32</v>
      </c>
      <c r="O734" s="7" t="s">
        <v>4093</v>
      </c>
      <c r="P734" s="5"/>
      <c r="Q734" s="6"/>
      <c r="R734" s="6"/>
      <c r="S734" s="6">
        <v>7</v>
      </c>
      <c r="T734" s="6" t="s">
        <v>27</v>
      </c>
      <c r="U734" s="6"/>
      <c r="V734" s="6"/>
      <c r="W734" s="7"/>
    </row>
    <row r="735" spans="1:23" hidden="1" x14ac:dyDescent="0.2">
      <c r="A735" s="2" t="s">
        <v>4094</v>
      </c>
      <c r="B735" s="25">
        <v>43687</v>
      </c>
      <c r="C735" s="3">
        <v>78</v>
      </c>
      <c r="D735" s="3" t="s">
        <v>336</v>
      </c>
      <c r="E735" s="3" t="s">
        <v>23</v>
      </c>
      <c r="F735" s="3" t="s">
        <v>131</v>
      </c>
      <c r="G735" s="3" t="s">
        <v>35</v>
      </c>
      <c r="H735" s="3" t="s">
        <v>43</v>
      </c>
      <c r="I735" s="3" t="s">
        <v>4095</v>
      </c>
      <c r="J735" s="3">
        <v>2010</v>
      </c>
      <c r="L735" s="3" t="s">
        <v>4096</v>
      </c>
      <c r="M735" s="3" t="s">
        <v>3452</v>
      </c>
      <c r="N735" s="3" t="s">
        <v>25</v>
      </c>
      <c r="O735" s="3"/>
      <c r="P735" s="3"/>
      <c r="Q735" s="3"/>
      <c r="R735" s="3"/>
      <c r="S735" s="3">
        <v>1</v>
      </c>
      <c r="T735" s="3" t="s">
        <v>27</v>
      </c>
      <c r="U735" s="3"/>
      <c r="V735" s="3"/>
      <c r="W735" s="4"/>
    </row>
    <row r="736" spans="1:23" hidden="1" x14ac:dyDescent="0.2">
      <c r="A736" s="5" t="s">
        <v>4102</v>
      </c>
      <c r="B736" s="27">
        <v>43736</v>
      </c>
      <c r="C736" s="6">
        <v>62</v>
      </c>
      <c r="D736" s="6" t="s">
        <v>1386</v>
      </c>
      <c r="E736" s="6" t="s">
        <v>23</v>
      </c>
      <c r="F736" s="6" t="s">
        <v>131</v>
      </c>
      <c r="G736" s="6" t="s">
        <v>24</v>
      </c>
      <c r="H736" s="6" t="s">
        <v>43</v>
      </c>
      <c r="I736" s="6" t="s">
        <v>4103</v>
      </c>
      <c r="J736" s="6"/>
      <c r="L736" s="6"/>
      <c r="M736" s="6" t="s">
        <v>2872</v>
      </c>
      <c r="N736" s="6" t="s">
        <v>32</v>
      </c>
      <c r="O736" s="6" t="s">
        <v>4104</v>
      </c>
      <c r="P736" s="6"/>
      <c r="Q736" s="6"/>
      <c r="R736" s="6"/>
      <c r="S736" s="6">
        <v>10</v>
      </c>
      <c r="T736" s="6" t="s">
        <v>27</v>
      </c>
      <c r="U736" s="6"/>
      <c r="V736" s="6"/>
      <c r="W736" s="7"/>
    </row>
    <row r="737" spans="1:23" hidden="1" x14ac:dyDescent="0.2">
      <c r="A737" s="2" t="s">
        <v>4112</v>
      </c>
      <c r="B737" s="25">
        <v>43106</v>
      </c>
      <c r="C737" s="3">
        <v>16</v>
      </c>
      <c r="D737" s="3" t="s">
        <v>203</v>
      </c>
      <c r="E737" s="3" t="s">
        <v>23</v>
      </c>
      <c r="F737" s="3" t="s">
        <v>131</v>
      </c>
      <c r="G737" s="3" t="s">
        <v>24</v>
      </c>
      <c r="H737" s="3" t="s">
        <v>43</v>
      </c>
      <c r="I737" s="3" t="s">
        <v>4113</v>
      </c>
      <c r="J737" s="3"/>
      <c r="L737" s="3" t="s">
        <v>1027</v>
      </c>
      <c r="M737" s="3" t="s">
        <v>2573</v>
      </c>
      <c r="N737" s="3" t="s">
        <v>37</v>
      </c>
      <c r="O737" s="3"/>
      <c r="P737" s="3" t="s">
        <v>4114</v>
      </c>
      <c r="Q737" s="3"/>
      <c r="R737" s="3"/>
      <c r="S737" s="3">
        <v>1</v>
      </c>
      <c r="T737" s="3"/>
      <c r="U737" s="3"/>
      <c r="V737" s="3"/>
      <c r="W737" s="4"/>
    </row>
    <row r="738" spans="1:23" hidden="1" x14ac:dyDescent="0.2">
      <c r="A738" s="5" t="s">
        <v>4115</v>
      </c>
      <c r="B738" s="27">
        <v>43419</v>
      </c>
      <c r="C738" s="6">
        <v>4</v>
      </c>
      <c r="D738" s="6" t="s">
        <v>209</v>
      </c>
      <c r="E738" s="6" t="s">
        <v>23</v>
      </c>
      <c r="F738" s="6" t="s">
        <v>131</v>
      </c>
      <c r="G738" s="6" t="s">
        <v>24</v>
      </c>
      <c r="H738" s="6" t="s">
        <v>43</v>
      </c>
      <c r="I738" s="6"/>
      <c r="J738" s="6"/>
      <c r="L738" s="6"/>
      <c r="M738" s="6" t="s">
        <v>2414</v>
      </c>
      <c r="N738" s="6" t="s">
        <v>32</v>
      </c>
      <c r="O738" s="6" t="s">
        <v>4116</v>
      </c>
      <c r="P738" s="6"/>
      <c r="Q738" s="6"/>
      <c r="R738" s="6"/>
      <c r="S738" s="6">
        <v>8</v>
      </c>
      <c r="T738" s="6" t="s">
        <v>25</v>
      </c>
      <c r="U738" s="6"/>
      <c r="V738" s="6"/>
      <c r="W738" s="7"/>
    </row>
    <row r="739" spans="1:23" hidden="1" x14ac:dyDescent="0.2">
      <c r="A739" s="2" t="s">
        <v>4118</v>
      </c>
      <c r="B739" s="25">
        <v>43112</v>
      </c>
      <c r="C739" s="3">
        <v>10</v>
      </c>
      <c r="D739" s="3" t="s">
        <v>939</v>
      </c>
      <c r="E739" s="3" t="s">
        <v>23</v>
      </c>
      <c r="F739" s="3" t="s">
        <v>131</v>
      </c>
      <c r="G739" s="3" t="s">
        <v>24</v>
      </c>
      <c r="H739" s="3" t="s">
        <v>43</v>
      </c>
      <c r="I739" s="3"/>
      <c r="J739" s="3"/>
      <c r="L739" s="3" t="s">
        <v>4119</v>
      </c>
      <c r="M739" s="3" t="s">
        <v>407</v>
      </c>
      <c r="N739" s="3" t="s">
        <v>32</v>
      </c>
      <c r="O739" s="3" t="s">
        <v>4120</v>
      </c>
      <c r="P739" s="3"/>
      <c r="Q739" s="3"/>
      <c r="R739" s="3"/>
      <c r="S739" s="3">
        <v>9</v>
      </c>
      <c r="T739" s="3" t="s">
        <v>27</v>
      </c>
      <c r="U739" s="3"/>
      <c r="V739" s="3"/>
      <c r="W739" s="4"/>
    </row>
    <row r="740" spans="1:23" hidden="1" x14ac:dyDescent="0.2">
      <c r="A740" s="5" t="s">
        <v>4121</v>
      </c>
      <c r="B740" s="27">
        <v>43246</v>
      </c>
      <c r="C740" s="6">
        <v>40</v>
      </c>
      <c r="D740" s="6" t="s">
        <v>201</v>
      </c>
      <c r="E740" s="6" t="s">
        <v>23</v>
      </c>
      <c r="F740" s="6" t="s">
        <v>131</v>
      </c>
      <c r="G740" s="6" t="s">
        <v>24</v>
      </c>
      <c r="H740" s="6" t="s">
        <v>43</v>
      </c>
      <c r="I740" s="6"/>
      <c r="J740" s="6"/>
      <c r="L740" s="6" t="s">
        <v>936</v>
      </c>
      <c r="M740" s="6"/>
      <c r="N740" s="6" t="s">
        <v>37</v>
      </c>
      <c r="O740" s="6"/>
      <c r="P740" s="6" t="s">
        <v>4122</v>
      </c>
      <c r="Q740" s="6"/>
      <c r="R740" s="6"/>
      <c r="S740" s="6">
        <v>10</v>
      </c>
      <c r="T740" s="6" t="s">
        <v>27</v>
      </c>
      <c r="U740" s="6"/>
      <c r="V740" s="6"/>
      <c r="W740" s="7"/>
    </row>
    <row r="741" spans="1:23" hidden="1" x14ac:dyDescent="0.2">
      <c r="A741" s="2" t="s">
        <v>4126</v>
      </c>
      <c r="B741" s="25">
        <v>43561</v>
      </c>
      <c r="C741" s="3">
        <v>7</v>
      </c>
      <c r="D741" s="3" t="s">
        <v>502</v>
      </c>
      <c r="E741" s="3" t="s">
        <v>23</v>
      </c>
      <c r="F741" s="3" t="s">
        <v>131</v>
      </c>
      <c r="G741" s="3" t="s">
        <v>24</v>
      </c>
      <c r="H741" s="3" t="s">
        <v>43</v>
      </c>
      <c r="I741" s="3" t="s">
        <v>4127</v>
      </c>
      <c r="J741" s="3"/>
      <c r="L741" s="3"/>
      <c r="M741" s="3" t="s">
        <v>747</v>
      </c>
      <c r="N741" s="3" t="s">
        <v>25</v>
      </c>
      <c r="O741" s="3"/>
      <c r="P741" s="3"/>
      <c r="Q741" s="3"/>
      <c r="R741" s="3" t="s">
        <v>4128</v>
      </c>
      <c r="S741" s="3"/>
      <c r="T741" s="3"/>
      <c r="U741" s="3"/>
      <c r="V741" s="3"/>
      <c r="W741" s="4"/>
    </row>
    <row r="742" spans="1:23" hidden="1" x14ac:dyDescent="0.2">
      <c r="A742" s="5" t="s">
        <v>4133</v>
      </c>
      <c r="B742" s="27">
        <v>43218</v>
      </c>
      <c r="C742" s="6">
        <v>17</v>
      </c>
      <c r="D742" s="6" t="s">
        <v>269</v>
      </c>
      <c r="E742" s="6" t="s">
        <v>23</v>
      </c>
      <c r="F742" s="6" t="s">
        <v>131</v>
      </c>
      <c r="G742" s="6" t="s">
        <v>24</v>
      </c>
      <c r="H742" s="6" t="s">
        <v>43</v>
      </c>
      <c r="I742" s="6" t="s">
        <v>4134</v>
      </c>
      <c r="J742" s="6">
        <v>2014</v>
      </c>
      <c r="L742" s="7" t="s">
        <v>4135</v>
      </c>
      <c r="M742" s="5"/>
      <c r="N742" s="6" t="s">
        <v>25</v>
      </c>
      <c r="O742" s="6"/>
      <c r="P742" s="6"/>
      <c r="Q742" s="6"/>
      <c r="R742" s="6"/>
      <c r="S742" s="6">
        <v>1</v>
      </c>
      <c r="T742" s="6" t="s">
        <v>27</v>
      </c>
      <c r="U742" s="6"/>
      <c r="V742" s="6"/>
      <c r="W742" s="7"/>
    </row>
    <row r="743" spans="1:23" hidden="1" x14ac:dyDescent="0.2">
      <c r="A743" s="2" t="s">
        <v>4143</v>
      </c>
      <c r="B743" s="25">
        <v>43043</v>
      </c>
      <c r="C743" s="3">
        <v>15</v>
      </c>
      <c r="D743" s="3" t="s">
        <v>142</v>
      </c>
      <c r="E743" s="3" t="s">
        <v>23</v>
      </c>
      <c r="F743" s="3" t="s">
        <v>131</v>
      </c>
      <c r="G743" s="3" t="s">
        <v>24</v>
      </c>
      <c r="H743" s="3" t="s">
        <v>43</v>
      </c>
      <c r="I743" s="3" t="s">
        <v>4144</v>
      </c>
      <c r="J743" s="3"/>
      <c r="L743" s="3"/>
      <c r="M743" s="3"/>
      <c r="N743" s="3" t="s">
        <v>32</v>
      </c>
      <c r="O743" s="3" t="s">
        <v>531</v>
      </c>
      <c r="P743" s="3"/>
      <c r="Q743" s="3"/>
      <c r="R743" s="3"/>
      <c r="S743" s="3">
        <v>8</v>
      </c>
      <c r="T743" s="3" t="s">
        <v>27</v>
      </c>
      <c r="U743" s="3"/>
      <c r="V743" s="3"/>
      <c r="W743" s="4"/>
    </row>
    <row r="744" spans="1:23" hidden="1" x14ac:dyDescent="0.2">
      <c r="A744" s="5" t="s">
        <v>4145</v>
      </c>
      <c r="B744" s="27">
        <v>43813</v>
      </c>
      <c r="C744" s="6">
        <v>11</v>
      </c>
      <c r="D744" s="6" t="s">
        <v>963</v>
      </c>
      <c r="E744" s="6" t="s">
        <v>23</v>
      </c>
      <c r="F744" s="6" t="s">
        <v>131</v>
      </c>
      <c r="G744" s="6" t="s">
        <v>24</v>
      </c>
      <c r="H744" s="6" t="s">
        <v>314</v>
      </c>
      <c r="I744" s="6" t="s">
        <v>4146</v>
      </c>
      <c r="J744" s="6">
        <v>2008</v>
      </c>
      <c r="L744" s="6"/>
      <c r="M744" s="6" t="s">
        <v>700</v>
      </c>
      <c r="N744" s="6" t="s">
        <v>32</v>
      </c>
      <c r="O744" s="6"/>
      <c r="P744" s="6"/>
      <c r="Q744" s="6"/>
      <c r="R744" s="6"/>
      <c r="S744" s="6"/>
      <c r="T744" s="6"/>
      <c r="U744" s="6"/>
      <c r="V744" s="6"/>
      <c r="W744" s="7"/>
    </row>
    <row r="745" spans="1:23" hidden="1" x14ac:dyDescent="0.2">
      <c r="A745" s="2" t="s">
        <v>4147</v>
      </c>
      <c r="B745" s="25">
        <v>43806</v>
      </c>
      <c r="C745" s="3">
        <v>16</v>
      </c>
      <c r="D745" s="3" t="s">
        <v>203</v>
      </c>
      <c r="E745" s="3" t="s">
        <v>23</v>
      </c>
      <c r="F745" s="3" t="s">
        <v>131</v>
      </c>
      <c r="G745" s="3" t="s">
        <v>24</v>
      </c>
      <c r="H745" s="3" t="s">
        <v>314</v>
      </c>
      <c r="I745" s="3" t="s">
        <v>3307</v>
      </c>
      <c r="J745" s="3"/>
      <c r="L745" s="3" t="s">
        <v>4148</v>
      </c>
      <c r="M745" s="3" t="s">
        <v>4149</v>
      </c>
      <c r="N745" s="3" t="s">
        <v>32</v>
      </c>
      <c r="O745" s="3" t="s">
        <v>1203</v>
      </c>
      <c r="P745" s="3"/>
      <c r="Q745" s="3"/>
      <c r="R745" s="3"/>
      <c r="S745" s="3">
        <v>5</v>
      </c>
      <c r="T745" s="3"/>
      <c r="U745" s="3"/>
      <c r="V745" s="3"/>
      <c r="W745" s="4"/>
    </row>
    <row r="746" spans="1:23" hidden="1" x14ac:dyDescent="0.2">
      <c r="A746" s="5" t="s">
        <v>4152</v>
      </c>
      <c r="B746" s="27">
        <v>43771</v>
      </c>
      <c r="C746" s="6">
        <v>9</v>
      </c>
      <c r="D746" s="6" t="s">
        <v>485</v>
      </c>
      <c r="E746" s="6" t="s">
        <v>23</v>
      </c>
      <c r="F746" s="6" t="s">
        <v>131</v>
      </c>
      <c r="G746" s="6" t="s">
        <v>24</v>
      </c>
      <c r="H746" s="6" t="s">
        <v>314</v>
      </c>
      <c r="I746" s="6" t="s">
        <v>4153</v>
      </c>
      <c r="J746" s="6">
        <v>2016</v>
      </c>
      <c r="L746" s="6" t="s">
        <v>4154</v>
      </c>
      <c r="M746" s="6" t="s">
        <v>4155</v>
      </c>
      <c r="N746" s="6" t="s">
        <v>37</v>
      </c>
      <c r="O746" s="6"/>
      <c r="P746" s="6" t="s">
        <v>4156</v>
      </c>
      <c r="Q746" s="6"/>
      <c r="R746" s="6"/>
      <c r="S746" s="6">
        <v>7</v>
      </c>
      <c r="T746" s="6" t="s">
        <v>27</v>
      </c>
      <c r="U746" s="6"/>
      <c r="V746" s="6"/>
      <c r="W746" s="7"/>
    </row>
    <row r="747" spans="1:23" hidden="1" x14ac:dyDescent="0.2">
      <c r="A747" s="2" t="s">
        <v>4160</v>
      </c>
      <c r="B747" s="25">
        <v>43743</v>
      </c>
      <c r="C747" s="3">
        <v>9</v>
      </c>
      <c r="D747" s="3" t="s">
        <v>485</v>
      </c>
      <c r="E747" s="3" t="s">
        <v>23</v>
      </c>
      <c r="F747" s="3" t="s">
        <v>131</v>
      </c>
      <c r="G747" s="3" t="s">
        <v>24</v>
      </c>
      <c r="H747" s="3" t="s">
        <v>157</v>
      </c>
      <c r="I747" s="3"/>
      <c r="J747" s="3">
        <v>2014</v>
      </c>
      <c r="L747" s="3" t="s">
        <v>4161</v>
      </c>
      <c r="M747" s="3" t="s">
        <v>4162</v>
      </c>
      <c r="N747" s="3" t="s">
        <v>32</v>
      </c>
      <c r="O747" s="4" t="s">
        <v>4163</v>
      </c>
      <c r="P747" s="2"/>
      <c r="Q747" s="3"/>
      <c r="R747" s="3"/>
      <c r="S747" s="3">
        <v>9</v>
      </c>
      <c r="T747" s="3" t="s">
        <v>27</v>
      </c>
      <c r="U747" s="3"/>
      <c r="V747" s="3"/>
      <c r="W747" s="4"/>
    </row>
    <row r="748" spans="1:23" hidden="1" x14ac:dyDescent="0.2">
      <c r="A748" s="5" t="s">
        <v>4164</v>
      </c>
      <c r="B748" s="27">
        <v>43715</v>
      </c>
      <c r="C748" s="6">
        <v>9</v>
      </c>
      <c r="D748" s="6" t="s">
        <v>485</v>
      </c>
      <c r="E748" s="6" t="s">
        <v>23</v>
      </c>
      <c r="F748" s="6" t="s">
        <v>131</v>
      </c>
      <c r="G748" s="6" t="s">
        <v>24</v>
      </c>
      <c r="H748" s="6" t="s">
        <v>420</v>
      </c>
      <c r="I748" s="6" t="s">
        <v>4165</v>
      </c>
      <c r="J748" s="6">
        <v>2017</v>
      </c>
      <c r="L748" s="6" t="s">
        <v>4166</v>
      </c>
      <c r="M748" s="6" t="s">
        <v>4166</v>
      </c>
      <c r="N748" s="6" t="s">
        <v>32</v>
      </c>
      <c r="O748" s="6" t="s">
        <v>4167</v>
      </c>
      <c r="P748" s="6"/>
      <c r="Q748" s="6"/>
      <c r="R748" s="6"/>
      <c r="S748" s="6">
        <v>5</v>
      </c>
      <c r="T748" s="6" t="s">
        <v>27</v>
      </c>
      <c r="U748" s="6"/>
      <c r="V748" s="6"/>
      <c r="W748" s="7"/>
    </row>
    <row r="749" spans="1:23" hidden="1" x14ac:dyDescent="0.2">
      <c r="A749" s="2" t="s">
        <v>4168</v>
      </c>
      <c r="B749" s="25">
        <v>43813</v>
      </c>
      <c r="C749" s="3">
        <v>11</v>
      </c>
      <c r="D749" s="3" t="s">
        <v>963</v>
      </c>
      <c r="E749" s="3" t="s">
        <v>23</v>
      </c>
      <c r="F749" s="3" t="s">
        <v>131</v>
      </c>
      <c r="G749" s="3" t="s">
        <v>24</v>
      </c>
      <c r="H749" s="3" t="s">
        <v>420</v>
      </c>
      <c r="I749" s="3" t="s">
        <v>4169</v>
      </c>
      <c r="J749" s="3">
        <v>2017</v>
      </c>
      <c r="L749" s="3" t="s">
        <v>615</v>
      </c>
      <c r="M749" s="3" t="s">
        <v>4170</v>
      </c>
      <c r="N749" s="3" t="s">
        <v>32</v>
      </c>
      <c r="O749" s="3" t="s">
        <v>4171</v>
      </c>
      <c r="P749" s="3"/>
      <c r="Q749" s="3"/>
      <c r="R749" s="3"/>
      <c r="S749" s="3"/>
      <c r="T749" s="3"/>
      <c r="U749" s="3"/>
      <c r="V749" s="3"/>
      <c r="W749" s="4"/>
    </row>
    <row r="750" spans="1:23" hidden="1" x14ac:dyDescent="0.2">
      <c r="A750" s="5" t="s">
        <v>4172</v>
      </c>
      <c r="B750" s="27">
        <v>43813</v>
      </c>
      <c r="C750" s="6">
        <v>11</v>
      </c>
      <c r="D750" s="6" t="s">
        <v>963</v>
      </c>
      <c r="E750" s="6" t="s">
        <v>23</v>
      </c>
      <c r="F750" s="6" t="s">
        <v>131</v>
      </c>
      <c r="G750" s="6" t="s">
        <v>24</v>
      </c>
      <c r="H750" s="6" t="s">
        <v>97</v>
      </c>
      <c r="I750" s="6" t="s">
        <v>4173</v>
      </c>
      <c r="J750" s="6">
        <v>2017</v>
      </c>
      <c r="L750" s="6"/>
      <c r="M750" s="6" t="s">
        <v>954</v>
      </c>
      <c r="N750" s="6" t="s">
        <v>25</v>
      </c>
      <c r="O750" s="6"/>
      <c r="P750" s="6"/>
      <c r="Q750" s="6"/>
      <c r="R750" s="6" t="s">
        <v>4174</v>
      </c>
      <c r="S750" s="6">
        <v>2</v>
      </c>
      <c r="T750" s="6"/>
      <c r="U750" s="6"/>
      <c r="V750" s="6"/>
      <c r="W750" s="7"/>
    </row>
    <row r="751" spans="1:23" hidden="1" x14ac:dyDescent="0.2">
      <c r="A751" s="2" t="s">
        <v>4175</v>
      </c>
      <c r="B751" s="25">
        <v>43827</v>
      </c>
      <c r="C751" s="3">
        <v>40</v>
      </c>
      <c r="D751" s="3" t="s">
        <v>201</v>
      </c>
      <c r="E751" s="3" t="s">
        <v>23</v>
      </c>
      <c r="F751" s="3" t="s">
        <v>131</v>
      </c>
      <c r="G751" s="3" t="s">
        <v>24</v>
      </c>
      <c r="H751" s="3" t="s">
        <v>835</v>
      </c>
      <c r="I751" s="3"/>
      <c r="J751" s="3">
        <v>2011</v>
      </c>
      <c r="L751" s="3" t="s">
        <v>4176</v>
      </c>
      <c r="M751" s="3" t="s">
        <v>747</v>
      </c>
      <c r="N751" s="3" t="s">
        <v>25</v>
      </c>
      <c r="O751" s="3"/>
      <c r="P751" s="3"/>
      <c r="Q751" s="3"/>
      <c r="R751" s="3"/>
      <c r="S751" s="3">
        <v>1</v>
      </c>
      <c r="T751" s="3" t="s">
        <v>27</v>
      </c>
      <c r="U751" s="3"/>
      <c r="V751" s="3"/>
      <c r="W751" s="4"/>
    </row>
    <row r="752" spans="1:23" hidden="1" x14ac:dyDescent="0.2">
      <c r="A752" s="5" t="s">
        <v>4178</v>
      </c>
      <c r="B752" s="27">
        <v>43799</v>
      </c>
      <c r="C752" s="6">
        <v>40</v>
      </c>
      <c r="D752" s="6" t="s">
        <v>201</v>
      </c>
      <c r="E752" s="6" t="s">
        <v>23</v>
      </c>
      <c r="F752" s="6" t="s">
        <v>131</v>
      </c>
      <c r="G752" s="6" t="s">
        <v>24</v>
      </c>
      <c r="H752" s="6" t="s">
        <v>31</v>
      </c>
      <c r="I752" s="6"/>
      <c r="J752" s="6"/>
      <c r="L752" s="6"/>
      <c r="M752" s="6" t="s">
        <v>4179</v>
      </c>
      <c r="N752" s="6" t="s">
        <v>25</v>
      </c>
      <c r="O752" s="6"/>
      <c r="P752" s="6"/>
      <c r="Q752" s="6"/>
      <c r="R752" s="6" t="s">
        <v>4180</v>
      </c>
      <c r="S752" s="6">
        <v>3</v>
      </c>
      <c r="T752" s="6" t="s">
        <v>27</v>
      </c>
      <c r="U752" s="6"/>
      <c r="V752" s="6"/>
      <c r="W752" s="7"/>
    </row>
    <row r="753" spans="1:23" hidden="1" x14ac:dyDescent="0.2">
      <c r="A753" s="2" t="s">
        <v>4181</v>
      </c>
      <c r="B753" s="25">
        <v>43799</v>
      </c>
      <c r="C753" s="3">
        <v>31</v>
      </c>
      <c r="D753" s="3" t="s">
        <v>1469</v>
      </c>
      <c r="E753" s="3" t="s">
        <v>23</v>
      </c>
      <c r="F753" s="3" t="s">
        <v>131</v>
      </c>
      <c r="G753" s="3" t="s">
        <v>24</v>
      </c>
      <c r="H753" s="3" t="s">
        <v>4182</v>
      </c>
      <c r="I753" s="3" t="s">
        <v>4183</v>
      </c>
      <c r="J753" s="3">
        <v>2000</v>
      </c>
      <c r="L753" s="3"/>
      <c r="M753" s="3" t="s">
        <v>4184</v>
      </c>
      <c r="N753" s="3" t="s">
        <v>32</v>
      </c>
      <c r="O753" s="3" t="s">
        <v>3243</v>
      </c>
      <c r="P753" s="3"/>
      <c r="Q753" s="3"/>
      <c r="R753" s="3"/>
      <c r="S753" s="3">
        <v>10</v>
      </c>
      <c r="T753" s="3"/>
      <c r="U753" s="3"/>
      <c r="V753" s="3"/>
      <c r="W753" s="4"/>
    </row>
    <row r="754" spans="1:23" hidden="1" x14ac:dyDescent="0.2">
      <c r="A754" s="5" t="s">
        <v>4185</v>
      </c>
      <c r="B754" s="27">
        <v>43820</v>
      </c>
      <c r="C754" s="6">
        <v>17</v>
      </c>
      <c r="D754" s="6" t="s">
        <v>269</v>
      </c>
      <c r="E754" s="6" t="s">
        <v>23</v>
      </c>
      <c r="F754" s="6" t="s">
        <v>131</v>
      </c>
      <c r="G754" s="6" t="s">
        <v>24</v>
      </c>
      <c r="H754" s="6" t="s">
        <v>52</v>
      </c>
      <c r="I754" s="6" t="s">
        <v>4186</v>
      </c>
      <c r="J754" s="6">
        <v>2018</v>
      </c>
      <c r="L754" s="6"/>
      <c r="M754" s="6" t="s">
        <v>4187</v>
      </c>
      <c r="N754" s="6" t="s">
        <v>25</v>
      </c>
      <c r="O754" s="6"/>
      <c r="P754" s="6"/>
      <c r="Q754" s="6"/>
      <c r="R754" s="6"/>
      <c r="S754" s="6">
        <v>8</v>
      </c>
      <c r="T754" s="6"/>
      <c r="U754" s="6"/>
      <c r="V754" s="6"/>
      <c r="W754" s="7"/>
    </row>
    <row r="755" spans="1:23" hidden="1" x14ac:dyDescent="0.2">
      <c r="A755" s="2" t="s">
        <v>4188</v>
      </c>
      <c r="B755" s="25">
        <v>43820</v>
      </c>
      <c r="C755" s="3">
        <v>17</v>
      </c>
      <c r="D755" s="3" t="s">
        <v>269</v>
      </c>
      <c r="E755" s="3" t="s">
        <v>23</v>
      </c>
      <c r="F755" s="3" t="s">
        <v>131</v>
      </c>
      <c r="G755" s="3" t="s">
        <v>24</v>
      </c>
      <c r="H755" s="3" t="s">
        <v>129</v>
      </c>
      <c r="I755" s="3" t="s">
        <v>4189</v>
      </c>
      <c r="J755" s="3">
        <v>2018</v>
      </c>
      <c r="L755" s="3" t="s">
        <v>512</v>
      </c>
      <c r="M755" s="3" t="s">
        <v>4190</v>
      </c>
      <c r="N755" s="3" t="s">
        <v>25</v>
      </c>
      <c r="O755" s="3"/>
      <c r="P755" s="3"/>
      <c r="Q755" s="3"/>
      <c r="R755" s="3" t="s">
        <v>1324</v>
      </c>
      <c r="S755" s="3">
        <v>1</v>
      </c>
      <c r="T755" s="3" t="s">
        <v>25</v>
      </c>
      <c r="U755" s="3"/>
      <c r="V755" s="3"/>
      <c r="W755" s="4"/>
    </row>
    <row r="756" spans="1:23" hidden="1" x14ac:dyDescent="0.2">
      <c r="A756" s="5" t="s">
        <v>4191</v>
      </c>
      <c r="B756" s="27">
        <v>43778</v>
      </c>
      <c r="C756" s="6">
        <v>25</v>
      </c>
      <c r="D756" s="6" t="s">
        <v>1495</v>
      </c>
      <c r="E756" s="6" t="s">
        <v>23</v>
      </c>
      <c r="F756" s="6" t="s">
        <v>131</v>
      </c>
      <c r="G756" s="6" t="s">
        <v>24</v>
      </c>
      <c r="H756" s="6" t="s">
        <v>97</v>
      </c>
      <c r="I756" s="6"/>
      <c r="J756" s="6"/>
      <c r="L756" s="6" t="s">
        <v>340</v>
      </c>
      <c r="M756" s="6" t="s">
        <v>90</v>
      </c>
      <c r="N756" s="6" t="s">
        <v>32</v>
      </c>
      <c r="O756" s="6" t="s">
        <v>4192</v>
      </c>
      <c r="P756" s="6"/>
      <c r="Q756" s="6"/>
      <c r="R756" s="6"/>
      <c r="S756" s="6">
        <v>3</v>
      </c>
      <c r="T756" s="6" t="s">
        <v>27</v>
      </c>
      <c r="U756" s="6"/>
      <c r="V756" s="6"/>
      <c r="W756" s="7"/>
    </row>
    <row r="757" spans="1:23" hidden="1" x14ac:dyDescent="0.2">
      <c r="A757" s="2" t="s">
        <v>4193</v>
      </c>
      <c r="B757" s="25">
        <v>43792</v>
      </c>
      <c r="C757" s="3">
        <v>61</v>
      </c>
      <c r="D757" s="3" t="s">
        <v>774</v>
      </c>
      <c r="E757" s="3" t="s">
        <v>68</v>
      </c>
      <c r="F757" s="3" t="s">
        <v>131</v>
      </c>
      <c r="G757" s="3" t="s">
        <v>24</v>
      </c>
      <c r="H757" s="3" t="s">
        <v>97</v>
      </c>
      <c r="I757" s="3"/>
      <c r="J757" s="3"/>
      <c r="L757" s="3"/>
      <c r="M757" s="3"/>
      <c r="N757" s="3" t="s">
        <v>32</v>
      </c>
      <c r="O757" s="4" t="s">
        <v>4194</v>
      </c>
      <c r="P757" s="2"/>
      <c r="Q757" s="3"/>
      <c r="R757" s="3"/>
      <c r="S757" s="3">
        <v>9</v>
      </c>
      <c r="T757" s="3"/>
      <c r="U757" s="3"/>
      <c r="V757" s="3"/>
      <c r="W757" s="4"/>
    </row>
    <row r="758" spans="1:23" hidden="1" x14ac:dyDescent="0.2">
      <c r="A758" s="5" t="s">
        <v>4195</v>
      </c>
      <c r="B758" s="27">
        <v>43806</v>
      </c>
      <c r="C758" s="6">
        <v>47</v>
      </c>
      <c r="D758" s="6" t="s">
        <v>992</v>
      </c>
      <c r="E758" s="6" t="s">
        <v>23</v>
      </c>
      <c r="F758" s="6" t="s">
        <v>131</v>
      </c>
      <c r="G758" s="6" t="s">
        <v>24</v>
      </c>
      <c r="H758" s="6" t="s">
        <v>31</v>
      </c>
      <c r="I758" s="6"/>
      <c r="J758" s="6"/>
      <c r="L758" s="6"/>
      <c r="M758" s="6" t="s">
        <v>188</v>
      </c>
      <c r="N758" s="6" t="s">
        <v>32</v>
      </c>
      <c r="O758" s="7" t="s">
        <v>4196</v>
      </c>
      <c r="P758" s="5"/>
      <c r="Q758" s="6"/>
      <c r="R758" s="6"/>
      <c r="S758" s="6">
        <v>4</v>
      </c>
      <c r="T758" s="6"/>
      <c r="U758" s="6"/>
      <c r="V758" s="6"/>
      <c r="W758" s="7"/>
    </row>
    <row r="759" spans="1:23" hidden="1" x14ac:dyDescent="0.2">
      <c r="A759" s="2" t="s">
        <v>4197</v>
      </c>
      <c r="B759" s="25">
        <v>43806</v>
      </c>
      <c r="C759" s="3">
        <v>41</v>
      </c>
      <c r="D759" s="3" t="s">
        <v>503</v>
      </c>
      <c r="E759" s="3" t="s">
        <v>23</v>
      </c>
      <c r="F759" s="3" t="s">
        <v>131</v>
      </c>
      <c r="G759" s="3" t="s">
        <v>24</v>
      </c>
      <c r="H759" s="3" t="s">
        <v>1627</v>
      </c>
      <c r="I759" s="3"/>
      <c r="J759" s="3">
        <v>2015</v>
      </c>
      <c r="L759" s="3" t="s">
        <v>4198</v>
      </c>
      <c r="M759" s="3" t="s">
        <v>291</v>
      </c>
      <c r="N759" s="3" t="s">
        <v>25</v>
      </c>
      <c r="O759" s="3"/>
      <c r="P759" s="3"/>
      <c r="Q759" s="3"/>
      <c r="R759" s="3" t="s">
        <v>4199</v>
      </c>
      <c r="S759" s="3">
        <v>1</v>
      </c>
      <c r="T759" s="3" t="s">
        <v>27</v>
      </c>
      <c r="U759" s="3"/>
      <c r="V759" s="3"/>
      <c r="W759" s="4"/>
    </row>
    <row r="760" spans="1:23" hidden="1" x14ac:dyDescent="0.2">
      <c r="A760" s="5" t="s">
        <v>4200</v>
      </c>
      <c r="B760" s="27">
        <v>43792</v>
      </c>
      <c r="C760" s="6">
        <v>62</v>
      </c>
      <c r="D760" s="6" t="s">
        <v>1386</v>
      </c>
      <c r="E760" s="6" t="s">
        <v>23</v>
      </c>
      <c r="F760" s="6" t="s">
        <v>131</v>
      </c>
      <c r="G760" s="6" t="s">
        <v>24</v>
      </c>
      <c r="H760" s="6" t="s">
        <v>314</v>
      </c>
      <c r="I760" s="6" t="s">
        <v>4201</v>
      </c>
      <c r="J760" s="6">
        <v>2008</v>
      </c>
      <c r="L760" s="6" t="s">
        <v>279</v>
      </c>
      <c r="M760" s="6" t="s">
        <v>4202</v>
      </c>
      <c r="N760" s="6" t="s">
        <v>32</v>
      </c>
      <c r="O760" s="6" t="s">
        <v>1540</v>
      </c>
      <c r="P760" s="6"/>
      <c r="Q760" s="6"/>
      <c r="R760" s="6"/>
      <c r="S760" s="6">
        <v>9</v>
      </c>
      <c r="T760" s="6" t="s">
        <v>27</v>
      </c>
      <c r="U760" s="6"/>
      <c r="V760" s="6"/>
      <c r="W760" s="7"/>
    </row>
    <row r="761" spans="1:23" hidden="1" x14ac:dyDescent="0.2">
      <c r="A761" s="2" t="s">
        <v>4207</v>
      </c>
      <c r="B761" s="25">
        <v>43799</v>
      </c>
      <c r="C761" s="3">
        <v>17</v>
      </c>
      <c r="D761" s="3" t="s">
        <v>269</v>
      </c>
      <c r="E761" s="3" t="s">
        <v>23</v>
      </c>
      <c r="F761" s="3" t="s">
        <v>131</v>
      </c>
      <c r="G761" s="3" t="s">
        <v>24</v>
      </c>
      <c r="H761" s="3" t="s">
        <v>314</v>
      </c>
      <c r="I761" s="3"/>
      <c r="J761" s="3">
        <v>2005</v>
      </c>
      <c r="L761" s="3"/>
      <c r="M761" s="3" t="s">
        <v>3542</v>
      </c>
      <c r="N761" s="3" t="s">
        <v>37</v>
      </c>
      <c r="O761" s="3"/>
      <c r="P761" s="3" t="s">
        <v>4208</v>
      </c>
      <c r="Q761" s="3"/>
      <c r="R761" s="3"/>
      <c r="S761" s="3">
        <v>10</v>
      </c>
      <c r="T761" s="3" t="s">
        <v>27</v>
      </c>
      <c r="U761" s="3"/>
      <c r="V761" s="3"/>
      <c r="W761" s="4"/>
    </row>
    <row r="762" spans="1:23" hidden="1" x14ac:dyDescent="0.2">
      <c r="A762" s="5" t="s">
        <v>4209</v>
      </c>
      <c r="B762" s="27">
        <v>43799</v>
      </c>
      <c r="C762" s="6">
        <v>50</v>
      </c>
      <c r="D762" s="6" t="s">
        <v>363</v>
      </c>
      <c r="E762" s="6" t="s">
        <v>23</v>
      </c>
      <c r="F762" s="6" t="s">
        <v>131</v>
      </c>
      <c r="G762" s="6" t="s">
        <v>24</v>
      </c>
      <c r="H762" s="6" t="s">
        <v>97</v>
      </c>
      <c r="I762" s="6" t="s">
        <v>4210</v>
      </c>
      <c r="J762" s="6"/>
      <c r="L762" s="6"/>
      <c r="M762" s="6" t="s">
        <v>1027</v>
      </c>
      <c r="N762" s="6" t="s">
        <v>25</v>
      </c>
      <c r="O762" s="6"/>
      <c r="P762" s="6"/>
      <c r="Q762" s="6"/>
      <c r="R762" s="6" t="s">
        <v>1374</v>
      </c>
      <c r="S762" s="6"/>
      <c r="T762" s="6" t="s">
        <v>27</v>
      </c>
      <c r="U762" s="6"/>
      <c r="V762" s="6"/>
      <c r="W762" s="7"/>
    </row>
    <row r="763" spans="1:23" hidden="1" x14ac:dyDescent="0.2">
      <c r="A763" s="2" t="s">
        <v>4211</v>
      </c>
      <c r="B763" s="25">
        <v>43784</v>
      </c>
      <c r="C763" s="3">
        <v>36</v>
      </c>
      <c r="D763" s="3" t="s">
        <v>199</v>
      </c>
      <c r="E763" s="3" t="s">
        <v>23</v>
      </c>
      <c r="F763" s="3" t="s">
        <v>131</v>
      </c>
      <c r="G763" s="3" t="s">
        <v>24</v>
      </c>
      <c r="H763" s="3" t="s">
        <v>314</v>
      </c>
      <c r="I763" s="3"/>
      <c r="J763" s="3"/>
      <c r="L763" s="3" t="s">
        <v>4212</v>
      </c>
      <c r="M763" s="3" t="s">
        <v>4212</v>
      </c>
      <c r="N763" s="3" t="s">
        <v>32</v>
      </c>
      <c r="O763" s="3" t="s">
        <v>4213</v>
      </c>
      <c r="P763" s="3"/>
      <c r="Q763" s="3"/>
      <c r="R763" s="3"/>
      <c r="S763" s="3">
        <v>10</v>
      </c>
      <c r="T763" s="3"/>
      <c r="U763" s="3"/>
      <c r="V763" s="3"/>
      <c r="W763" s="4"/>
    </row>
    <row r="764" spans="1:23" hidden="1" x14ac:dyDescent="0.2">
      <c r="A764" s="5" t="s">
        <v>4214</v>
      </c>
      <c r="B764" s="27">
        <v>43784</v>
      </c>
      <c r="C764" s="6">
        <v>36</v>
      </c>
      <c r="D764" s="6" t="s">
        <v>199</v>
      </c>
      <c r="E764" s="6" t="s">
        <v>23</v>
      </c>
      <c r="F764" s="6" t="s">
        <v>131</v>
      </c>
      <c r="G764" s="6" t="s">
        <v>24</v>
      </c>
      <c r="H764" s="6" t="s">
        <v>229</v>
      </c>
      <c r="I764" s="6"/>
      <c r="J764" s="6"/>
      <c r="L764" s="6" t="s">
        <v>2463</v>
      </c>
      <c r="M764" s="6" t="s">
        <v>3530</v>
      </c>
      <c r="N764" s="6" t="s">
        <v>25</v>
      </c>
      <c r="O764" s="6"/>
      <c r="P764" s="6"/>
      <c r="Q764" s="6"/>
      <c r="R764" s="6" t="s">
        <v>855</v>
      </c>
      <c r="S764" s="6">
        <v>1</v>
      </c>
      <c r="T764" s="6"/>
      <c r="U764" s="6"/>
      <c r="V764" s="6"/>
      <c r="W764" s="7"/>
    </row>
    <row r="765" spans="1:23" hidden="1" x14ac:dyDescent="0.2">
      <c r="A765" s="2" t="s">
        <v>4219</v>
      </c>
      <c r="B765" s="25">
        <v>43778</v>
      </c>
      <c r="C765" s="3">
        <v>153</v>
      </c>
      <c r="D765" s="3" t="s">
        <v>801</v>
      </c>
      <c r="E765" s="3" t="s">
        <v>92</v>
      </c>
      <c r="F765" s="3" t="s">
        <v>131</v>
      </c>
      <c r="G765" s="3" t="s">
        <v>24</v>
      </c>
      <c r="H765" s="3" t="s">
        <v>1767</v>
      </c>
      <c r="I765" s="3" t="s">
        <v>4220</v>
      </c>
      <c r="J765" s="3">
        <v>2017</v>
      </c>
      <c r="L765" s="3" t="s">
        <v>256</v>
      </c>
      <c r="M765" s="3" t="s">
        <v>4221</v>
      </c>
      <c r="N765" s="3" t="s">
        <v>25</v>
      </c>
      <c r="O765" s="3"/>
      <c r="P765" s="3"/>
      <c r="Q765" s="3"/>
      <c r="R765" s="3" t="s">
        <v>4222</v>
      </c>
      <c r="S765" s="3"/>
      <c r="T765" s="3"/>
      <c r="U765" s="3"/>
      <c r="V765" s="3"/>
      <c r="W765" s="4"/>
    </row>
    <row r="766" spans="1:23" hidden="1" x14ac:dyDescent="0.2">
      <c r="A766" s="5" t="s">
        <v>4223</v>
      </c>
      <c r="B766" s="27">
        <v>43778</v>
      </c>
      <c r="C766" s="6">
        <v>153</v>
      </c>
      <c r="D766" s="6" t="s">
        <v>801</v>
      </c>
      <c r="E766" s="6" t="s">
        <v>92</v>
      </c>
      <c r="F766" s="6" t="s">
        <v>131</v>
      </c>
      <c r="G766" s="6" t="s">
        <v>24</v>
      </c>
      <c r="H766" s="6" t="s">
        <v>155</v>
      </c>
      <c r="I766" s="6" t="s">
        <v>4224</v>
      </c>
      <c r="J766" s="6">
        <v>2016</v>
      </c>
      <c r="L766" s="6" t="s">
        <v>4225</v>
      </c>
      <c r="M766" s="6" t="s">
        <v>4226</v>
      </c>
      <c r="N766" s="6" t="s">
        <v>32</v>
      </c>
      <c r="O766" s="7" t="s">
        <v>4227</v>
      </c>
      <c r="P766" s="5"/>
      <c r="Q766" s="6"/>
      <c r="R766" s="6"/>
      <c r="S766" s="6">
        <v>5</v>
      </c>
      <c r="T766" s="6" t="s">
        <v>32</v>
      </c>
      <c r="U766" s="6" t="s">
        <v>4228</v>
      </c>
      <c r="V766" s="6" t="s">
        <v>105</v>
      </c>
      <c r="W766" s="7" t="s">
        <v>4229</v>
      </c>
    </row>
    <row r="767" spans="1:23" hidden="1" x14ac:dyDescent="0.2">
      <c r="A767" s="2" t="s">
        <v>4233</v>
      </c>
      <c r="B767" s="25">
        <v>43778</v>
      </c>
      <c r="C767" s="3">
        <v>78</v>
      </c>
      <c r="D767" s="3" t="s">
        <v>336</v>
      </c>
      <c r="E767" s="3" t="s">
        <v>23</v>
      </c>
      <c r="F767" s="3" t="s">
        <v>131</v>
      </c>
      <c r="G767" s="3" t="s">
        <v>24</v>
      </c>
      <c r="H767" s="3" t="s">
        <v>314</v>
      </c>
      <c r="I767" s="3" t="s">
        <v>4234</v>
      </c>
      <c r="J767" s="3">
        <v>2010</v>
      </c>
      <c r="L767" s="3"/>
      <c r="M767" s="3" t="s">
        <v>112</v>
      </c>
      <c r="N767" s="3" t="s">
        <v>32</v>
      </c>
      <c r="O767" s="3" t="s">
        <v>4235</v>
      </c>
      <c r="P767" s="3"/>
      <c r="Q767" s="3"/>
      <c r="R767" s="3"/>
      <c r="S767" s="3">
        <v>5</v>
      </c>
      <c r="T767" s="3"/>
      <c r="U767" s="3"/>
      <c r="V767" s="3"/>
      <c r="W767" s="4"/>
    </row>
    <row r="768" spans="1:23" hidden="1" x14ac:dyDescent="0.2">
      <c r="A768" s="5" t="s">
        <v>4236</v>
      </c>
      <c r="B768" s="27">
        <v>43743</v>
      </c>
      <c r="C768" s="6">
        <v>155</v>
      </c>
      <c r="D768" s="6" t="s">
        <v>868</v>
      </c>
      <c r="E768" s="6" t="s">
        <v>68</v>
      </c>
      <c r="F768" s="6" t="s">
        <v>131</v>
      </c>
      <c r="G768" s="6" t="s">
        <v>24</v>
      </c>
      <c r="H768" s="6" t="s">
        <v>314</v>
      </c>
      <c r="I768" s="6"/>
      <c r="J768" s="6"/>
      <c r="L768" s="6"/>
      <c r="M768" s="6"/>
      <c r="N768" s="6" t="s">
        <v>25</v>
      </c>
      <c r="O768" s="6"/>
      <c r="P768" s="6"/>
      <c r="Q768" s="6"/>
      <c r="R768" s="6" t="s">
        <v>4237</v>
      </c>
      <c r="S768" s="6"/>
      <c r="T768" s="6"/>
      <c r="U768" s="6"/>
      <c r="V768" s="6"/>
      <c r="W768" s="7"/>
    </row>
    <row r="769" spans="1:23" hidden="1" x14ac:dyDescent="0.2">
      <c r="A769" s="2" t="s">
        <v>4238</v>
      </c>
      <c r="B769" s="25">
        <v>43589</v>
      </c>
      <c r="C769" s="3">
        <v>155</v>
      </c>
      <c r="D769" s="3" t="s">
        <v>868</v>
      </c>
      <c r="E769" s="3" t="s">
        <v>68</v>
      </c>
      <c r="F769" s="3" t="s">
        <v>131</v>
      </c>
      <c r="G769" s="3" t="s">
        <v>24</v>
      </c>
      <c r="H769" s="3" t="s">
        <v>31</v>
      </c>
      <c r="I769" s="3"/>
      <c r="J769" s="3"/>
      <c r="L769" s="3"/>
      <c r="M769" s="3"/>
      <c r="N769" s="3" t="s">
        <v>32</v>
      </c>
      <c r="O769" s="3" t="s">
        <v>4239</v>
      </c>
      <c r="P769" s="3"/>
      <c r="Q769" s="3"/>
      <c r="R769" s="3"/>
      <c r="S769" s="3"/>
      <c r="T769" s="3"/>
      <c r="U769" s="3"/>
      <c r="V769" s="3"/>
      <c r="W769" s="4"/>
    </row>
    <row r="770" spans="1:23" hidden="1" x14ac:dyDescent="0.2">
      <c r="A770" s="5" t="s">
        <v>4240</v>
      </c>
      <c r="B770" s="27">
        <v>43743</v>
      </c>
      <c r="C770" s="6">
        <v>7</v>
      </c>
      <c r="D770" s="6" t="s">
        <v>502</v>
      </c>
      <c r="E770" s="6" t="s">
        <v>23</v>
      </c>
      <c r="F770" s="6" t="s">
        <v>131</v>
      </c>
      <c r="G770" s="6" t="s">
        <v>24</v>
      </c>
      <c r="H770" s="6" t="s">
        <v>31</v>
      </c>
      <c r="I770" s="6"/>
      <c r="J770" s="6"/>
      <c r="L770" s="6"/>
      <c r="M770" s="6" t="s">
        <v>4241</v>
      </c>
      <c r="N770" s="6" t="s">
        <v>37</v>
      </c>
      <c r="O770" s="6"/>
      <c r="P770" s="6" t="s">
        <v>4242</v>
      </c>
      <c r="Q770" s="6"/>
      <c r="R770" s="6"/>
      <c r="S770" s="6"/>
      <c r="T770" s="6"/>
      <c r="U770" s="6"/>
      <c r="V770" s="6"/>
      <c r="W770" s="7"/>
    </row>
    <row r="771" spans="1:23" hidden="1" x14ac:dyDescent="0.2">
      <c r="A771" s="2" t="s">
        <v>4248</v>
      </c>
      <c r="B771" s="25">
        <v>43407</v>
      </c>
      <c r="C771" s="3">
        <v>155</v>
      </c>
      <c r="D771" s="3" t="s">
        <v>868</v>
      </c>
      <c r="E771" s="3" t="s">
        <v>68</v>
      </c>
      <c r="F771" s="3" t="s">
        <v>131</v>
      </c>
      <c r="G771" s="3" t="s">
        <v>24</v>
      </c>
      <c r="H771" s="3" t="s">
        <v>314</v>
      </c>
      <c r="I771" s="3"/>
      <c r="J771" s="3"/>
      <c r="L771" s="3" t="s">
        <v>4249</v>
      </c>
      <c r="M771" s="3"/>
      <c r="N771" s="3" t="s">
        <v>25</v>
      </c>
      <c r="O771" s="3"/>
      <c r="P771" s="3"/>
      <c r="Q771" s="3"/>
      <c r="R771" s="3" t="s">
        <v>4247</v>
      </c>
      <c r="S771" s="3">
        <v>2</v>
      </c>
      <c r="T771" s="3" t="s">
        <v>27</v>
      </c>
      <c r="U771" s="3"/>
      <c r="V771" s="3"/>
      <c r="W771" s="4"/>
    </row>
    <row r="772" spans="1:23" hidden="1" x14ac:dyDescent="0.2">
      <c r="A772" s="5" t="s">
        <v>4250</v>
      </c>
      <c r="B772" s="27">
        <v>43757</v>
      </c>
      <c r="C772" s="6">
        <v>21</v>
      </c>
      <c r="D772" s="6" t="s">
        <v>1460</v>
      </c>
      <c r="E772" s="6" t="s">
        <v>23</v>
      </c>
      <c r="F772" s="6" t="s">
        <v>131</v>
      </c>
      <c r="G772" s="6" t="s">
        <v>24</v>
      </c>
      <c r="H772" s="6" t="s">
        <v>314</v>
      </c>
      <c r="I772" s="6"/>
      <c r="J772" s="6"/>
      <c r="L772" s="6" t="s">
        <v>512</v>
      </c>
      <c r="M772" s="6" t="s">
        <v>512</v>
      </c>
      <c r="N772" s="6" t="s">
        <v>32</v>
      </c>
      <c r="O772" s="6" t="s">
        <v>4251</v>
      </c>
      <c r="P772" s="6"/>
      <c r="Q772" s="6"/>
      <c r="R772" s="6"/>
      <c r="S772" s="6">
        <v>7</v>
      </c>
      <c r="T772" s="6" t="s">
        <v>27</v>
      </c>
      <c r="U772" s="6"/>
      <c r="V772" s="6"/>
      <c r="W772" s="7"/>
    </row>
    <row r="773" spans="1:23" hidden="1" x14ac:dyDescent="0.2">
      <c r="A773" s="2" t="s">
        <v>4252</v>
      </c>
      <c r="B773" s="25">
        <v>43757</v>
      </c>
      <c r="C773" s="3">
        <v>153</v>
      </c>
      <c r="D773" s="3" t="s">
        <v>801</v>
      </c>
      <c r="E773" s="3" t="s">
        <v>92</v>
      </c>
      <c r="F773" s="3" t="s">
        <v>131</v>
      </c>
      <c r="G773" s="3" t="s">
        <v>24</v>
      </c>
      <c r="H773" s="3" t="s">
        <v>97</v>
      </c>
      <c r="I773" s="3"/>
      <c r="J773" s="3">
        <v>2017</v>
      </c>
      <c r="L773" s="3" t="s">
        <v>364</v>
      </c>
      <c r="M773" s="3" t="s">
        <v>4253</v>
      </c>
      <c r="N773" s="3" t="s">
        <v>32</v>
      </c>
      <c r="O773" s="4" t="s">
        <v>4254</v>
      </c>
      <c r="P773" s="2"/>
      <c r="Q773" s="3"/>
      <c r="R773" s="3"/>
      <c r="S773" s="3">
        <v>9</v>
      </c>
      <c r="T773" s="3" t="s">
        <v>27</v>
      </c>
      <c r="U773" s="3"/>
      <c r="V773" s="3"/>
      <c r="W773" s="4"/>
    </row>
    <row r="774" spans="1:23" hidden="1" x14ac:dyDescent="0.2">
      <c r="A774" s="5" t="s">
        <v>4255</v>
      </c>
      <c r="B774" s="27">
        <v>43379</v>
      </c>
      <c r="C774" s="6">
        <v>155</v>
      </c>
      <c r="D774" s="6" t="s">
        <v>868</v>
      </c>
      <c r="E774" s="6" t="s">
        <v>68</v>
      </c>
      <c r="F774" s="6" t="s">
        <v>131</v>
      </c>
      <c r="G774" s="6" t="s">
        <v>24</v>
      </c>
      <c r="H774" s="6" t="s">
        <v>314</v>
      </c>
      <c r="I774" s="6"/>
      <c r="J774" s="6"/>
      <c r="L774" s="6" t="s">
        <v>4256</v>
      </c>
      <c r="M774" s="6" t="s">
        <v>4257</v>
      </c>
      <c r="N774" s="6" t="s">
        <v>25</v>
      </c>
      <c r="O774" s="6"/>
      <c r="P774" s="6"/>
      <c r="Q774" s="6"/>
      <c r="R774" s="6" t="s">
        <v>4258</v>
      </c>
      <c r="S774" s="6">
        <v>6</v>
      </c>
      <c r="T774" s="6" t="s">
        <v>27</v>
      </c>
      <c r="U774" s="6"/>
      <c r="V774" s="6"/>
      <c r="W774" s="7"/>
    </row>
    <row r="775" spans="1:23" hidden="1" x14ac:dyDescent="0.2">
      <c r="A775" s="2" t="s">
        <v>4259</v>
      </c>
      <c r="B775" s="25">
        <v>43764</v>
      </c>
      <c r="C775" s="3">
        <v>129</v>
      </c>
      <c r="D775" s="3" t="s">
        <v>207</v>
      </c>
      <c r="E775" s="3" t="s">
        <v>92</v>
      </c>
      <c r="F775" s="3" t="s">
        <v>131</v>
      </c>
      <c r="G775" s="3" t="s">
        <v>24</v>
      </c>
      <c r="H775" s="3" t="s">
        <v>157</v>
      </c>
      <c r="I775" s="3"/>
      <c r="J775" s="3"/>
      <c r="L775" s="3"/>
      <c r="M775" s="3" t="s">
        <v>1793</v>
      </c>
      <c r="N775" s="3" t="s">
        <v>32</v>
      </c>
      <c r="O775" s="3" t="s">
        <v>143</v>
      </c>
      <c r="P775" s="3"/>
      <c r="Q775" s="3"/>
      <c r="R775" s="3"/>
      <c r="S775" s="3">
        <v>5</v>
      </c>
      <c r="T775" s="3"/>
      <c r="U775" s="3"/>
      <c r="V775" s="3"/>
      <c r="W775" s="4"/>
    </row>
    <row r="776" spans="1:23" hidden="1" x14ac:dyDescent="0.2">
      <c r="A776" s="5" t="s">
        <v>4260</v>
      </c>
      <c r="B776" s="27">
        <v>43757</v>
      </c>
      <c r="C776" s="6">
        <v>153</v>
      </c>
      <c r="D776" s="6" t="s">
        <v>801</v>
      </c>
      <c r="E776" s="6" t="s">
        <v>92</v>
      </c>
      <c r="F776" s="6" t="s">
        <v>131</v>
      </c>
      <c r="G776" s="6" t="s">
        <v>24</v>
      </c>
      <c r="H776" s="6" t="s">
        <v>155</v>
      </c>
      <c r="I776" s="6" t="s">
        <v>4261</v>
      </c>
      <c r="J776" s="6">
        <v>2016</v>
      </c>
      <c r="L776" s="6"/>
      <c r="M776" s="6" t="s">
        <v>4262</v>
      </c>
      <c r="N776" s="6" t="s">
        <v>25</v>
      </c>
      <c r="O776" s="6"/>
      <c r="P776" s="6"/>
      <c r="Q776" s="6"/>
      <c r="R776" s="6"/>
      <c r="S776" s="6"/>
      <c r="T776" s="6"/>
      <c r="U776" s="6"/>
      <c r="V776" s="6"/>
      <c r="W776" s="7"/>
    </row>
    <row r="777" spans="1:23" hidden="1" x14ac:dyDescent="0.2">
      <c r="A777" s="2" t="s">
        <v>4265</v>
      </c>
      <c r="B777" s="25">
        <v>43722</v>
      </c>
      <c r="C777" s="3">
        <v>146</v>
      </c>
      <c r="D777" s="3" t="s">
        <v>75</v>
      </c>
      <c r="E777" s="3" t="s">
        <v>68</v>
      </c>
      <c r="F777" s="3" t="s">
        <v>131</v>
      </c>
      <c r="G777" s="3" t="s">
        <v>24</v>
      </c>
      <c r="H777" s="3" t="s">
        <v>3608</v>
      </c>
      <c r="I777" s="3"/>
      <c r="J777" s="3"/>
      <c r="L777" s="3" t="s">
        <v>4266</v>
      </c>
      <c r="M777" s="3"/>
      <c r="N777" s="3" t="s">
        <v>32</v>
      </c>
      <c r="O777" s="3" t="s">
        <v>4267</v>
      </c>
      <c r="P777" s="3"/>
      <c r="Q777" s="3"/>
      <c r="R777" s="3"/>
      <c r="S777" s="3">
        <v>5</v>
      </c>
      <c r="T777" s="3" t="s">
        <v>27</v>
      </c>
      <c r="U777" s="3"/>
      <c r="V777" s="3"/>
      <c r="W777" s="4"/>
    </row>
    <row r="778" spans="1:23" hidden="1" x14ac:dyDescent="0.2">
      <c r="A778" s="5" t="s">
        <v>4268</v>
      </c>
      <c r="B778" s="27">
        <v>43624</v>
      </c>
      <c r="C778" s="6">
        <v>146</v>
      </c>
      <c r="D778" s="6" t="s">
        <v>75</v>
      </c>
      <c r="E778" s="6" t="s">
        <v>68</v>
      </c>
      <c r="F778" s="6" t="s">
        <v>131</v>
      </c>
      <c r="G778" s="6" t="s">
        <v>24</v>
      </c>
      <c r="H778" s="6" t="s">
        <v>31</v>
      </c>
      <c r="I778" s="6"/>
      <c r="J778" s="6"/>
      <c r="L778" s="6" t="s">
        <v>1958</v>
      </c>
      <c r="M778" s="6"/>
      <c r="N778" s="6" t="s">
        <v>32</v>
      </c>
      <c r="O778" s="6" t="s">
        <v>4269</v>
      </c>
      <c r="P778" s="6"/>
      <c r="Q778" s="6"/>
      <c r="R778" s="6"/>
      <c r="S778" s="6">
        <v>10</v>
      </c>
      <c r="T778" s="6" t="s">
        <v>27</v>
      </c>
      <c r="U778" s="6"/>
      <c r="V778" s="6"/>
      <c r="W778" s="7"/>
    </row>
    <row r="779" spans="1:23" hidden="1" x14ac:dyDescent="0.2">
      <c r="A779" s="2" t="s">
        <v>4270</v>
      </c>
      <c r="B779" s="25">
        <v>43750</v>
      </c>
      <c r="C779" s="3">
        <v>11</v>
      </c>
      <c r="D779" s="3" t="s">
        <v>963</v>
      </c>
      <c r="E779" s="3" t="s">
        <v>23</v>
      </c>
      <c r="F779" s="3" t="s">
        <v>131</v>
      </c>
      <c r="G779" s="3" t="s">
        <v>24</v>
      </c>
      <c r="H779" s="3" t="s">
        <v>314</v>
      </c>
      <c r="I779" s="3" t="s">
        <v>4271</v>
      </c>
      <c r="J779" s="3">
        <v>2015</v>
      </c>
      <c r="L779" s="3"/>
      <c r="M779" s="3" t="s">
        <v>3973</v>
      </c>
      <c r="N779" s="3" t="s">
        <v>25</v>
      </c>
      <c r="O779" s="3"/>
      <c r="P779" s="3"/>
      <c r="Q779" s="3"/>
      <c r="R779" s="3" t="s">
        <v>4272</v>
      </c>
      <c r="S779" s="3">
        <v>3</v>
      </c>
      <c r="T779" s="3"/>
      <c r="U779" s="3"/>
      <c r="V779" s="3"/>
      <c r="W779" s="4"/>
    </row>
    <row r="780" spans="1:23" hidden="1" x14ac:dyDescent="0.2">
      <c r="A780" s="5" t="s">
        <v>4278</v>
      </c>
      <c r="B780" s="27">
        <v>43736</v>
      </c>
      <c r="C780" s="6">
        <v>62</v>
      </c>
      <c r="D780" s="6" t="s">
        <v>1386</v>
      </c>
      <c r="E780" s="6" t="s">
        <v>23</v>
      </c>
      <c r="F780" s="6" t="s">
        <v>131</v>
      </c>
      <c r="G780" s="6" t="s">
        <v>24</v>
      </c>
      <c r="H780" s="6" t="s">
        <v>2031</v>
      </c>
      <c r="I780" s="6" t="s">
        <v>4279</v>
      </c>
      <c r="J780" s="6">
        <v>2013</v>
      </c>
      <c r="L780" s="6" t="s">
        <v>4280</v>
      </c>
      <c r="M780" s="6" t="s">
        <v>4281</v>
      </c>
      <c r="N780" s="6" t="s">
        <v>37</v>
      </c>
      <c r="O780" s="6"/>
      <c r="P780" s="6" t="s">
        <v>4282</v>
      </c>
      <c r="Q780" s="6"/>
      <c r="R780" s="6"/>
      <c r="S780" s="6">
        <v>2</v>
      </c>
      <c r="T780" s="6" t="s">
        <v>27</v>
      </c>
      <c r="U780" s="6"/>
      <c r="V780" s="6"/>
      <c r="W780" s="7"/>
    </row>
    <row r="781" spans="1:23" hidden="1" x14ac:dyDescent="0.2">
      <c r="A781" s="2" t="s">
        <v>4283</v>
      </c>
      <c r="B781" s="25">
        <v>43722</v>
      </c>
      <c r="C781" s="3">
        <v>25</v>
      </c>
      <c r="D781" s="3" t="s">
        <v>1495</v>
      </c>
      <c r="E781" s="3" t="s">
        <v>23</v>
      </c>
      <c r="F781" s="3" t="s">
        <v>131</v>
      </c>
      <c r="G781" s="3" t="s">
        <v>24</v>
      </c>
      <c r="H781" s="3" t="s">
        <v>31</v>
      </c>
      <c r="I781" s="3"/>
      <c r="J781" s="3"/>
      <c r="L781" s="3" t="s">
        <v>126</v>
      </c>
      <c r="M781" s="3" t="s">
        <v>4284</v>
      </c>
      <c r="N781" s="3" t="s">
        <v>25</v>
      </c>
      <c r="O781" s="3"/>
      <c r="P781" s="3"/>
      <c r="Q781" s="3"/>
      <c r="R781" s="3" t="s">
        <v>4285</v>
      </c>
      <c r="S781" s="3">
        <v>1</v>
      </c>
      <c r="T781" s="3" t="s">
        <v>27</v>
      </c>
      <c r="U781" s="3"/>
      <c r="V781" s="3"/>
      <c r="W781" s="4"/>
    </row>
    <row r="782" spans="1:23" hidden="1" x14ac:dyDescent="0.2">
      <c r="A782" s="5" t="s">
        <v>4288</v>
      </c>
      <c r="B782" s="27">
        <v>43722</v>
      </c>
      <c r="C782" s="6">
        <v>11</v>
      </c>
      <c r="D782" s="6" t="s">
        <v>963</v>
      </c>
      <c r="E782" s="6" t="s">
        <v>23</v>
      </c>
      <c r="F782" s="6" t="s">
        <v>131</v>
      </c>
      <c r="G782" s="6" t="s">
        <v>24</v>
      </c>
      <c r="H782" s="6" t="s">
        <v>155</v>
      </c>
      <c r="I782" s="6" t="s">
        <v>176</v>
      </c>
      <c r="J782" s="6"/>
      <c r="L782" s="6" t="s">
        <v>854</v>
      </c>
      <c r="M782" s="6" t="s">
        <v>4289</v>
      </c>
      <c r="N782" s="6" t="s">
        <v>32</v>
      </c>
      <c r="O782" s="6" t="s">
        <v>218</v>
      </c>
      <c r="P782" s="6"/>
      <c r="Q782" s="6"/>
      <c r="R782" s="6"/>
      <c r="S782" s="6">
        <v>9</v>
      </c>
      <c r="T782" s="6" t="s">
        <v>27</v>
      </c>
      <c r="U782" s="6"/>
      <c r="V782" s="6"/>
      <c r="W782" s="7"/>
    </row>
    <row r="783" spans="1:23" hidden="1" x14ac:dyDescent="0.2">
      <c r="A783" s="2" t="s">
        <v>4290</v>
      </c>
      <c r="B783" s="25">
        <v>43736</v>
      </c>
      <c r="C783" s="3">
        <v>17</v>
      </c>
      <c r="D783" s="3" t="s">
        <v>269</v>
      </c>
      <c r="E783" s="3" t="s">
        <v>23</v>
      </c>
      <c r="F783" s="3" t="s">
        <v>131</v>
      </c>
      <c r="G783" s="3" t="s">
        <v>24</v>
      </c>
      <c r="H783" s="3" t="s">
        <v>155</v>
      </c>
      <c r="I783" s="3" t="s">
        <v>4291</v>
      </c>
      <c r="J783" s="3">
        <v>2015</v>
      </c>
      <c r="L783" s="3" t="s">
        <v>4292</v>
      </c>
      <c r="M783" s="3" t="s">
        <v>4293</v>
      </c>
      <c r="N783" s="3" t="s">
        <v>37</v>
      </c>
      <c r="O783" s="3"/>
      <c r="P783" s="3"/>
      <c r="Q783" s="3"/>
      <c r="R783" s="3"/>
      <c r="S783" s="3">
        <v>6</v>
      </c>
      <c r="T783" s="3" t="s">
        <v>27</v>
      </c>
      <c r="U783" s="3"/>
      <c r="V783" s="3"/>
      <c r="W783" s="4"/>
    </row>
    <row r="784" spans="1:23" hidden="1" x14ac:dyDescent="0.2">
      <c r="A784" s="5" t="s">
        <v>4294</v>
      </c>
      <c r="B784" s="27">
        <v>43701</v>
      </c>
      <c r="C784" s="6">
        <v>62</v>
      </c>
      <c r="D784" s="6" t="s">
        <v>1386</v>
      </c>
      <c r="E784" s="6" t="s">
        <v>23</v>
      </c>
      <c r="F784" s="6" t="s">
        <v>131</v>
      </c>
      <c r="G784" s="6" t="s">
        <v>24</v>
      </c>
      <c r="H784" s="6" t="s">
        <v>2031</v>
      </c>
      <c r="I784" s="6" t="s">
        <v>4279</v>
      </c>
      <c r="J784" s="6">
        <v>2013</v>
      </c>
      <c r="L784" s="6" t="s">
        <v>62</v>
      </c>
      <c r="M784" s="6" t="s">
        <v>4295</v>
      </c>
      <c r="N784" s="6" t="s">
        <v>37</v>
      </c>
      <c r="O784" s="6"/>
      <c r="P784" s="6" t="s">
        <v>2726</v>
      </c>
      <c r="Q784" s="6"/>
      <c r="R784" s="6"/>
      <c r="S784" s="6">
        <v>6</v>
      </c>
      <c r="T784" s="6" t="s">
        <v>32</v>
      </c>
      <c r="U784" s="6" t="s">
        <v>4296</v>
      </c>
      <c r="V784" s="6" t="s">
        <v>105</v>
      </c>
      <c r="W784" s="7" t="s">
        <v>4297</v>
      </c>
    </row>
    <row r="785" spans="1:23" hidden="1" x14ac:dyDescent="0.2">
      <c r="A785" s="2" t="s">
        <v>4298</v>
      </c>
      <c r="B785" s="25">
        <v>43722</v>
      </c>
      <c r="C785" s="3">
        <v>68</v>
      </c>
      <c r="D785" s="3" t="s">
        <v>678</v>
      </c>
      <c r="E785" s="3" t="s">
        <v>23</v>
      </c>
      <c r="F785" s="3" t="s">
        <v>131</v>
      </c>
      <c r="G785" s="3" t="s">
        <v>24</v>
      </c>
      <c r="H785" s="3" t="s">
        <v>420</v>
      </c>
      <c r="I785" s="3" t="s">
        <v>4169</v>
      </c>
      <c r="J785" s="3"/>
      <c r="L785" s="3"/>
      <c r="M785" s="3" t="s">
        <v>4299</v>
      </c>
      <c r="N785" s="3" t="s">
        <v>37</v>
      </c>
      <c r="O785" s="3"/>
      <c r="P785" s="3" t="s">
        <v>4300</v>
      </c>
      <c r="Q785" s="3"/>
      <c r="R785" s="3"/>
      <c r="S785" s="3"/>
      <c r="T785" s="3"/>
      <c r="U785" s="3"/>
      <c r="V785" s="3"/>
      <c r="W785" s="4"/>
    </row>
    <row r="786" spans="1:23" hidden="1" x14ac:dyDescent="0.2">
      <c r="A786" s="5" t="s">
        <v>4301</v>
      </c>
      <c r="B786" s="27">
        <v>43688</v>
      </c>
      <c r="C786" s="6">
        <v>70</v>
      </c>
      <c r="D786" s="6" t="s">
        <v>1544</v>
      </c>
      <c r="E786" s="6" t="s">
        <v>82</v>
      </c>
      <c r="F786" s="6" t="s">
        <v>131</v>
      </c>
      <c r="G786" s="6" t="s">
        <v>57</v>
      </c>
      <c r="H786" s="6" t="s">
        <v>4005</v>
      </c>
      <c r="I786" s="6"/>
      <c r="J786" s="6">
        <v>2013</v>
      </c>
      <c r="L786" s="6" t="s">
        <v>4302</v>
      </c>
      <c r="M786" s="6" t="s">
        <v>4302</v>
      </c>
      <c r="N786" s="6" t="s">
        <v>32</v>
      </c>
      <c r="O786" s="7" t="s">
        <v>4303</v>
      </c>
      <c r="P786" s="5"/>
      <c r="Q786" s="6"/>
      <c r="R786" s="6"/>
      <c r="S786" s="6">
        <v>8</v>
      </c>
      <c r="T786" s="6" t="s">
        <v>27</v>
      </c>
      <c r="U786" s="6"/>
      <c r="V786" s="6"/>
      <c r="W786" s="7"/>
    </row>
    <row r="787" spans="1:23" hidden="1" x14ac:dyDescent="0.2">
      <c r="A787" s="2" t="s">
        <v>4306</v>
      </c>
      <c r="B787" s="25">
        <v>43581</v>
      </c>
      <c r="C787" s="3">
        <v>56</v>
      </c>
      <c r="D787" s="3" t="s">
        <v>206</v>
      </c>
      <c r="E787" s="3" t="s">
        <v>23</v>
      </c>
      <c r="F787" s="3" t="s">
        <v>131</v>
      </c>
      <c r="G787" s="3" t="s">
        <v>24</v>
      </c>
      <c r="H787" s="3" t="s">
        <v>314</v>
      </c>
      <c r="I787" s="3"/>
      <c r="J787" s="3">
        <v>2015</v>
      </c>
      <c r="L787" s="3" t="s">
        <v>115</v>
      </c>
      <c r="M787" s="3" t="s">
        <v>4307</v>
      </c>
      <c r="N787" s="3" t="s">
        <v>25</v>
      </c>
      <c r="O787" s="3"/>
      <c r="P787" s="3"/>
      <c r="Q787" s="3"/>
      <c r="R787" s="3" t="s">
        <v>4308</v>
      </c>
      <c r="S787" s="3">
        <v>1</v>
      </c>
      <c r="T787" s="3" t="s">
        <v>27</v>
      </c>
      <c r="U787" s="3"/>
      <c r="V787" s="3"/>
      <c r="W787" s="4"/>
    </row>
    <row r="788" spans="1:23" hidden="1" x14ac:dyDescent="0.2">
      <c r="A788" s="5" t="s">
        <v>4310</v>
      </c>
      <c r="B788" s="27">
        <v>43428</v>
      </c>
      <c r="C788" s="6">
        <v>61</v>
      </c>
      <c r="D788" s="6" t="s">
        <v>774</v>
      </c>
      <c r="E788" s="6" t="s">
        <v>68</v>
      </c>
      <c r="F788" s="6" t="s">
        <v>131</v>
      </c>
      <c r="G788" s="6" t="s">
        <v>24</v>
      </c>
      <c r="H788" s="6" t="s">
        <v>31</v>
      </c>
      <c r="I788" s="6"/>
      <c r="J788" s="6"/>
      <c r="L788" s="6"/>
      <c r="M788" s="6" t="s">
        <v>4311</v>
      </c>
      <c r="N788" s="6" t="s">
        <v>25</v>
      </c>
      <c r="O788" s="6"/>
      <c r="P788" s="6"/>
      <c r="Q788" s="6"/>
      <c r="R788" s="6"/>
      <c r="S788" s="6"/>
      <c r="T788" s="6"/>
      <c r="U788" s="6"/>
      <c r="V788" s="6"/>
      <c r="W788" s="7"/>
    </row>
    <row r="789" spans="1:23" hidden="1" x14ac:dyDescent="0.2">
      <c r="A789" s="2" t="s">
        <v>4321</v>
      </c>
      <c r="B789" s="25">
        <v>43596</v>
      </c>
      <c r="C789" s="3">
        <v>11</v>
      </c>
      <c r="D789" s="3" t="s">
        <v>963</v>
      </c>
      <c r="E789" s="3" t="s">
        <v>23</v>
      </c>
      <c r="F789" s="3" t="s">
        <v>131</v>
      </c>
      <c r="G789" s="3" t="s">
        <v>24</v>
      </c>
      <c r="H789" s="3" t="s">
        <v>314</v>
      </c>
      <c r="I789" s="3" t="s">
        <v>4322</v>
      </c>
      <c r="J789" s="3">
        <v>2017</v>
      </c>
      <c r="L789" s="3"/>
      <c r="M789" s="3" t="s">
        <v>1253</v>
      </c>
      <c r="N789" s="3" t="s">
        <v>32</v>
      </c>
      <c r="O789" s="3" t="s">
        <v>708</v>
      </c>
      <c r="P789" s="3"/>
      <c r="Q789" s="3"/>
      <c r="R789" s="3"/>
      <c r="S789" s="3">
        <v>10</v>
      </c>
      <c r="T789" s="3" t="s">
        <v>25</v>
      </c>
      <c r="U789" s="3"/>
      <c r="V789" s="3"/>
      <c r="W789" s="4"/>
    </row>
    <row r="790" spans="1:23" hidden="1" x14ac:dyDescent="0.2">
      <c r="A790" s="5" t="s">
        <v>4329</v>
      </c>
      <c r="B790" s="27">
        <v>43526</v>
      </c>
      <c r="C790" s="6">
        <v>9</v>
      </c>
      <c r="D790" s="6" t="s">
        <v>485</v>
      </c>
      <c r="E790" s="6" t="s">
        <v>23</v>
      </c>
      <c r="F790" s="6" t="s">
        <v>131</v>
      </c>
      <c r="G790" s="6" t="s">
        <v>24</v>
      </c>
      <c r="H790" s="6" t="s">
        <v>31</v>
      </c>
      <c r="I790" s="6"/>
      <c r="J790" s="6"/>
      <c r="L790" s="6" t="s">
        <v>1228</v>
      </c>
      <c r="M790" s="6" t="s">
        <v>244</v>
      </c>
      <c r="N790" s="6" t="s">
        <v>32</v>
      </c>
      <c r="O790" s="6"/>
      <c r="P790" s="6"/>
      <c r="Q790" s="6"/>
      <c r="R790" s="6"/>
      <c r="S790" s="6">
        <v>9</v>
      </c>
      <c r="T790" s="6" t="s">
        <v>27</v>
      </c>
      <c r="U790" s="6"/>
      <c r="V790" s="6"/>
      <c r="W790" s="7"/>
    </row>
    <row r="791" spans="1:23" hidden="1" x14ac:dyDescent="0.2">
      <c r="A791" s="2" t="s">
        <v>4330</v>
      </c>
      <c r="B791" s="25">
        <v>43597</v>
      </c>
      <c r="C791" s="3">
        <v>54</v>
      </c>
      <c r="D791" s="3" t="s">
        <v>3528</v>
      </c>
      <c r="E791" s="3" t="s">
        <v>82</v>
      </c>
      <c r="F791" s="3" t="s">
        <v>131</v>
      </c>
      <c r="G791" s="3" t="s">
        <v>24</v>
      </c>
      <c r="H791" s="3" t="s">
        <v>31</v>
      </c>
      <c r="I791" s="3"/>
      <c r="J791" s="3"/>
      <c r="L791" s="3" t="s">
        <v>4331</v>
      </c>
      <c r="M791" s="3"/>
      <c r="N791" s="3" t="s">
        <v>25</v>
      </c>
      <c r="O791" s="3"/>
      <c r="P791" s="3"/>
      <c r="Q791" s="3"/>
      <c r="R791" s="3"/>
      <c r="S791" s="3">
        <v>1</v>
      </c>
      <c r="T791" s="3" t="s">
        <v>27</v>
      </c>
      <c r="U791" s="3"/>
      <c r="V791" s="3"/>
      <c r="W791" s="4"/>
    </row>
    <row r="792" spans="1:23" hidden="1" x14ac:dyDescent="0.2">
      <c r="A792" s="5" t="s">
        <v>4332</v>
      </c>
      <c r="B792" s="27">
        <v>43597</v>
      </c>
      <c r="C792" s="6">
        <v>54</v>
      </c>
      <c r="D792" s="6" t="s">
        <v>3528</v>
      </c>
      <c r="E792" s="6" t="s">
        <v>82</v>
      </c>
      <c r="F792" s="6" t="s">
        <v>131</v>
      </c>
      <c r="G792" s="6" t="s">
        <v>24</v>
      </c>
      <c r="H792" s="6" t="s">
        <v>31</v>
      </c>
      <c r="I792" s="6"/>
      <c r="J792" s="6"/>
      <c r="L792" s="6" t="s">
        <v>4333</v>
      </c>
      <c r="M792" s="6"/>
      <c r="N792" s="6" t="s">
        <v>25</v>
      </c>
      <c r="O792" s="6"/>
      <c r="P792" s="6"/>
      <c r="Q792" s="6"/>
      <c r="R792" s="6"/>
      <c r="S792" s="6">
        <v>1</v>
      </c>
      <c r="T792" s="6" t="s">
        <v>27</v>
      </c>
      <c r="U792" s="6"/>
      <c r="V792" s="6"/>
      <c r="W792" s="7"/>
    </row>
    <row r="793" spans="1:23" hidden="1" x14ac:dyDescent="0.2">
      <c r="A793" s="2" t="s">
        <v>4334</v>
      </c>
      <c r="B793" s="25">
        <v>43582</v>
      </c>
      <c r="C793" s="3">
        <v>62</v>
      </c>
      <c r="D793" s="3" t="s">
        <v>1386</v>
      </c>
      <c r="E793" s="3" t="s">
        <v>23</v>
      </c>
      <c r="F793" s="3" t="s">
        <v>131</v>
      </c>
      <c r="G793" s="3" t="s">
        <v>24</v>
      </c>
      <c r="H793" s="3" t="s">
        <v>52</v>
      </c>
      <c r="I793" s="3" t="s">
        <v>4335</v>
      </c>
      <c r="J793" s="3">
        <v>2016</v>
      </c>
      <c r="L793" s="3" t="s">
        <v>4336</v>
      </c>
      <c r="M793" s="3" t="s">
        <v>4337</v>
      </c>
      <c r="N793" s="3" t="s">
        <v>32</v>
      </c>
      <c r="O793" s="3" t="s">
        <v>4338</v>
      </c>
      <c r="P793" s="3"/>
      <c r="Q793" s="3"/>
      <c r="R793" s="3"/>
      <c r="S793" s="3">
        <v>7</v>
      </c>
      <c r="T793" s="3" t="s">
        <v>32</v>
      </c>
      <c r="U793" s="3" t="s">
        <v>4339</v>
      </c>
      <c r="V793" s="3"/>
      <c r="W793" s="4" t="s">
        <v>4340</v>
      </c>
    </row>
    <row r="794" spans="1:23" hidden="1" x14ac:dyDescent="0.2">
      <c r="A794" s="5" t="s">
        <v>4344</v>
      </c>
      <c r="B794" s="27">
        <v>43552</v>
      </c>
      <c r="C794" s="6">
        <v>4</v>
      </c>
      <c r="D794" s="6" t="s">
        <v>209</v>
      </c>
      <c r="E794" s="6" t="s">
        <v>23</v>
      </c>
      <c r="F794" s="6" t="s">
        <v>131</v>
      </c>
      <c r="G794" s="6" t="s">
        <v>24</v>
      </c>
      <c r="H794" s="6" t="s">
        <v>97</v>
      </c>
      <c r="I794" s="6" t="s">
        <v>2647</v>
      </c>
      <c r="J794" s="6">
        <v>1998</v>
      </c>
      <c r="L794" s="6"/>
      <c r="M794" s="6" t="s">
        <v>1194</v>
      </c>
      <c r="N794" s="6" t="s">
        <v>32</v>
      </c>
      <c r="O794" s="6" t="s">
        <v>561</v>
      </c>
      <c r="P794" s="6"/>
      <c r="Q794" s="6"/>
      <c r="R794" s="6"/>
      <c r="S794" s="6">
        <v>7</v>
      </c>
      <c r="T794" s="6" t="s">
        <v>27</v>
      </c>
      <c r="U794" s="6"/>
      <c r="V794" s="6"/>
      <c r="W794" s="7"/>
    </row>
    <row r="795" spans="1:23" hidden="1" x14ac:dyDescent="0.2">
      <c r="A795" s="2" t="s">
        <v>4347</v>
      </c>
      <c r="B795" s="25">
        <v>43561</v>
      </c>
      <c r="C795" s="3">
        <v>7</v>
      </c>
      <c r="D795" s="3" t="s">
        <v>502</v>
      </c>
      <c r="E795" s="3" t="s">
        <v>23</v>
      </c>
      <c r="F795" s="3" t="s">
        <v>131</v>
      </c>
      <c r="G795" s="3" t="s">
        <v>35</v>
      </c>
      <c r="H795" s="3" t="s">
        <v>1621</v>
      </c>
      <c r="I795" s="3">
        <v>405</v>
      </c>
      <c r="J795" s="3"/>
      <c r="L795" s="3"/>
      <c r="M795" s="3" t="s">
        <v>4348</v>
      </c>
      <c r="N795" s="3" t="s">
        <v>37</v>
      </c>
      <c r="O795" s="3"/>
      <c r="P795" s="3" t="s">
        <v>4349</v>
      </c>
      <c r="Q795" s="3"/>
      <c r="R795" s="3"/>
      <c r="S795" s="3"/>
      <c r="T795" s="3"/>
      <c r="U795" s="3"/>
      <c r="V795" s="3"/>
      <c r="W795" s="4"/>
    </row>
    <row r="796" spans="1:23" hidden="1" x14ac:dyDescent="0.2">
      <c r="A796" s="5" t="s">
        <v>4350</v>
      </c>
      <c r="B796" s="27">
        <v>43539</v>
      </c>
      <c r="C796" s="6">
        <v>36</v>
      </c>
      <c r="D796" s="6" t="s">
        <v>199</v>
      </c>
      <c r="E796" s="6" t="s">
        <v>23</v>
      </c>
      <c r="F796" s="6" t="s">
        <v>131</v>
      </c>
      <c r="G796" s="6" t="s">
        <v>24</v>
      </c>
      <c r="H796" s="6" t="s">
        <v>31</v>
      </c>
      <c r="I796" s="6"/>
      <c r="J796" s="6">
        <v>2005</v>
      </c>
      <c r="L796" s="6" t="s">
        <v>4351</v>
      </c>
      <c r="M796" s="6" t="s">
        <v>4352</v>
      </c>
      <c r="N796" s="6" t="s">
        <v>25</v>
      </c>
      <c r="O796" s="6"/>
      <c r="P796" s="6"/>
      <c r="Q796" s="6"/>
      <c r="R796" s="6" t="s">
        <v>4353</v>
      </c>
      <c r="S796" s="6">
        <v>9</v>
      </c>
      <c r="T796" s="6" t="s">
        <v>25</v>
      </c>
      <c r="U796" s="6"/>
      <c r="V796" s="6"/>
      <c r="W796" s="7"/>
    </row>
    <row r="797" spans="1:23" hidden="1" x14ac:dyDescent="0.2">
      <c r="A797" s="2" t="s">
        <v>4354</v>
      </c>
      <c r="B797" s="25">
        <v>43540</v>
      </c>
      <c r="C797" s="3">
        <v>81</v>
      </c>
      <c r="D797" s="3" t="s">
        <v>1502</v>
      </c>
      <c r="E797" s="3" t="s">
        <v>82</v>
      </c>
      <c r="F797" s="3" t="s">
        <v>131</v>
      </c>
      <c r="G797" s="3" t="s">
        <v>24</v>
      </c>
      <c r="H797" s="3" t="s">
        <v>314</v>
      </c>
      <c r="I797" s="3" t="s">
        <v>4355</v>
      </c>
      <c r="J797" s="3"/>
      <c r="L797" s="3" t="s">
        <v>4356</v>
      </c>
      <c r="M797" s="3" t="s">
        <v>4357</v>
      </c>
      <c r="N797" s="3" t="s">
        <v>32</v>
      </c>
      <c r="O797" s="4" t="s">
        <v>4358</v>
      </c>
      <c r="P797" s="2"/>
      <c r="Q797" s="3"/>
      <c r="R797" s="3"/>
      <c r="S797" s="3">
        <v>6</v>
      </c>
      <c r="T797" s="3" t="s">
        <v>27</v>
      </c>
      <c r="U797" s="3"/>
      <c r="V797" s="3"/>
      <c r="W797" s="4" t="s">
        <v>4359</v>
      </c>
    </row>
    <row r="798" spans="1:23" hidden="1" x14ac:dyDescent="0.2">
      <c r="A798" s="5" t="s">
        <v>4360</v>
      </c>
      <c r="B798" s="27">
        <v>43534</v>
      </c>
      <c r="C798" s="6">
        <v>70</v>
      </c>
      <c r="D798" s="6" t="s">
        <v>1544</v>
      </c>
      <c r="E798" s="6" t="s">
        <v>82</v>
      </c>
      <c r="F798" s="6" t="s">
        <v>131</v>
      </c>
      <c r="G798" s="6" t="s">
        <v>24</v>
      </c>
      <c r="H798" s="6" t="s">
        <v>1621</v>
      </c>
      <c r="I798" s="6" t="s">
        <v>4361</v>
      </c>
      <c r="J798" s="6"/>
      <c r="L798" s="6"/>
      <c r="M798" s="6" t="s">
        <v>4362</v>
      </c>
      <c r="N798" s="6" t="s">
        <v>37</v>
      </c>
      <c r="O798" s="6"/>
      <c r="P798" s="6" t="s">
        <v>4363</v>
      </c>
      <c r="Q798" s="6"/>
      <c r="R798" s="6" t="s">
        <v>4363</v>
      </c>
      <c r="S798" s="6">
        <v>5</v>
      </c>
      <c r="T798" s="6" t="s">
        <v>32</v>
      </c>
      <c r="U798" s="6" t="s">
        <v>4364</v>
      </c>
      <c r="V798" s="6" t="s">
        <v>105</v>
      </c>
      <c r="W798" s="7"/>
    </row>
    <row r="799" spans="1:23" hidden="1" x14ac:dyDescent="0.2">
      <c r="A799" s="2" t="s">
        <v>4367</v>
      </c>
      <c r="B799" s="25">
        <v>43526</v>
      </c>
      <c r="C799" s="3">
        <v>41</v>
      </c>
      <c r="D799" s="3" t="s">
        <v>503</v>
      </c>
      <c r="E799" s="3" t="s">
        <v>23</v>
      </c>
      <c r="F799" s="3" t="s">
        <v>131</v>
      </c>
      <c r="G799" s="3" t="s">
        <v>24</v>
      </c>
      <c r="H799" s="3" t="s">
        <v>314</v>
      </c>
      <c r="I799" s="3" t="s">
        <v>4368</v>
      </c>
      <c r="J799" s="3">
        <v>2011</v>
      </c>
      <c r="L799" s="3" t="s">
        <v>213</v>
      </c>
      <c r="M799" s="3" t="s">
        <v>4369</v>
      </c>
      <c r="N799" s="3" t="s">
        <v>37</v>
      </c>
      <c r="O799" s="3"/>
      <c r="P799" s="3"/>
      <c r="Q799" s="3"/>
      <c r="R799" s="3"/>
      <c r="S799" s="3">
        <v>10</v>
      </c>
      <c r="T799" s="3" t="s">
        <v>27</v>
      </c>
      <c r="U799" s="3"/>
      <c r="V799" s="3"/>
      <c r="W799" s="4"/>
    </row>
    <row r="800" spans="1:23" hidden="1" x14ac:dyDescent="0.2">
      <c r="A800" s="5" t="s">
        <v>4370</v>
      </c>
      <c r="B800" s="27">
        <v>43512</v>
      </c>
      <c r="C800" s="6">
        <v>42</v>
      </c>
      <c r="D800" s="6" t="s">
        <v>1500</v>
      </c>
      <c r="E800" s="6" t="s">
        <v>68</v>
      </c>
      <c r="F800" s="6" t="s">
        <v>131</v>
      </c>
      <c r="G800" s="6" t="s">
        <v>24</v>
      </c>
      <c r="H800" s="6" t="s">
        <v>3868</v>
      </c>
      <c r="I800" s="6"/>
      <c r="J800" s="6">
        <v>2018</v>
      </c>
      <c r="L800" s="6"/>
      <c r="M800" s="6" t="s">
        <v>4371</v>
      </c>
      <c r="N800" s="6" t="s">
        <v>32</v>
      </c>
      <c r="O800" s="6"/>
      <c r="P800" s="6"/>
      <c r="Q800" s="6"/>
      <c r="R800" s="6"/>
      <c r="S800" s="6">
        <v>8</v>
      </c>
      <c r="T800" s="6"/>
      <c r="U800" s="6"/>
      <c r="V800" s="6"/>
      <c r="W800" s="7"/>
    </row>
    <row r="801" spans="1:23" hidden="1" x14ac:dyDescent="0.2">
      <c r="A801" s="2" t="s">
        <v>4372</v>
      </c>
      <c r="B801" s="25">
        <v>43507</v>
      </c>
      <c r="C801" s="3">
        <v>46</v>
      </c>
      <c r="D801" s="3" t="s">
        <v>204</v>
      </c>
      <c r="E801" s="3" t="s">
        <v>23</v>
      </c>
      <c r="F801" s="3" t="s">
        <v>131</v>
      </c>
      <c r="G801" s="3" t="s">
        <v>24</v>
      </c>
      <c r="H801" s="3" t="s">
        <v>1618</v>
      </c>
      <c r="I801" s="3"/>
      <c r="J801" s="3"/>
      <c r="L801" s="3"/>
      <c r="M801" s="3" t="s">
        <v>244</v>
      </c>
      <c r="N801" s="3" t="s">
        <v>32</v>
      </c>
      <c r="O801" s="3"/>
      <c r="P801" s="3"/>
      <c r="Q801" s="3"/>
      <c r="R801" s="3"/>
      <c r="S801" s="3">
        <v>8</v>
      </c>
      <c r="T801" s="3" t="s">
        <v>27</v>
      </c>
      <c r="U801" s="3"/>
      <c r="V801" s="3"/>
      <c r="W801" s="4"/>
    </row>
    <row r="802" spans="1:23" hidden="1" x14ac:dyDescent="0.2">
      <c r="A802" s="5" t="s">
        <v>4373</v>
      </c>
      <c r="B802" s="27">
        <v>43491</v>
      </c>
      <c r="C802" s="6">
        <v>40</v>
      </c>
      <c r="D802" s="6" t="s">
        <v>201</v>
      </c>
      <c r="E802" s="6" t="s">
        <v>23</v>
      </c>
      <c r="F802" s="6" t="s">
        <v>131</v>
      </c>
      <c r="G802" s="6" t="s">
        <v>24</v>
      </c>
      <c r="H802" s="6" t="s">
        <v>157</v>
      </c>
      <c r="I802" s="6" t="s">
        <v>4374</v>
      </c>
      <c r="J802" s="6">
        <v>2014</v>
      </c>
      <c r="L802" s="6"/>
      <c r="M802" s="6" t="s">
        <v>2074</v>
      </c>
      <c r="N802" s="6" t="s">
        <v>32</v>
      </c>
      <c r="O802" s="6" t="s">
        <v>1210</v>
      </c>
      <c r="P802" s="6"/>
      <c r="Q802" s="6"/>
      <c r="R802" s="6"/>
      <c r="S802" s="6"/>
      <c r="T802" s="6"/>
      <c r="U802" s="6"/>
      <c r="V802" s="6"/>
      <c r="W802" s="7"/>
    </row>
    <row r="803" spans="1:23" hidden="1" x14ac:dyDescent="0.2">
      <c r="A803" s="2" t="s">
        <v>4375</v>
      </c>
      <c r="B803" s="25">
        <v>43470</v>
      </c>
      <c r="C803" s="3">
        <v>16</v>
      </c>
      <c r="D803" s="3" t="s">
        <v>203</v>
      </c>
      <c r="E803" s="3" t="s">
        <v>23</v>
      </c>
      <c r="F803" s="3" t="s">
        <v>131</v>
      </c>
      <c r="G803" s="3" t="s">
        <v>24</v>
      </c>
      <c r="H803" s="3" t="s">
        <v>314</v>
      </c>
      <c r="I803" s="3"/>
      <c r="J803" s="3"/>
      <c r="L803" s="3" t="s">
        <v>2418</v>
      </c>
      <c r="M803" s="3" t="s">
        <v>66</v>
      </c>
      <c r="N803" s="3" t="s">
        <v>32</v>
      </c>
      <c r="O803" s="3" t="s">
        <v>4376</v>
      </c>
      <c r="P803" s="3"/>
      <c r="Q803" s="3"/>
      <c r="R803" s="3"/>
      <c r="S803" s="3">
        <v>8</v>
      </c>
      <c r="T803" s="3" t="s">
        <v>27</v>
      </c>
      <c r="U803" s="3"/>
      <c r="V803" s="3"/>
      <c r="W803" s="4"/>
    </row>
    <row r="804" spans="1:23" hidden="1" x14ac:dyDescent="0.2">
      <c r="A804" s="5" t="s">
        <v>4379</v>
      </c>
      <c r="B804" s="27">
        <v>43477</v>
      </c>
      <c r="C804" s="6">
        <v>11</v>
      </c>
      <c r="D804" s="6" t="s">
        <v>963</v>
      </c>
      <c r="E804" s="6" t="s">
        <v>23</v>
      </c>
      <c r="F804" s="6" t="s">
        <v>131</v>
      </c>
      <c r="G804" s="6" t="s">
        <v>24</v>
      </c>
      <c r="H804" s="6" t="s">
        <v>97</v>
      </c>
      <c r="I804" s="6" t="s">
        <v>4380</v>
      </c>
      <c r="J804" s="6">
        <v>2013</v>
      </c>
      <c r="L804" s="6" t="s">
        <v>4381</v>
      </c>
      <c r="M804" s="6" t="s">
        <v>4382</v>
      </c>
      <c r="N804" s="6" t="s">
        <v>32</v>
      </c>
      <c r="O804" s="6" t="s">
        <v>4383</v>
      </c>
      <c r="P804" s="6"/>
      <c r="Q804" s="6"/>
      <c r="R804" s="6"/>
      <c r="S804" s="6">
        <v>10</v>
      </c>
      <c r="T804" s="6" t="s">
        <v>32</v>
      </c>
      <c r="U804" s="6"/>
      <c r="V804" s="6"/>
      <c r="W804" s="7"/>
    </row>
    <row r="805" spans="1:23" hidden="1" x14ac:dyDescent="0.2">
      <c r="A805" s="2" t="s">
        <v>4384</v>
      </c>
      <c r="B805" s="25">
        <v>43491</v>
      </c>
      <c r="C805" s="3">
        <v>17</v>
      </c>
      <c r="D805" s="3" t="s">
        <v>269</v>
      </c>
      <c r="E805" s="3" t="s">
        <v>23</v>
      </c>
      <c r="F805" s="3" t="s">
        <v>131</v>
      </c>
      <c r="G805" s="3" t="s">
        <v>24</v>
      </c>
      <c r="H805" s="3" t="s">
        <v>314</v>
      </c>
      <c r="I805" s="3" t="s">
        <v>4385</v>
      </c>
      <c r="J805" s="3">
        <v>2002</v>
      </c>
      <c r="L805" s="3" t="s">
        <v>4386</v>
      </c>
      <c r="M805" s="3" t="s">
        <v>4387</v>
      </c>
      <c r="N805" s="3" t="s">
        <v>25</v>
      </c>
      <c r="O805" s="3"/>
      <c r="P805" s="3"/>
      <c r="Q805" s="3"/>
      <c r="R805" s="4" t="s">
        <v>4388</v>
      </c>
      <c r="S805" s="2"/>
      <c r="T805" s="3"/>
      <c r="U805" s="3"/>
      <c r="V805" s="3"/>
      <c r="W805" s="4"/>
    </row>
    <row r="806" spans="1:23" hidden="1" x14ac:dyDescent="0.2">
      <c r="A806" s="5" t="s">
        <v>4389</v>
      </c>
      <c r="B806" s="27">
        <v>43456</v>
      </c>
      <c r="C806" s="6">
        <v>62</v>
      </c>
      <c r="D806" s="6" t="s">
        <v>1386</v>
      </c>
      <c r="E806" s="6" t="s">
        <v>23</v>
      </c>
      <c r="F806" s="6" t="s">
        <v>131</v>
      </c>
      <c r="G806" s="6" t="s">
        <v>24</v>
      </c>
      <c r="H806" s="6" t="s">
        <v>31</v>
      </c>
      <c r="I806" s="6" t="s">
        <v>60</v>
      </c>
      <c r="J806" s="6">
        <v>1980</v>
      </c>
      <c r="L806" s="6" t="s">
        <v>4390</v>
      </c>
      <c r="M806" s="6"/>
      <c r="N806" s="6" t="s">
        <v>32</v>
      </c>
      <c r="O806" s="6" t="s">
        <v>3111</v>
      </c>
      <c r="P806" s="6"/>
      <c r="Q806" s="6"/>
      <c r="R806" s="6"/>
      <c r="S806" s="6">
        <v>6</v>
      </c>
      <c r="T806" s="6" t="s">
        <v>25</v>
      </c>
      <c r="U806" s="6"/>
      <c r="V806" s="6"/>
      <c r="W806" s="7"/>
    </row>
    <row r="807" spans="1:23" hidden="1" x14ac:dyDescent="0.2">
      <c r="A807" s="2" t="s">
        <v>4391</v>
      </c>
      <c r="B807" s="25">
        <v>43043</v>
      </c>
      <c r="C807" s="3">
        <v>58</v>
      </c>
      <c r="D807" s="3" t="s">
        <v>1464</v>
      </c>
      <c r="E807" s="3" t="s">
        <v>23</v>
      </c>
      <c r="F807" s="3" t="s">
        <v>131</v>
      </c>
      <c r="G807" s="3" t="s">
        <v>24</v>
      </c>
      <c r="H807" s="3" t="s">
        <v>157</v>
      </c>
      <c r="I807" s="3" t="s">
        <v>238</v>
      </c>
      <c r="J807" s="3">
        <v>2000</v>
      </c>
      <c r="L807" s="3" t="s">
        <v>48</v>
      </c>
      <c r="M807" s="3" t="s">
        <v>566</v>
      </c>
      <c r="N807" s="3" t="s">
        <v>25</v>
      </c>
      <c r="O807" s="3"/>
      <c r="P807" s="3"/>
      <c r="Q807" s="3"/>
      <c r="R807" s="3" t="s">
        <v>48</v>
      </c>
      <c r="S807" s="3"/>
      <c r="T807" s="3"/>
      <c r="U807" s="3"/>
      <c r="V807" s="3"/>
      <c r="W807" s="4"/>
    </row>
    <row r="808" spans="1:23" hidden="1" x14ac:dyDescent="0.2">
      <c r="A808" s="5" t="s">
        <v>4396</v>
      </c>
      <c r="B808" s="27">
        <v>43470</v>
      </c>
      <c r="C808" s="6">
        <v>16</v>
      </c>
      <c r="D808" s="6" t="s">
        <v>203</v>
      </c>
      <c r="E808" s="6" t="s">
        <v>23</v>
      </c>
      <c r="F808" s="6" t="s">
        <v>131</v>
      </c>
      <c r="G808" s="6" t="s">
        <v>24</v>
      </c>
      <c r="H808" s="6" t="s">
        <v>2560</v>
      </c>
      <c r="I808" s="6" t="s">
        <v>4397</v>
      </c>
      <c r="J808" s="6">
        <v>2010</v>
      </c>
      <c r="L808" s="6"/>
      <c r="M808" s="6" t="s">
        <v>638</v>
      </c>
      <c r="N808" s="6" t="s">
        <v>32</v>
      </c>
      <c r="O808" s="6"/>
      <c r="P808" s="6"/>
      <c r="Q808" s="6"/>
      <c r="R808" s="6"/>
      <c r="S808" s="6">
        <v>9</v>
      </c>
      <c r="T808" s="6"/>
      <c r="U808" s="6"/>
      <c r="V808" s="6"/>
      <c r="W808" s="7"/>
    </row>
    <row r="809" spans="1:23" hidden="1" x14ac:dyDescent="0.2">
      <c r="A809" s="2" t="s">
        <v>4398</v>
      </c>
      <c r="B809" s="25">
        <v>43477</v>
      </c>
      <c r="C809" s="3">
        <v>25</v>
      </c>
      <c r="D809" s="3" t="s">
        <v>1495</v>
      </c>
      <c r="E809" s="3" t="s">
        <v>23</v>
      </c>
      <c r="F809" s="3" t="s">
        <v>131</v>
      </c>
      <c r="G809" s="3" t="s">
        <v>24</v>
      </c>
      <c r="H809" s="3" t="s">
        <v>314</v>
      </c>
      <c r="I809" s="3"/>
      <c r="J809" s="3"/>
      <c r="L809" s="3" t="s">
        <v>740</v>
      </c>
      <c r="M809" s="3" t="s">
        <v>4399</v>
      </c>
      <c r="N809" s="3" t="s">
        <v>25</v>
      </c>
      <c r="O809" s="3"/>
      <c r="P809" s="3"/>
      <c r="Q809" s="3"/>
      <c r="R809" s="3" t="s">
        <v>4400</v>
      </c>
      <c r="S809" s="3">
        <v>1</v>
      </c>
      <c r="T809" s="3" t="s">
        <v>25</v>
      </c>
      <c r="U809" s="3"/>
      <c r="V809" s="3"/>
      <c r="W809" s="4"/>
    </row>
    <row r="810" spans="1:23" hidden="1" x14ac:dyDescent="0.2">
      <c r="A810" s="5" t="s">
        <v>4407</v>
      </c>
      <c r="B810" s="27">
        <v>43464</v>
      </c>
      <c r="C810" s="6">
        <v>46</v>
      </c>
      <c r="D810" s="6" t="s">
        <v>204</v>
      </c>
      <c r="E810" s="6" t="s">
        <v>23</v>
      </c>
      <c r="F810" s="6" t="s">
        <v>131</v>
      </c>
      <c r="G810" s="6" t="s">
        <v>24</v>
      </c>
      <c r="H810" s="6" t="s">
        <v>4408</v>
      </c>
      <c r="I810" s="6"/>
      <c r="J810" s="6"/>
      <c r="L810" s="6" t="s">
        <v>4409</v>
      </c>
      <c r="M810" s="6"/>
      <c r="N810" s="6" t="s">
        <v>32</v>
      </c>
      <c r="O810" s="6"/>
      <c r="P810" s="6"/>
      <c r="Q810" s="6"/>
      <c r="R810" s="6"/>
      <c r="S810" s="6">
        <v>3</v>
      </c>
      <c r="T810" s="6" t="s">
        <v>25</v>
      </c>
      <c r="U810" s="6"/>
      <c r="V810" s="6"/>
      <c r="W810" s="7"/>
    </row>
    <row r="811" spans="1:23" hidden="1" x14ac:dyDescent="0.2">
      <c r="A811" s="2" t="s">
        <v>4421</v>
      </c>
      <c r="B811" s="25">
        <v>43429</v>
      </c>
      <c r="C811" s="3">
        <v>31</v>
      </c>
      <c r="D811" s="3" t="s">
        <v>1469</v>
      </c>
      <c r="E811" s="3" t="s">
        <v>23</v>
      </c>
      <c r="F811" s="3" t="s">
        <v>131</v>
      </c>
      <c r="G811" s="3" t="s">
        <v>67</v>
      </c>
      <c r="H811" s="3" t="s">
        <v>417</v>
      </c>
      <c r="I811" s="3" t="s">
        <v>176</v>
      </c>
      <c r="J811" s="3">
        <v>2014</v>
      </c>
      <c r="L811" s="3" t="s">
        <v>4422</v>
      </c>
      <c r="M811" s="3" t="s">
        <v>4423</v>
      </c>
      <c r="N811" s="3" t="s">
        <v>25</v>
      </c>
      <c r="O811" s="3"/>
      <c r="P811" s="3"/>
      <c r="Q811" s="3"/>
      <c r="R811" s="3" t="s">
        <v>4424</v>
      </c>
      <c r="S811" s="3">
        <v>3</v>
      </c>
      <c r="T811" s="3" t="s">
        <v>25</v>
      </c>
      <c r="U811" s="3"/>
      <c r="V811" s="3"/>
      <c r="W811" s="4"/>
    </row>
    <row r="812" spans="1:23" hidden="1" x14ac:dyDescent="0.2">
      <c r="A812" s="5" t="s">
        <v>4425</v>
      </c>
      <c r="B812" s="27">
        <v>43316</v>
      </c>
      <c r="C812" s="6">
        <v>16</v>
      </c>
      <c r="D812" s="6" t="s">
        <v>203</v>
      </c>
      <c r="E812" s="6" t="s">
        <v>23</v>
      </c>
      <c r="F812" s="6" t="s">
        <v>131</v>
      </c>
      <c r="G812" s="6" t="s">
        <v>24</v>
      </c>
      <c r="H812" s="6" t="s">
        <v>65</v>
      </c>
      <c r="I812" s="6" t="s">
        <v>4426</v>
      </c>
      <c r="J812" s="6"/>
      <c r="L812" s="6" t="s">
        <v>765</v>
      </c>
      <c r="M812" s="6" t="s">
        <v>566</v>
      </c>
      <c r="N812" s="6" t="s">
        <v>32</v>
      </c>
      <c r="O812" s="6" t="s">
        <v>102</v>
      </c>
      <c r="P812" s="6"/>
      <c r="Q812" s="6"/>
      <c r="R812" s="6"/>
      <c r="S812" s="6">
        <v>8</v>
      </c>
      <c r="T812" s="6" t="s">
        <v>27</v>
      </c>
      <c r="U812" s="6"/>
      <c r="V812" s="6"/>
      <c r="W812" s="7"/>
    </row>
    <row r="813" spans="1:23" hidden="1" x14ac:dyDescent="0.2">
      <c r="A813" s="2" t="s">
        <v>4427</v>
      </c>
      <c r="B813" s="25">
        <v>43134</v>
      </c>
      <c r="C813" s="3">
        <v>24</v>
      </c>
      <c r="D813" s="3" t="s">
        <v>1468</v>
      </c>
      <c r="E813" s="3" t="s">
        <v>23</v>
      </c>
      <c r="F813" s="3" t="s">
        <v>131</v>
      </c>
      <c r="G813" s="3" t="s">
        <v>24</v>
      </c>
      <c r="H813" s="3" t="s">
        <v>314</v>
      </c>
      <c r="I813" s="3"/>
      <c r="J813" s="3"/>
      <c r="L813" s="3" t="s">
        <v>614</v>
      </c>
      <c r="M813" s="3"/>
      <c r="N813" s="3" t="s">
        <v>37</v>
      </c>
      <c r="O813" s="3"/>
      <c r="P813" s="3" t="s">
        <v>4428</v>
      </c>
      <c r="Q813" s="3"/>
      <c r="R813" s="3"/>
      <c r="S813" s="3">
        <v>8</v>
      </c>
      <c r="T813" s="3"/>
      <c r="U813" s="3"/>
      <c r="V813" s="3"/>
      <c r="W813" s="4"/>
    </row>
    <row r="814" spans="1:23" hidden="1" x14ac:dyDescent="0.2">
      <c r="A814" s="5" t="s">
        <v>4429</v>
      </c>
      <c r="B814" s="27">
        <v>43344</v>
      </c>
      <c r="C814" s="6">
        <v>15</v>
      </c>
      <c r="D814" s="6" t="s">
        <v>142</v>
      </c>
      <c r="E814" s="6" t="s">
        <v>23</v>
      </c>
      <c r="F814" s="6" t="s">
        <v>131</v>
      </c>
      <c r="G814" s="6" t="s">
        <v>24</v>
      </c>
      <c r="H814" s="6" t="s">
        <v>314</v>
      </c>
      <c r="I814" s="6" t="s">
        <v>4430</v>
      </c>
      <c r="J814" s="6">
        <v>2008</v>
      </c>
      <c r="L814" s="6" t="s">
        <v>537</v>
      </c>
      <c r="M814" s="6" t="s">
        <v>1325</v>
      </c>
      <c r="N814" s="6" t="s">
        <v>32</v>
      </c>
      <c r="O814" s="6" t="s">
        <v>561</v>
      </c>
      <c r="P814" s="6"/>
      <c r="Q814" s="6"/>
      <c r="R814" s="6"/>
      <c r="S814" s="6">
        <v>9</v>
      </c>
      <c r="T814" s="6" t="s">
        <v>27</v>
      </c>
      <c r="U814" s="6"/>
      <c r="V814" s="6"/>
      <c r="W814" s="7"/>
    </row>
    <row r="815" spans="1:23" hidden="1" x14ac:dyDescent="0.2">
      <c r="A815" s="2" t="s">
        <v>4431</v>
      </c>
      <c r="B815" s="25">
        <v>43379</v>
      </c>
      <c r="C815" s="3">
        <v>15</v>
      </c>
      <c r="D815" s="3" t="s">
        <v>142</v>
      </c>
      <c r="E815" s="3" t="s">
        <v>23</v>
      </c>
      <c r="F815" s="3" t="s">
        <v>131</v>
      </c>
      <c r="G815" s="3" t="s">
        <v>24</v>
      </c>
      <c r="H815" s="3" t="s">
        <v>314</v>
      </c>
      <c r="I815" s="3" t="s">
        <v>4432</v>
      </c>
      <c r="J815" s="3"/>
      <c r="L815" s="3"/>
      <c r="M815" s="3" t="s">
        <v>135</v>
      </c>
      <c r="N815" s="3" t="s">
        <v>32</v>
      </c>
      <c r="O815" s="3" t="s">
        <v>1338</v>
      </c>
      <c r="P815" s="3"/>
      <c r="Q815" s="3"/>
      <c r="R815" s="3"/>
      <c r="S815" s="3">
        <v>10</v>
      </c>
      <c r="T815" s="3" t="s">
        <v>27</v>
      </c>
      <c r="U815" s="3"/>
      <c r="V815" s="3"/>
      <c r="W815" s="4"/>
    </row>
    <row r="816" spans="1:23" hidden="1" x14ac:dyDescent="0.2">
      <c r="A816" s="5" t="s">
        <v>4433</v>
      </c>
      <c r="B816" s="27">
        <v>43435</v>
      </c>
      <c r="C816" s="6">
        <v>16</v>
      </c>
      <c r="D816" s="6" t="s">
        <v>203</v>
      </c>
      <c r="E816" s="6" t="s">
        <v>23</v>
      </c>
      <c r="F816" s="6" t="s">
        <v>131</v>
      </c>
      <c r="G816" s="6" t="s">
        <v>24</v>
      </c>
      <c r="H816" s="6" t="s">
        <v>97</v>
      </c>
      <c r="I816" s="6"/>
      <c r="J816" s="6">
        <v>2016</v>
      </c>
      <c r="L816" s="6"/>
      <c r="M816" s="6" t="s">
        <v>622</v>
      </c>
      <c r="N816" s="6" t="s">
        <v>32</v>
      </c>
      <c r="O816" s="6" t="s">
        <v>1202</v>
      </c>
      <c r="P816" s="6"/>
      <c r="Q816" s="6"/>
      <c r="R816" s="6"/>
      <c r="S816" s="6">
        <v>4</v>
      </c>
      <c r="T816" s="6"/>
      <c r="U816" s="6"/>
      <c r="V816" s="6"/>
      <c r="W816" s="7"/>
    </row>
    <row r="817" spans="1:23" hidden="1" x14ac:dyDescent="0.2">
      <c r="A817" s="2" t="s">
        <v>4434</v>
      </c>
      <c r="B817" s="25">
        <v>43435</v>
      </c>
      <c r="C817" s="3">
        <v>16</v>
      </c>
      <c r="D817" s="3" t="s">
        <v>203</v>
      </c>
      <c r="E817" s="3" t="s">
        <v>23</v>
      </c>
      <c r="F817" s="3" t="s">
        <v>131</v>
      </c>
      <c r="G817" s="3" t="s">
        <v>24</v>
      </c>
      <c r="H817" s="3" t="s">
        <v>97</v>
      </c>
      <c r="I817" s="3"/>
      <c r="J817" s="3"/>
      <c r="L817" s="3"/>
      <c r="M817" s="3" t="s">
        <v>622</v>
      </c>
      <c r="N817" s="3" t="s">
        <v>37</v>
      </c>
      <c r="O817" s="3"/>
      <c r="P817" s="3" t="s">
        <v>4435</v>
      </c>
      <c r="Q817" s="3"/>
      <c r="R817" s="3"/>
      <c r="S817" s="3"/>
      <c r="T817" s="3"/>
      <c r="U817" s="3"/>
      <c r="V817" s="3"/>
      <c r="W817" s="4"/>
    </row>
    <row r="818" spans="1:23" hidden="1" x14ac:dyDescent="0.2">
      <c r="A818" s="5" t="s">
        <v>4437</v>
      </c>
      <c r="B818" s="27">
        <v>43407</v>
      </c>
      <c r="C818" s="6">
        <v>16</v>
      </c>
      <c r="D818" s="6" t="s">
        <v>203</v>
      </c>
      <c r="E818" s="6" t="s">
        <v>23</v>
      </c>
      <c r="F818" s="6" t="s">
        <v>131</v>
      </c>
      <c r="G818" s="6" t="s">
        <v>24</v>
      </c>
      <c r="H818" s="6" t="s">
        <v>1833</v>
      </c>
      <c r="I818" s="6" t="s">
        <v>4438</v>
      </c>
      <c r="J818" s="6"/>
      <c r="L818" s="6" t="s">
        <v>165</v>
      </c>
      <c r="M818" s="6" t="s">
        <v>2512</v>
      </c>
      <c r="N818" s="6" t="s">
        <v>32</v>
      </c>
      <c r="O818" s="6" t="s">
        <v>218</v>
      </c>
      <c r="P818" s="6"/>
      <c r="Q818" s="6"/>
      <c r="R818" s="6"/>
      <c r="S818" s="6">
        <v>5</v>
      </c>
      <c r="T818" s="6"/>
      <c r="U818" s="6"/>
      <c r="V818" s="6"/>
      <c r="W818" s="7"/>
    </row>
    <row r="819" spans="1:23" hidden="1" x14ac:dyDescent="0.2">
      <c r="A819" s="2" t="s">
        <v>4442</v>
      </c>
      <c r="B819" s="25">
        <v>43407</v>
      </c>
      <c r="C819" s="3">
        <v>14</v>
      </c>
      <c r="D819" s="3" t="s">
        <v>1009</v>
      </c>
      <c r="E819" s="3" t="s">
        <v>23</v>
      </c>
      <c r="F819" s="3" t="s">
        <v>131</v>
      </c>
      <c r="G819" s="3" t="s">
        <v>57</v>
      </c>
      <c r="H819" s="3" t="s">
        <v>31</v>
      </c>
      <c r="I819" s="3"/>
      <c r="J819" s="3"/>
      <c r="L819" s="3"/>
      <c r="M819" s="3" t="s">
        <v>4443</v>
      </c>
      <c r="N819" s="3" t="s">
        <v>32</v>
      </c>
      <c r="O819" s="3" t="s">
        <v>415</v>
      </c>
      <c r="P819" s="3"/>
      <c r="Q819" s="3"/>
      <c r="R819" s="3"/>
      <c r="S819" s="3">
        <v>10</v>
      </c>
      <c r="T819" s="3" t="s">
        <v>27</v>
      </c>
      <c r="U819" s="3"/>
      <c r="V819" s="3"/>
      <c r="W819" s="4"/>
    </row>
    <row r="820" spans="1:23" hidden="1" x14ac:dyDescent="0.2">
      <c r="A820" s="5" t="s">
        <v>4444</v>
      </c>
      <c r="B820" s="27">
        <v>43414</v>
      </c>
      <c r="C820" s="6">
        <v>11</v>
      </c>
      <c r="D820" s="6" t="s">
        <v>963</v>
      </c>
      <c r="E820" s="6" t="s">
        <v>23</v>
      </c>
      <c r="F820" s="6" t="s">
        <v>131</v>
      </c>
      <c r="G820" s="6" t="s">
        <v>24</v>
      </c>
      <c r="H820" s="6" t="s">
        <v>31</v>
      </c>
      <c r="I820" s="6"/>
      <c r="J820" s="6">
        <v>2014</v>
      </c>
      <c r="L820" s="6"/>
      <c r="M820" s="6" t="s">
        <v>862</v>
      </c>
      <c r="N820" s="6" t="s">
        <v>25</v>
      </c>
      <c r="O820" s="6"/>
      <c r="P820" s="6"/>
      <c r="Q820" s="6"/>
      <c r="R820" s="6"/>
      <c r="S820" s="6"/>
      <c r="T820" s="6"/>
      <c r="U820" s="6"/>
      <c r="V820" s="6"/>
      <c r="W820" s="7"/>
    </row>
    <row r="821" spans="1:23" hidden="1" x14ac:dyDescent="0.2">
      <c r="A821" s="2" t="s">
        <v>4445</v>
      </c>
      <c r="B821" s="25">
        <v>43414</v>
      </c>
      <c r="C821" s="3">
        <v>11</v>
      </c>
      <c r="D821" s="3" t="s">
        <v>963</v>
      </c>
      <c r="E821" s="3" t="s">
        <v>23</v>
      </c>
      <c r="F821" s="3" t="s">
        <v>131</v>
      </c>
      <c r="G821" s="3" t="s">
        <v>24</v>
      </c>
      <c r="H821" s="3" t="s">
        <v>420</v>
      </c>
      <c r="I821" s="3"/>
      <c r="J821" s="3">
        <v>2017</v>
      </c>
      <c r="L821" s="3"/>
      <c r="M821" s="3" t="s">
        <v>3255</v>
      </c>
      <c r="N821" s="3" t="s">
        <v>32</v>
      </c>
      <c r="O821" s="3" t="s">
        <v>4446</v>
      </c>
      <c r="P821" s="3"/>
      <c r="Q821" s="3"/>
      <c r="R821" s="3"/>
      <c r="S821" s="3">
        <v>10</v>
      </c>
      <c r="T821" s="3" t="s">
        <v>27</v>
      </c>
      <c r="U821" s="3"/>
      <c r="V821" s="3"/>
      <c r="W821" s="4"/>
    </row>
    <row r="822" spans="1:23" hidden="1" x14ac:dyDescent="0.2">
      <c r="A822" s="5" t="s">
        <v>4447</v>
      </c>
      <c r="B822" s="27">
        <v>43414</v>
      </c>
      <c r="C822" s="6">
        <v>11</v>
      </c>
      <c r="D822" s="6" t="s">
        <v>963</v>
      </c>
      <c r="E822" s="6" t="s">
        <v>23</v>
      </c>
      <c r="F822" s="6" t="s">
        <v>131</v>
      </c>
      <c r="G822" s="6" t="s">
        <v>24</v>
      </c>
      <c r="H822" s="6" t="s">
        <v>1618</v>
      </c>
      <c r="I822" s="6"/>
      <c r="J822" s="6">
        <v>2016</v>
      </c>
      <c r="L822" s="6"/>
      <c r="M822" s="6" t="s">
        <v>4448</v>
      </c>
      <c r="N822" s="6" t="s">
        <v>25</v>
      </c>
      <c r="O822" s="6"/>
      <c r="P822" s="6"/>
      <c r="Q822" s="6"/>
      <c r="R822" s="6" t="s">
        <v>4448</v>
      </c>
      <c r="S822" s="6"/>
      <c r="T822" s="6"/>
      <c r="U822" s="6"/>
      <c r="V822" s="6"/>
      <c r="W822" s="7"/>
    </row>
    <row r="823" spans="1:23" hidden="1" x14ac:dyDescent="0.2">
      <c r="A823" s="2" t="s">
        <v>4449</v>
      </c>
      <c r="B823" s="25">
        <v>43420</v>
      </c>
      <c r="C823" s="3">
        <v>46</v>
      </c>
      <c r="D823" s="3" t="s">
        <v>204</v>
      </c>
      <c r="E823" s="3" t="s">
        <v>23</v>
      </c>
      <c r="F823" s="3" t="s">
        <v>131</v>
      </c>
      <c r="G823" s="3" t="s">
        <v>24</v>
      </c>
      <c r="H823" s="3" t="s">
        <v>314</v>
      </c>
      <c r="I823" s="3"/>
      <c r="J823" s="3"/>
      <c r="L823" s="3" t="s">
        <v>244</v>
      </c>
      <c r="M823" s="3" t="s">
        <v>402</v>
      </c>
      <c r="N823" s="3" t="s">
        <v>32</v>
      </c>
      <c r="O823" s="3" t="s">
        <v>1254</v>
      </c>
      <c r="P823" s="3"/>
      <c r="Q823" s="3"/>
      <c r="R823" s="3"/>
      <c r="S823" s="3">
        <v>9</v>
      </c>
      <c r="T823" s="3" t="s">
        <v>27</v>
      </c>
      <c r="U823" s="3"/>
      <c r="V823" s="3"/>
      <c r="W823" s="4"/>
    </row>
    <row r="824" spans="1:23" hidden="1" x14ac:dyDescent="0.2">
      <c r="A824" s="5" t="s">
        <v>4450</v>
      </c>
      <c r="B824" s="27">
        <v>43356</v>
      </c>
      <c r="C824" s="6">
        <v>4</v>
      </c>
      <c r="D824" s="6" t="s">
        <v>209</v>
      </c>
      <c r="E824" s="6" t="s">
        <v>23</v>
      </c>
      <c r="F824" s="6" t="s">
        <v>131</v>
      </c>
      <c r="G824" s="6" t="s">
        <v>57</v>
      </c>
      <c r="H824" s="6" t="s">
        <v>4451</v>
      </c>
      <c r="I824" s="6"/>
      <c r="J824" s="6">
        <v>2010</v>
      </c>
      <c r="L824" s="6"/>
      <c r="M824" s="6" t="s">
        <v>914</v>
      </c>
      <c r="N824" s="6" t="s">
        <v>32</v>
      </c>
      <c r="O824" s="7" t="s">
        <v>4452</v>
      </c>
      <c r="P824" s="5"/>
      <c r="Q824" s="6"/>
      <c r="R824" s="6"/>
      <c r="S824" s="6">
        <v>6</v>
      </c>
      <c r="T824" s="6" t="s">
        <v>25</v>
      </c>
      <c r="U824" s="6"/>
      <c r="V824" s="6"/>
      <c r="W824" s="7"/>
    </row>
    <row r="825" spans="1:23" hidden="1" x14ac:dyDescent="0.2">
      <c r="A825" s="2" t="s">
        <v>4453</v>
      </c>
      <c r="B825" s="25">
        <v>43379</v>
      </c>
      <c r="C825" s="3">
        <v>16</v>
      </c>
      <c r="D825" s="3" t="s">
        <v>203</v>
      </c>
      <c r="E825" s="3" t="s">
        <v>23</v>
      </c>
      <c r="F825" s="3" t="s">
        <v>131</v>
      </c>
      <c r="G825" s="3" t="s">
        <v>24</v>
      </c>
      <c r="H825" s="3" t="s">
        <v>97</v>
      </c>
      <c r="I825" s="3" t="s">
        <v>3310</v>
      </c>
      <c r="J825" s="3">
        <v>2017</v>
      </c>
      <c r="L825" s="3" t="s">
        <v>4454</v>
      </c>
      <c r="M825" s="3" t="s">
        <v>567</v>
      </c>
      <c r="N825" s="3" t="s">
        <v>32</v>
      </c>
      <c r="O825" s="3" t="s">
        <v>4455</v>
      </c>
      <c r="P825" s="3"/>
      <c r="Q825" s="3"/>
      <c r="R825" s="3"/>
      <c r="S825" s="3">
        <v>6</v>
      </c>
      <c r="T825" s="3"/>
      <c r="U825" s="3"/>
      <c r="V825" s="3"/>
      <c r="W825" s="4"/>
    </row>
    <row r="826" spans="1:23" hidden="1" x14ac:dyDescent="0.2">
      <c r="A826" s="5" t="s">
        <v>4456</v>
      </c>
      <c r="B826" s="27">
        <v>43400</v>
      </c>
      <c r="C826" s="6">
        <v>17</v>
      </c>
      <c r="D826" s="6" t="s">
        <v>269</v>
      </c>
      <c r="E826" s="6" t="s">
        <v>23</v>
      </c>
      <c r="F826" s="6" t="s">
        <v>131</v>
      </c>
      <c r="G826" s="6" t="s">
        <v>24</v>
      </c>
      <c r="H826" s="6" t="s">
        <v>1621</v>
      </c>
      <c r="I826" s="6" t="s">
        <v>4457</v>
      </c>
      <c r="J826" s="6">
        <v>2013</v>
      </c>
      <c r="L826" s="6"/>
      <c r="M826" s="6" t="s">
        <v>4458</v>
      </c>
      <c r="N826" s="6" t="s">
        <v>32</v>
      </c>
      <c r="O826" s="7" t="s">
        <v>4459</v>
      </c>
      <c r="P826" s="5"/>
      <c r="Q826" s="6"/>
      <c r="R826" s="6"/>
      <c r="S826" s="6">
        <v>8</v>
      </c>
      <c r="T826" s="6" t="s">
        <v>27</v>
      </c>
      <c r="U826" s="6"/>
      <c r="V826" s="6"/>
      <c r="W826" s="7"/>
    </row>
    <row r="827" spans="1:23" hidden="1" x14ac:dyDescent="0.2">
      <c r="A827" s="2" t="s">
        <v>4460</v>
      </c>
      <c r="B827" s="25">
        <v>43119</v>
      </c>
      <c r="C827" s="3">
        <v>36</v>
      </c>
      <c r="D827" s="3" t="s">
        <v>199</v>
      </c>
      <c r="E827" s="3" t="s">
        <v>23</v>
      </c>
      <c r="F827" s="3" t="s">
        <v>131</v>
      </c>
      <c r="G827" s="3" t="s">
        <v>24</v>
      </c>
      <c r="H827" s="3" t="s">
        <v>31</v>
      </c>
      <c r="I827" s="3"/>
      <c r="J827" s="3"/>
      <c r="L827" s="3" t="s">
        <v>55</v>
      </c>
      <c r="M827" s="3" t="s">
        <v>91</v>
      </c>
      <c r="N827" s="3" t="s">
        <v>25</v>
      </c>
      <c r="O827" s="3"/>
      <c r="P827" s="3"/>
      <c r="Q827" s="3"/>
      <c r="R827" s="3"/>
      <c r="S827" s="3"/>
      <c r="T827" s="3" t="s">
        <v>27</v>
      </c>
      <c r="U827" s="3"/>
      <c r="V827" s="3"/>
      <c r="W827" s="4"/>
    </row>
    <row r="828" spans="1:23" hidden="1" x14ac:dyDescent="0.2">
      <c r="A828" s="5" t="s">
        <v>4461</v>
      </c>
      <c r="B828" s="27">
        <v>43119</v>
      </c>
      <c r="C828" s="6">
        <v>36</v>
      </c>
      <c r="D828" s="6" t="s">
        <v>199</v>
      </c>
      <c r="E828" s="6" t="s">
        <v>23</v>
      </c>
      <c r="F828" s="6" t="s">
        <v>131</v>
      </c>
      <c r="G828" s="6" t="s">
        <v>24</v>
      </c>
      <c r="H828" s="6" t="s">
        <v>31</v>
      </c>
      <c r="I828" s="6"/>
      <c r="J828" s="6"/>
      <c r="L828" s="6"/>
      <c r="M828" s="6" t="s">
        <v>91</v>
      </c>
      <c r="N828" s="6" t="s">
        <v>32</v>
      </c>
      <c r="O828" s="6"/>
      <c r="P828" s="6"/>
      <c r="Q828" s="6"/>
      <c r="R828" s="6"/>
      <c r="S828" s="6"/>
      <c r="T828" s="6" t="s">
        <v>27</v>
      </c>
      <c r="U828" s="6"/>
      <c r="V828" s="6"/>
      <c r="W828" s="7"/>
    </row>
    <row r="829" spans="1:23" hidden="1" x14ac:dyDescent="0.2">
      <c r="A829" s="2" t="s">
        <v>4462</v>
      </c>
      <c r="B829" s="25">
        <v>43363</v>
      </c>
      <c r="C829" s="3">
        <v>4</v>
      </c>
      <c r="D829" s="3" t="s">
        <v>209</v>
      </c>
      <c r="E829" s="3" t="s">
        <v>23</v>
      </c>
      <c r="F829" s="3" t="s">
        <v>131</v>
      </c>
      <c r="G829" s="3" t="s">
        <v>57</v>
      </c>
      <c r="H829" s="3" t="s">
        <v>314</v>
      </c>
      <c r="I829" s="3"/>
      <c r="J829" s="3">
        <v>2010</v>
      </c>
      <c r="L829" s="3" t="s">
        <v>290</v>
      </c>
      <c r="M829" s="3" t="s">
        <v>226</v>
      </c>
      <c r="N829" s="3" t="s">
        <v>32</v>
      </c>
      <c r="O829" s="3" t="s">
        <v>2953</v>
      </c>
      <c r="P829" s="3"/>
      <c r="Q829" s="3"/>
      <c r="R829" s="3"/>
      <c r="S829" s="3">
        <v>10</v>
      </c>
      <c r="T829" s="3" t="s">
        <v>25</v>
      </c>
      <c r="U829" s="3"/>
      <c r="V829" s="3"/>
      <c r="W829" s="4"/>
    </row>
    <row r="830" spans="1:23" hidden="1" x14ac:dyDescent="0.2">
      <c r="A830" s="5" t="s">
        <v>4463</v>
      </c>
      <c r="B830" s="27">
        <v>43357</v>
      </c>
      <c r="C830" s="6">
        <v>26</v>
      </c>
      <c r="D830" s="6" t="s">
        <v>40</v>
      </c>
      <c r="E830" s="6" t="s">
        <v>23</v>
      </c>
      <c r="F830" s="6" t="s">
        <v>131</v>
      </c>
      <c r="G830" s="6" t="s">
        <v>24</v>
      </c>
      <c r="H830" s="6" t="s">
        <v>646</v>
      </c>
      <c r="I830" s="6" t="s">
        <v>3537</v>
      </c>
      <c r="J830" s="6"/>
      <c r="L830" s="6"/>
      <c r="M830" s="6" t="s">
        <v>4464</v>
      </c>
      <c r="N830" s="6" t="s">
        <v>25</v>
      </c>
      <c r="O830" s="6"/>
      <c r="P830" s="6"/>
      <c r="Q830" s="6"/>
      <c r="R830" s="6" t="s">
        <v>284</v>
      </c>
      <c r="S830" s="6">
        <v>3</v>
      </c>
      <c r="T830" s="6" t="s">
        <v>27</v>
      </c>
      <c r="U830" s="6"/>
      <c r="V830" s="6"/>
      <c r="W830" s="7"/>
    </row>
    <row r="831" spans="1:23" hidden="1" x14ac:dyDescent="0.2">
      <c r="A831" s="2" t="s">
        <v>4465</v>
      </c>
      <c r="B831" s="25">
        <v>43316</v>
      </c>
      <c r="C831" s="3">
        <v>16</v>
      </c>
      <c r="D831" s="3" t="s">
        <v>203</v>
      </c>
      <c r="E831" s="3" t="s">
        <v>23</v>
      </c>
      <c r="F831" s="3" t="s">
        <v>131</v>
      </c>
      <c r="G831" s="3" t="s">
        <v>24</v>
      </c>
      <c r="H831" s="3" t="s">
        <v>157</v>
      </c>
      <c r="I831" s="3"/>
      <c r="J831" s="3">
        <v>2017</v>
      </c>
      <c r="L831" s="3" t="s">
        <v>4466</v>
      </c>
      <c r="M831" s="3" t="s">
        <v>2149</v>
      </c>
      <c r="N831" s="3" t="s">
        <v>25</v>
      </c>
      <c r="O831" s="3"/>
      <c r="P831" s="3"/>
      <c r="Q831" s="3"/>
      <c r="R831" s="3" t="s">
        <v>4467</v>
      </c>
      <c r="S831" s="3"/>
      <c r="T831" s="3" t="s">
        <v>32</v>
      </c>
      <c r="U831" s="3" t="s">
        <v>4468</v>
      </c>
      <c r="V831" s="3"/>
      <c r="W831" s="4"/>
    </row>
    <row r="832" spans="1:23" hidden="1" x14ac:dyDescent="0.2">
      <c r="A832" s="5" t="s">
        <v>4469</v>
      </c>
      <c r="B832" s="27">
        <v>43351</v>
      </c>
      <c r="C832" s="6">
        <v>25</v>
      </c>
      <c r="D832" s="6" t="s">
        <v>1495</v>
      </c>
      <c r="E832" s="6" t="s">
        <v>23</v>
      </c>
      <c r="F832" s="6" t="s">
        <v>131</v>
      </c>
      <c r="G832" s="6" t="s">
        <v>24</v>
      </c>
      <c r="H832" s="6" t="s">
        <v>31</v>
      </c>
      <c r="I832" s="6"/>
      <c r="J832" s="6">
        <v>2014</v>
      </c>
      <c r="L832" s="6" t="s">
        <v>126</v>
      </c>
      <c r="M832" s="6" t="s">
        <v>4470</v>
      </c>
      <c r="N832" s="6" t="s">
        <v>32</v>
      </c>
      <c r="O832" s="7" t="s">
        <v>4471</v>
      </c>
      <c r="P832" s="5"/>
      <c r="Q832" s="6"/>
      <c r="R832" s="6"/>
      <c r="S832" s="6">
        <v>3</v>
      </c>
      <c r="T832" s="6" t="s">
        <v>25</v>
      </c>
      <c r="U832" s="6"/>
      <c r="V832" s="6"/>
      <c r="W832" s="7"/>
    </row>
    <row r="833" spans="1:23" hidden="1" x14ac:dyDescent="0.2">
      <c r="A833" s="2" t="s">
        <v>4472</v>
      </c>
      <c r="B833" s="25">
        <v>43302</v>
      </c>
      <c r="C833" s="3">
        <v>42</v>
      </c>
      <c r="D833" s="3" t="s">
        <v>1500</v>
      </c>
      <c r="E833" s="3" t="s">
        <v>68</v>
      </c>
      <c r="F833" s="3" t="s">
        <v>131</v>
      </c>
      <c r="G833" s="3" t="s">
        <v>67</v>
      </c>
      <c r="H833" s="3" t="s">
        <v>31</v>
      </c>
      <c r="I833" s="3"/>
      <c r="J833" s="3">
        <v>2015</v>
      </c>
      <c r="L833" s="3" t="s">
        <v>4473</v>
      </c>
      <c r="M833" s="3" t="s">
        <v>4474</v>
      </c>
      <c r="N833" s="3" t="s">
        <v>32</v>
      </c>
      <c r="O833" s="3" t="s">
        <v>4475</v>
      </c>
      <c r="P833" s="3"/>
      <c r="Q833" s="3"/>
      <c r="R833" s="3"/>
      <c r="S833" s="3">
        <v>7</v>
      </c>
      <c r="T833" s="3" t="s">
        <v>27</v>
      </c>
      <c r="U833" s="3"/>
      <c r="V833" s="3"/>
      <c r="W833" s="4"/>
    </row>
    <row r="834" spans="1:23" hidden="1" x14ac:dyDescent="0.2">
      <c r="A834" s="5" t="s">
        <v>4476</v>
      </c>
      <c r="B834" s="27">
        <v>43232</v>
      </c>
      <c r="C834" s="6">
        <v>9</v>
      </c>
      <c r="D834" s="6" t="s">
        <v>485</v>
      </c>
      <c r="E834" s="6" t="s">
        <v>23</v>
      </c>
      <c r="F834" s="6" t="s">
        <v>131</v>
      </c>
      <c r="G834" s="6" t="s">
        <v>24</v>
      </c>
      <c r="H834" s="6" t="s">
        <v>4477</v>
      </c>
      <c r="I834" s="6"/>
      <c r="J834" s="6">
        <v>2017</v>
      </c>
      <c r="L834" s="6" t="s">
        <v>4478</v>
      </c>
      <c r="M834" s="6" t="s">
        <v>351</v>
      </c>
      <c r="N834" s="6" t="s">
        <v>32</v>
      </c>
      <c r="O834" s="6" t="s">
        <v>1470</v>
      </c>
      <c r="P834" s="6"/>
      <c r="Q834" s="6"/>
      <c r="R834" s="6"/>
      <c r="S834" s="6">
        <v>6</v>
      </c>
      <c r="T834" s="6" t="s">
        <v>27</v>
      </c>
      <c r="U834" s="6"/>
      <c r="V834" s="6"/>
      <c r="W834" s="7"/>
    </row>
    <row r="835" spans="1:23" hidden="1" x14ac:dyDescent="0.2">
      <c r="A835" s="2" t="s">
        <v>4479</v>
      </c>
      <c r="B835" s="25">
        <v>42826</v>
      </c>
      <c r="C835" s="3">
        <v>16</v>
      </c>
      <c r="D835" s="3" t="s">
        <v>203</v>
      </c>
      <c r="E835" s="3" t="s">
        <v>23</v>
      </c>
      <c r="F835" s="3" t="s">
        <v>131</v>
      </c>
      <c r="G835" s="3" t="s">
        <v>24</v>
      </c>
      <c r="H835" s="3" t="s">
        <v>314</v>
      </c>
      <c r="I835" s="3" t="s">
        <v>4480</v>
      </c>
      <c r="J835" s="3">
        <v>2016</v>
      </c>
      <c r="L835" s="3" t="s">
        <v>56</v>
      </c>
      <c r="M835" s="3" t="s">
        <v>4481</v>
      </c>
      <c r="N835" s="3" t="s">
        <v>32</v>
      </c>
      <c r="O835" s="3" t="s">
        <v>559</v>
      </c>
      <c r="P835" s="3"/>
      <c r="Q835" s="3"/>
      <c r="R835" s="3"/>
      <c r="S835" s="3">
        <v>9</v>
      </c>
      <c r="T835" s="3"/>
      <c r="U835" s="3"/>
      <c r="V835" s="3"/>
      <c r="W835" s="4"/>
    </row>
    <row r="836" spans="1:23" hidden="1" x14ac:dyDescent="0.2">
      <c r="A836" s="5" t="s">
        <v>4482</v>
      </c>
      <c r="B836" s="27">
        <v>42798</v>
      </c>
      <c r="C836" s="6">
        <v>16</v>
      </c>
      <c r="D836" s="6" t="s">
        <v>203</v>
      </c>
      <c r="E836" s="6" t="s">
        <v>23</v>
      </c>
      <c r="F836" s="6" t="s">
        <v>131</v>
      </c>
      <c r="G836" s="6" t="s">
        <v>24</v>
      </c>
      <c r="H836" s="6" t="s">
        <v>387</v>
      </c>
      <c r="I836" s="6" t="s">
        <v>4483</v>
      </c>
      <c r="J836" s="6">
        <v>2012</v>
      </c>
      <c r="L836" s="6" t="s">
        <v>638</v>
      </c>
      <c r="M836" s="6"/>
      <c r="N836" s="6" t="s">
        <v>32</v>
      </c>
      <c r="O836" s="6" t="s">
        <v>535</v>
      </c>
      <c r="P836" s="6"/>
      <c r="Q836" s="6"/>
      <c r="R836" s="6"/>
      <c r="S836" s="6">
        <v>7</v>
      </c>
      <c r="T836" s="6"/>
      <c r="U836" s="6"/>
      <c r="V836" s="6"/>
      <c r="W836" s="7"/>
    </row>
    <row r="837" spans="1:23" hidden="1" x14ac:dyDescent="0.2">
      <c r="A837" s="2" t="s">
        <v>4484</v>
      </c>
      <c r="B837" s="25">
        <v>42742</v>
      </c>
      <c r="C837" s="3">
        <v>16</v>
      </c>
      <c r="D837" s="3" t="s">
        <v>203</v>
      </c>
      <c r="E837" s="3" t="s">
        <v>23</v>
      </c>
      <c r="F837" s="3" t="s">
        <v>131</v>
      </c>
      <c r="G837" s="3" t="s">
        <v>24</v>
      </c>
      <c r="H837" s="3" t="s">
        <v>387</v>
      </c>
      <c r="I837" s="3" t="s">
        <v>4483</v>
      </c>
      <c r="J837" s="3">
        <v>2012</v>
      </c>
      <c r="L837" s="3" t="s">
        <v>4485</v>
      </c>
      <c r="M837" s="3"/>
      <c r="N837" s="3" t="s">
        <v>32</v>
      </c>
      <c r="O837" s="4" t="s">
        <v>4486</v>
      </c>
      <c r="P837" s="2"/>
      <c r="Q837" s="3"/>
      <c r="R837" s="3"/>
      <c r="S837" s="3">
        <v>9</v>
      </c>
      <c r="T837" s="3"/>
      <c r="U837" s="3"/>
      <c r="V837" s="3"/>
      <c r="W837" s="4" t="s">
        <v>4487</v>
      </c>
    </row>
    <row r="838" spans="1:23" hidden="1" x14ac:dyDescent="0.2">
      <c r="A838" s="5" t="s">
        <v>4488</v>
      </c>
      <c r="B838" s="27">
        <v>42770</v>
      </c>
      <c r="C838" s="6">
        <v>16</v>
      </c>
      <c r="D838" s="6" t="s">
        <v>203</v>
      </c>
      <c r="E838" s="6" t="s">
        <v>23</v>
      </c>
      <c r="F838" s="6" t="s">
        <v>131</v>
      </c>
      <c r="G838" s="6" t="s">
        <v>24</v>
      </c>
      <c r="H838" s="6" t="s">
        <v>31</v>
      </c>
      <c r="I838" s="6" t="s">
        <v>4489</v>
      </c>
      <c r="J838" s="6"/>
      <c r="L838" s="6"/>
      <c r="M838" s="6"/>
      <c r="N838" s="6" t="s">
        <v>25</v>
      </c>
      <c r="O838" s="6"/>
      <c r="P838" s="6"/>
      <c r="Q838" s="6"/>
      <c r="R838" s="6"/>
      <c r="S838" s="6">
        <v>0</v>
      </c>
      <c r="T838" s="6"/>
      <c r="U838" s="6"/>
      <c r="V838" s="6"/>
      <c r="W838" s="7"/>
    </row>
    <row r="839" spans="1:23" hidden="1" x14ac:dyDescent="0.2">
      <c r="A839" s="2" t="s">
        <v>4490</v>
      </c>
      <c r="B839" s="25">
        <v>42889</v>
      </c>
      <c r="C839" s="3">
        <v>16</v>
      </c>
      <c r="D839" s="3" t="s">
        <v>203</v>
      </c>
      <c r="E839" s="3" t="s">
        <v>23</v>
      </c>
      <c r="F839" s="3" t="s">
        <v>131</v>
      </c>
      <c r="G839" s="3" t="s">
        <v>24</v>
      </c>
      <c r="H839" s="3" t="s">
        <v>4491</v>
      </c>
      <c r="I839" s="3"/>
      <c r="J839" s="3"/>
      <c r="L839" s="3" t="s">
        <v>1685</v>
      </c>
      <c r="M839" s="3"/>
      <c r="N839" s="3" t="s">
        <v>32</v>
      </c>
      <c r="O839" s="3" t="s">
        <v>4492</v>
      </c>
      <c r="P839" s="3"/>
      <c r="Q839" s="3"/>
      <c r="R839" s="3"/>
      <c r="S839" s="3">
        <v>9</v>
      </c>
      <c r="T839" s="3"/>
      <c r="U839" s="3"/>
      <c r="V839" s="3"/>
      <c r="W839" s="4"/>
    </row>
    <row r="840" spans="1:23" hidden="1" x14ac:dyDescent="0.2">
      <c r="A840" s="5" t="s">
        <v>4495</v>
      </c>
      <c r="B840" s="27">
        <v>43232</v>
      </c>
      <c r="C840" s="6">
        <v>9</v>
      </c>
      <c r="D840" s="6" t="s">
        <v>485</v>
      </c>
      <c r="E840" s="6" t="s">
        <v>23</v>
      </c>
      <c r="F840" s="6" t="s">
        <v>131</v>
      </c>
      <c r="G840" s="6" t="s">
        <v>24</v>
      </c>
      <c r="H840" s="6" t="s">
        <v>314</v>
      </c>
      <c r="I840" s="6"/>
      <c r="J840" s="6">
        <v>2015</v>
      </c>
      <c r="L840" s="6" t="s">
        <v>4496</v>
      </c>
      <c r="M840" s="6" t="s">
        <v>4497</v>
      </c>
      <c r="N840" s="6" t="s">
        <v>32</v>
      </c>
      <c r="O840" s="7" t="s">
        <v>4498</v>
      </c>
      <c r="P840" s="5"/>
      <c r="Q840" s="6"/>
      <c r="R840" s="6"/>
      <c r="S840" s="6">
        <v>6</v>
      </c>
      <c r="T840" s="6" t="s">
        <v>27</v>
      </c>
      <c r="U840" s="6"/>
      <c r="V840" s="6"/>
      <c r="W840" s="7"/>
    </row>
    <row r="841" spans="1:23" hidden="1" x14ac:dyDescent="0.2">
      <c r="A841" s="2" t="s">
        <v>4499</v>
      </c>
      <c r="B841" s="25">
        <v>43253</v>
      </c>
      <c r="C841" s="3">
        <v>16</v>
      </c>
      <c r="D841" s="3" t="s">
        <v>203</v>
      </c>
      <c r="E841" s="3" t="s">
        <v>23</v>
      </c>
      <c r="F841" s="3" t="s">
        <v>131</v>
      </c>
      <c r="G841" s="3" t="s">
        <v>24</v>
      </c>
      <c r="H841" s="3" t="s">
        <v>1627</v>
      </c>
      <c r="I841" s="3" t="s">
        <v>4500</v>
      </c>
      <c r="J841" s="3"/>
      <c r="L841" s="3" t="s">
        <v>4501</v>
      </c>
      <c r="M841" s="3" t="s">
        <v>4502</v>
      </c>
      <c r="N841" s="3" t="s">
        <v>32</v>
      </c>
      <c r="O841" s="3" t="s">
        <v>1277</v>
      </c>
      <c r="P841" s="3"/>
      <c r="Q841" s="3"/>
      <c r="R841" s="3"/>
      <c r="S841" s="3">
        <v>9</v>
      </c>
      <c r="T841" s="3"/>
      <c r="U841" s="3"/>
      <c r="V841" s="3"/>
      <c r="W841" s="4"/>
    </row>
    <row r="842" spans="1:23" hidden="1" x14ac:dyDescent="0.2">
      <c r="A842" s="5" t="s">
        <v>4503</v>
      </c>
      <c r="B842" s="27">
        <v>43223</v>
      </c>
      <c r="C842" s="6">
        <v>4</v>
      </c>
      <c r="D842" s="6" t="s">
        <v>209</v>
      </c>
      <c r="E842" s="6" t="s">
        <v>23</v>
      </c>
      <c r="F842" s="6" t="s">
        <v>131</v>
      </c>
      <c r="G842" s="6" t="s">
        <v>24</v>
      </c>
      <c r="H842" s="6" t="s">
        <v>4504</v>
      </c>
      <c r="I842" s="6"/>
      <c r="J842" s="6">
        <v>2015</v>
      </c>
      <c r="L842" s="7" t="s">
        <v>4505</v>
      </c>
      <c r="M842" s="5"/>
      <c r="N842" s="6" t="s">
        <v>32</v>
      </c>
      <c r="O842" s="6" t="s">
        <v>4436</v>
      </c>
      <c r="P842" s="6"/>
      <c r="Q842" s="6"/>
      <c r="R842" s="6"/>
      <c r="S842" s="6">
        <v>6</v>
      </c>
      <c r="T842" s="6"/>
      <c r="U842" s="6"/>
      <c r="V842" s="6"/>
      <c r="W842" s="7"/>
    </row>
    <row r="843" spans="1:23" hidden="1" x14ac:dyDescent="0.2">
      <c r="A843" s="2" t="s">
        <v>4506</v>
      </c>
      <c r="B843" s="25">
        <v>42889</v>
      </c>
      <c r="C843" s="3">
        <v>16</v>
      </c>
      <c r="D843" s="3" t="s">
        <v>203</v>
      </c>
      <c r="E843" s="3" t="s">
        <v>23</v>
      </c>
      <c r="F843" s="3" t="s">
        <v>131</v>
      </c>
      <c r="G843" s="3" t="s">
        <v>24</v>
      </c>
      <c r="H843" s="3" t="s">
        <v>31</v>
      </c>
      <c r="I843" s="3"/>
      <c r="J843" s="3"/>
      <c r="L843" s="3" t="s">
        <v>242</v>
      </c>
      <c r="M843" s="3" t="s">
        <v>4286</v>
      </c>
      <c r="N843" s="3" t="s">
        <v>25</v>
      </c>
      <c r="O843" s="3"/>
      <c r="P843" s="3"/>
      <c r="Q843" s="3"/>
      <c r="R843" s="3" t="s">
        <v>4507</v>
      </c>
      <c r="S843" s="3">
        <v>2</v>
      </c>
      <c r="T843" s="3"/>
      <c r="U843" s="3"/>
      <c r="V843" s="3"/>
      <c r="W843" s="4"/>
    </row>
    <row r="844" spans="1:23" hidden="1" x14ac:dyDescent="0.2">
      <c r="A844" s="5" t="s">
        <v>4508</v>
      </c>
      <c r="B844" s="27">
        <v>42889</v>
      </c>
      <c r="C844" s="6">
        <v>16</v>
      </c>
      <c r="D844" s="6" t="s">
        <v>203</v>
      </c>
      <c r="E844" s="6" t="s">
        <v>23</v>
      </c>
      <c r="F844" s="6" t="s">
        <v>131</v>
      </c>
      <c r="G844" s="6" t="s">
        <v>24</v>
      </c>
      <c r="H844" s="6" t="s">
        <v>31</v>
      </c>
      <c r="I844" s="6"/>
      <c r="J844" s="6"/>
      <c r="L844" s="6" t="s">
        <v>1685</v>
      </c>
      <c r="M844" s="6"/>
      <c r="N844" s="6" t="s">
        <v>32</v>
      </c>
      <c r="O844" s="6" t="s">
        <v>4509</v>
      </c>
      <c r="P844" s="6"/>
      <c r="Q844" s="6"/>
      <c r="R844" s="6"/>
      <c r="S844" s="6">
        <v>8</v>
      </c>
      <c r="T844" s="6"/>
      <c r="U844" s="6"/>
      <c r="V844" s="6"/>
      <c r="W844" s="7"/>
    </row>
    <row r="845" spans="1:23" hidden="1" x14ac:dyDescent="0.2">
      <c r="A845" s="2" t="s">
        <v>4510</v>
      </c>
      <c r="B845" s="25">
        <v>42742</v>
      </c>
      <c r="C845" s="3">
        <v>16</v>
      </c>
      <c r="D845" s="3" t="s">
        <v>203</v>
      </c>
      <c r="E845" s="3" t="s">
        <v>23</v>
      </c>
      <c r="F845" s="3" t="s">
        <v>131</v>
      </c>
      <c r="G845" s="3" t="s">
        <v>24</v>
      </c>
      <c r="H845" s="3" t="s">
        <v>31</v>
      </c>
      <c r="I845" s="3"/>
      <c r="J845" s="3"/>
      <c r="L845" s="3"/>
      <c r="M845" s="3"/>
      <c r="N845" s="3" t="s">
        <v>37</v>
      </c>
      <c r="O845" s="3"/>
      <c r="P845" s="3" t="s">
        <v>1254</v>
      </c>
      <c r="Q845" s="3"/>
      <c r="R845" s="3"/>
      <c r="S845" s="3">
        <v>0</v>
      </c>
      <c r="T845" s="3"/>
      <c r="U845" s="3"/>
      <c r="V845" s="3"/>
      <c r="W845" s="4" t="s">
        <v>2323</v>
      </c>
    </row>
    <row r="846" spans="1:23" hidden="1" x14ac:dyDescent="0.2">
      <c r="A846" s="5" t="s">
        <v>4511</v>
      </c>
      <c r="B846" s="27">
        <v>42826</v>
      </c>
      <c r="C846" s="6">
        <v>16</v>
      </c>
      <c r="D846" s="6" t="s">
        <v>203</v>
      </c>
      <c r="E846" s="6" t="s">
        <v>23</v>
      </c>
      <c r="F846" s="6" t="s">
        <v>131</v>
      </c>
      <c r="G846" s="6" t="s">
        <v>24</v>
      </c>
      <c r="H846" s="6" t="s">
        <v>31</v>
      </c>
      <c r="I846" s="6"/>
      <c r="J846" s="6"/>
      <c r="L846" s="6" t="s">
        <v>883</v>
      </c>
      <c r="M846" s="6"/>
      <c r="N846" s="6" t="s">
        <v>32</v>
      </c>
      <c r="O846" s="6" t="s">
        <v>4512</v>
      </c>
      <c r="P846" s="6"/>
      <c r="Q846" s="6"/>
      <c r="R846" s="6"/>
      <c r="S846" s="6">
        <v>9</v>
      </c>
      <c r="T846" s="6"/>
      <c r="U846" s="6"/>
      <c r="V846" s="6"/>
      <c r="W846" s="7"/>
    </row>
    <row r="847" spans="1:23" hidden="1" x14ac:dyDescent="0.2">
      <c r="A847" s="2" t="s">
        <v>4513</v>
      </c>
      <c r="B847" s="25">
        <v>42770</v>
      </c>
      <c r="C847" s="3">
        <v>16</v>
      </c>
      <c r="D847" s="3" t="s">
        <v>203</v>
      </c>
      <c r="E847" s="3" t="s">
        <v>23</v>
      </c>
      <c r="F847" s="3" t="s">
        <v>131</v>
      </c>
      <c r="G847" s="3" t="s">
        <v>24</v>
      </c>
      <c r="H847" s="3" t="s">
        <v>31</v>
      </c>
      <c r="I847" s="3"/>
      <c r="J847" s="3"/>
      <c r="L847" s="3" t="s">
        <v>4514</v>
      </c>
      <c r="M847" s="3" t="s">
        <v>4515</v>
      </c>
      <c r="N847" s="3" t="s">
        <v>25</v>
      </c>
      <c r="O847" s="3"/>
      <c r="P847" s="3"/>
      <c r="Q847" s="3"/>
      <c r="R847" s="3" t="s">
        <v>4516</v>
      </c>
      <c r="S847" s="3">
        <v>0</v>
      </c>
      <c r="T847" s="3"/>
      <c r="U847" s="3"/>
      <c r="V847" s="3"/>
      <c r="W847" s="4"/>
    </row>
    <row r="848" spans="1:23" hidden="1" x14ac:dyDescent="0.2">
      <c r="A848" s="5" t="s">
        <v>4517</v>
      </c>
      <c r="B848" s="27">
        <v>43232</v>
      </c>
      <c r="C848" s="6">
        <v>27</v>
      </c>
      <c r="D848" s="6" t="s">
        <v>430</v>
      </c>
      <c r="E848" s="6" t="s">
        <v>23</v>
      </c>
      <c r="F848" s="6" t="s">
        <v>131</v>
      </c>
      <c r="G848" s="6" t="s">
        <v>24</v>
      </c>
      <c r="H848" s="6" t="s">
        <v>1627</v>
      </c>
      <c r="I848" s="6"/>
      <c r="J848" s="6"/>
      <c r="L848" s="6" t="s">
        <v>4518</v>
      </c>
      <c r="M848" s="6" t="s">
        <v>4519</v>
      </c>
      <c r="N848" s="6" t="s">
        <v>37</v>
      </c>
      <c r="O848" s="6"/>
      <c r="P848" s="6" t="s">
        <v>4520</v>
      </c>
      <c r="Q848" s="6"/>
      <c r="R848" s="6"/>
      <c r="S848" s="6">
        <v>4</v>
      </c>
      <c r="T848" s="6" t="s">
        <v>25</v>
      </c>
      <c r="U848" s="6"/>
      <c r="V848" s="6"/>
      <c r="W848" s="7"/>
    </row>
    <row r="849" spans="1:23" hidden="1" x14ac:dyDescent="0.2">
      <c r="A849" s="2" t="s">
        <v>4521</v>
      </c>
      <c r="B849" s="25">
        <v>43162</v>
      </c>
      <c r="C849" s="3">
        <v>16</v>
      </c>
      <c r="D849" s="3" t="s">
        <v>203</v>
      </c>
      <c r="E849" s="3" t="s">
        <v>23</v>
      </c>
      <c r="F849" s="3" t="s">
        <v>131</v>
      </c>
      <c r="G849" s="3" t="s">
        <v>24</v>
      </c>
      <c r="H849" s="3" t="s">
        <v>4451</v>
      </c>
      <c r="I849" s="3"/>
      <c r="J849" s="3">
        <v>2014</v>
      </c>
      <c r="L849" s="3"/>
      <c r="M849" s="3"/>
      <c r="N849" s="3" t="s">
        <v>25</v>
      </c>
      <c r="O849" s="3"/>
      <c r="P849" s="3"/>
      <c r="Q849" s="3"/>
      <c r="R849" s="3" t="s">
        <v>4522</v>
      </c>
      <c r="S849" s="3">
        <v>3</v>
      </c>
      <c r="T849" s="3" t="s">
        <v>27</v>
      </c>
      <c r="U849" s="3"/>
      <c r="V849" s="3"/>
      <c r="W849" s="4"/>
    </row>
    <row r="850" spans="1:23" hidden="1" x14ac:dyDescent="0.2">
      <c r="A850" s="5" t="s">
        <v>4534</v>
      </c>
      <c r="B850" s="27">
        <v>43132</v>
      </c>
      <c r="C850" s="6">
        <v>4</v>
      </c>
      <c r="D850" s="6" t="s">
        <v>209</v>
      </c>
      <c r="E850" s="6" t="s">
        <v>23</v>
      </c>
      <c r="F850" s="6" t="s">
        <v>131</v>
      </c>
      <c r="G850" s="6" t="s">
        <v>24</v>
      </c>
      <c r="H850" s="6" t="s">
        <v>52</v>
      </c>
      <c r="I850" s="6"/>
      <c r="J850" s="6">
        <v>0</v>
      </c>
      <c r="L850" s="6" t="s">
        <v>4535</v>
      </c>
      <c r="M850" s="6"/>
      <c r="N850" s="6" t="s">
        <v>25</v>
      </c>
      <c r="O850" s="6"/>
      <c r="P850" s="6"/>
      <c r="Q850" s="6"/>
      <c r="R850" s="6"/>
      <c r="S850" s="6">
        <v>4</v>
      </c>
      <c r="T850" s="6" t="s">
        <v>27</v>
      </c>
      <c r="U850" s="6"/>
      <c r="V850" s="6"/>
      <c r="W850" s="7"/>
    </row>
    <row r="851" spans="1:23" hidden="1" x14ac:dyDescent="0.2">
      <c r="A851" s="2" t="s">
        <v>4536</v>
      </c>
      <c r="B851" s="25">
        <v>43141</v>
      </c>
      <c r="C851" s="3">
        <v>27</v>
      </c>
      <c r="D851" s="3" t="s">
        <v>430</v>
      </c>
      <c r="E851" s="3" t="s">
        <v>23</v>
      </c>
      <c r="F851" s="3" t="s">
        <v>131</v>
      </c>
      <c r="G851" s="3" t="s">
        <v>24</v>
      </c>
      <c r="H851" s="3" t="s">
        <v>31</v>
      </c>
      <c r="I851" s="3"/>
      <c r="J851" s="3"/>
      <c r="L851" s="3" t="s">
        <v>165</v>
      </c>
      <c r="M851" s="3"/>
      <c r="N851" s="3" t="s">
        <v>25</v>
      </c>
      <c r="O851" s="3"/>
      <c r="P851" s="3"/>
      <c r="Q851" s="3"/>
      <c r="R851" s="3" t="s">
        <v>4537</v>
      </c>
      <c r="S851" s="3"/>
      <c r="T851" s="3" t="s">
        <v>25</v>
      </c>
      <c r="U851" s="3"/>
      <c r="V851" s="3"/>
      <c r="W851" s="4"/>
    </row>
    <row r="852" spans="1:23" hidden="1" x14ac:dyDescent="0.2">
      <c r="A852" s="5" t="s">
        <v>4546</v>
      </c>
      <c r="B852" s="27">
        <v>43162</v>
      </c>
      <c r="C852" s="6">
        <v>24</v>
      </c>
      <c r="D852" s="6" t="s">
        <v>1468</v>
      </c>
      <c r="E852" s="6" t="s">
        <v>23</v>
      </c>
      <c r="F852" s="6" t="s">
        <v>131</v>
      </c>
      <c r="G852" s="6" t="s">
        <v>24</v>
      </c>
      <c r="H852" s="6" t="s">
        <v>314</v>
      </c>
      <c r="I852" s="6" t="s">
        <v>4547</v>
      </c>
      <c r="J852" s="6">
        <v>1975</v>
      </c>
      <c r="L852" s="6" t="s">
        <v>4548</v>
      </c>
      <c r="M852" s="6" t="s">
        <v>509</v>
      </c>
      <c r="N852" s="6" t="s">
        <v>37</v>
      </c>
      <c r="O852" s="6"/>
      <c r="P852" s="6" t="s">
        <v>4549</v>
      </c>
      <c r="Q852" s="6"/>
      <c r="R852" s="6"/>
      <c r="S852" s="6">
        <v>9</v>
      </c>
      <c r="T852" s="6" t="s">
        <v>27</v>
      </c>
      <c r="U852" s="6"/>
      <c r="V852" s="6"/>
      <c r="W852" s="7"/>
    </row>
    <row r="853" spans="1:23" hidden="1" x14ac:dyDescent="0.2">
      <c r="A853" s="2" t="s">
        <v>4550</v>
      </c>
      <c r="B853" s="25">
        <v>43148</v>
      </c>
      <c r="C853" s="3">
        <v>21</v>
      </c>
      <c r="D853" s="3" t="s">
        <v>1460</v>
      </c>
      <c r="E853" s="3" t="s">
        <v>23</v>
      </c>
      <c r="F853" s="3" t="s">
        <v>131</v>
      </c>
      <c r="G853" s="3" t="s">
        <v>24</v>
      </c>
      <c r="H853" s="3" t="s">
        <v>314</v>
      </c>
      <c r="I853" s="3"/>
      <c r="J853" s="3"/>
      <c r="L853" s="3" t="s">
        <v>249</v>
      </c>
      <c r="M853" s="3" t="s">
        <v>509</v>
      </c>
      <c r="N853" s="3" t="s">
        <v>25</v>
      </c>
      <c r="O853" s="3"/>
      <c r="P853" s="3"/>
      <c r="Q853" s="3"/>
      <c r="R853" s="3" t="s">
        <v>4551</v>
      </c>
      <c r="S853" s="3">
        <v>7</v>
      </c>
      <c r="T853" s="3" t="s">
        <v>27</v>
      </c>
      <c r="U853" s="3"/>
      <c r="V853" s="3"/>
      <c r="W853" s="4"/>
    </row>
    <row r="854" spans="1:23" hidden="1" x14ac:dyDescent="0.2">
      <c r="A854" s="5" t="s">
        <v>4552</v>
      </c>
      <c r="B854" s="27">
        <v>43125</v>
      </c>
      <c r="C854" s="6">
        <v>4</v>
      </c>
      <c r="D854" s="6" t="s">
        <v>209</v>
      </c>
      <c r="E854" s="6" t="s">
        <v>23</v>
      </c>
      <c r="F854" s="6" t="s">
        <v>131</v>
      </c>
      <c r="G854" s="6" t="s">
        <v>24</v>
      </c>
      <c r="H854" s="6" t="s">
        <v>97</v>
      </c>
      <c r="I854" s="6" t="s">
        <v>4553</v>
      </c>
      <c r="J854" s="6">
        <v>2011</v>
      </c>
      <c r="L854" s="6" t="s">
        <v>354</v>
      </c>
      <c r="M854" s="6" t="s">
        <v>1266</v>
      </c>
      <c r="N854" s="6" t="s">
        <v>37</v>
      </c>
      <c r="O854" s="6"/>
      <c r="P854" s="7" t="s">
        <v>4554</v>
      </c>
      <c r="Q854" s="5"/>
      <c r="R854" s="6"/>
      <c r="S854" s="6">
        <v>8</v>
      </c>
      <c r="T854" s="6" t="s">
        <v>25</v>
      </c>
      <c r="U854" s="6"/>
      <c r="V854" s="6"/>
      <c r="W854" s="7"/>
    </row>
    <row r="855" spans="1:23" hidden="1" x14ac:dyDescent="0.2">
      <c r="A855" s="2" t="s">
        <v>4555</v>
      </c>
      <c r="B855" s="25">
        <v>42952</v>
      </c>
      <c r="C855" s="3">
        <v>24</v>
      </c>
      <c r="D855" s="3" t="s">
        <v>1468</v>
      </c>
      <c r="E855" s="3" t="s">
        <v>23</v>
      </c>
      <c r="F855" s="3" t="s">
        <v>131</v>
      </c>
      <c r="G855" s="3" t="s">
        <v>24</v>
      </c>
      <c r="H855" s="3" t="s">
        <v>31</v>
      </c>
      <c r="I855" s="3"/>
      <c r="J855" s="3"/>
      <c r="L855" s="3" t="s">
        <v>91</v>
      </c>
      <c r="M855" s="3"/>
      <c r="N855" s="3" t="s">
        <v>37</v>
      </c>
      <c r="O855" s="3"/>
      <c r="P855" s="3" t="s">
        <v>3486</v>
      </c>
      <c r="Q855" s="3"/>
      <c r="R855" s="3"/>
      <c r="S855" s="3"/>
      <c r="T855" s="3"/>
      <c r="U855" s="3"/>
      <c r="V855" s="3"/>
      <c r="W855" s="4"/>
    </row>
    <row r="856" spans="1:23" hidden="1" x14ac:dyDescent="0.2">
      <c r="A856" s="5" t="s">
        <v>4556</v>
      </c>
      <c r="B856" s="27">
        <v>43106</v>
      </c>
      <c r="C856" s="6">
        <v>16</v>
      </c>
      <c r="D856" s="6" t="s">
        <v>203</v>
      </c>
      <c r="E856" s="6" t="s">
        <v>23</v>
      </c>
      <c r="F856" s="6" t="s">
        <v>131</v>
      </c>
      <c r="G856" s="6" t="s">
        <v>24</v>
      </c>
      <c r="H856" s="6" t="s">
        <v>4451</v>
      </c>
      <c r="I856" s="6"/>
      <c r="J856" s="6">
        <v>2013</v>
      </c>
      <c r="L856" s="6" t="s">
        <v>64</v>
      </c>
      <c r="M856" s="6"/>
      <c r="N856" s="6" t="s">
        <v>37</v>
      </c>
      <c r="O856" s="6"/>
      <c r="P856" s="6" t="s">
        <v>4557</v>
      </c>
      <c r="Q856" s="6"/>
      <c r="R856" s="6"/>
      <c r="S856" s="6">
        <v>7</v>
      </c>
      <c r="T856" s="6"/>
      <c r="U856" s="6"/>
      <c r="V856" s="6"/>
      <c r="W856" s="7"/>
    </row>
    <row r="857" spans="1:23" hidden="1" x14ac:dyDescent="0.2">
      <c r="A857" s="2" t="s">
        <v>4558</v>
      </c>
      <c r="B857" s="25">
        <v>43064</v>
      </c>
      <c r="C857" s="3">
        <v>17</v>
      </c>
      <c r="D857" s="3" t="s">
        <v>269</v>
      </c>
      <c r="E857" s="3" t="s">
        <v>23</v>
      </c>
      <c r="F857" s="3" t="s">
        <v>131</v>
      </c>
      <c r="G857" s="3" t="s">
        <v>24</v>
      </c>
      <c r="H857" s="3" t="s">
        <v>314</v>
      </c>
      <c r="I857" s="3" t="s">
        <v>4559</v>
      </c>
      <c r="J857" s="3"/>
      <c r="L857" s="3" t="s">
        <v>3994</v>
      </c>
      <c r="M857" s="3"/>
      <c r="N857" s="3" t="s">
        <v>25</v>
      </c>
      <c r="O857" s="3"/>
      <c r="P857" s="3"/>
      <c r="Q857" s="3"/>
      <c r="R857" s="3" t="s">
        <v>4560</v>
      </c>
      <c r="S857" s="3">
        <v>1</v>
      </c>
      <c r="T857" s="3" t="s">
        <v>27</v>
      </c>
      <c r="U857" s="3"/>
      <c r="V857" s="3"/>
      <c r="W857" s="4"/>
    </row>
    <row r="858" spans="1:23" hidden="1" x14ac:dyDescent="0.2">
      <c r="A858" s="5" t="s">
        <v>4564</v>
      </c>
      <c r="B858" s="27">
        <v>43043</v>
      </c>
      <c r="C858" s="6">
        <v>15</v>
      </c>
      <c r="D858" s="6" t="s">
        <v>142</v>
      </c>
      <c r="E858" s="6" t="s">
        <v>23</v>
      </c>
      <c r="F858" s="6" t="s">
        <v>131</v>
      </c>
      <c r="G858" s="6" t="s">
        <v>24</v>
      </c>
      <c r="H858" s="6" t="s">
        <v>97</v>
      </c>
      <c r="I858" s="6" t="s">
        <v>4565</v>
      </c>
      <c r="J858" s="6">
        <v>2015</v>
      </c>
      <c r="L858" s="6" t="s">
        <v>4566</v>
      </c>
      <c r="M858" s="6" t="s">
        <v>60</v>
      </c>
      <c r="N858" s="6" t="s">
        <v>32</v>
      </c>
      <c r="O858" s="6" t="s">
        <v>1198</v>
      </c>
      <c r="P858" s="6"/>
      <c r="Q858" s="6"/>
      <c r="R858" s="6"/>
      <c r="S858" s="6">
        <v>10</v>
      </c>
      <c r="T858" s="6" t="s">
        <v>27</v>
      </c>
      <c r="U858" s="6"/>
      <c r="V858" s="6"/>
      <c r="W858" s="7"/>
    </row>
    <row r="859" spans="1:23" hidden="1" x14ac:dyDescent="0.2">
      <c r="A859" s="2" t="s">
        <v>4570</v>
      </c>
      <c r="B859" s="25">
        <v>42987</v>
      </c>
      <c r="C859" s="3">
        <v>11</v>
      </c>
      <c r="D859" s="3" t="s">
        <v>963</v>
      </c>
      <c r="E859" s="3" t="s">
        <v>23</v>
      </c>
      <c r="F859" s="3" t="s">
        <v>131</v>
      </c>
      <c r="G859" s="3" t="s">
        <v>24</v>
      </c>
      <c r="H859" s="3" t="s">
        <v>314</v>
      </c>
      <c r="I859" s="3"/>
      <c r="J859" s="3"/>
      <c r="L859" s="3"/>
      <c r="M859" s="3" t="s">
        <v>165</v>
      </c>
      <c r="N859" s="3" t="s">
        <v>37</v>
      </c>
      <c r="O859" s="3"/>
      <c r="P859" s="3" t="s">
        <v>4571</v>
      </c>
      <c r="Q859" s="3"/>
      <c r="R859" s="3"/>
      <c r="S859" s="3">
        <v>4</v>
      </c>
      <c r="T859" s="3" t="s">
        <v>27</v>
      </c>
      <c r="U859" s="3"/>
      <c r="V859" s="3"/>
      <c r="W859" s="4"/>
    </row>
    <row r="860" spans="1:23" hidden="1" x14ac:dyDescent="0.2">
      <c r="A860" s="5" t="s">
        <v>4572</v>
      </c>
      <c r="B860" s="27">
        <v>42875</v>
      </c>
      <c r="C860" s="6">
        <v>21</v>
      </c>
      <c r="D860" s="6" t="s">
        <v>1460</v>
      </c>
      <c r="E860" s="6" t="s">
        <v>23</v>
      </c>
      <c r="F860" s="6" t="s">
        <v>131</v>
      </c>
      <c r="G860" s="6" t="s">
        <v>24</v>
      </c>
      <c r="H860" s="6" t="s">
        <v>97</v>
      </c>
      <c r="I860" s="6" t="s">
        <v>4573</v>
      </c>
      <c r="J860" s="6"/>
      <c r="L860" s="6" t="s">
        <v>787</v>
      </c>
      <c r="M860" s="6" t="s">
        <v>4136</v>
      </c>
      <c r="N860" s="6" t="s">
        <v>37</v>
      </c>
      <c r="O860" s="6"/>
      <c r="P860" s="7" t="s">
        <v>4574</v>
      </c>
      <c r="Q860" s="5"/>
      <c r="R860" s="6"/>
      <c r="S860" s="6">
        <v>6</v>
      </c>
      <c r="T860" s="6" t="s">
        <v>25</v>
      </c>
      <c r="U860" s="6"/>
      <c r="V860" s="6"/>
      <c r="W860" s="7"/>
    </row>
    <row r="861" spans="1:23" hidden="1" x14ac:dyDescent="0.2">
      <c r="A861" s="2" t="s">
        <v>4575</v>
      </c>
      <c r="B861" s="25">
        <v>42854</v>
      </c>
      <c r="C861" s="3">
        <v>17</v>
      </c>
      <c r="D861" s="3" t="s">
        <v>269</v>
      </c>
      <c r="E861" s="3" t="s">
        <v>23</v>
      </c>
      <c r="F861" s="3" t="s">
        <v>131</v>
      </c>
      <c r="G861" s="3" t="s">
        <v>24</v>
      </c>
      <c r="H861" s="3" t="s">
        <v>314</v>
      </c>
      <c r="I861" s="3"/>
      <c r="J861" s="3">
        <v>1990</v>
      </c>
      <c r="L861" s="3" t="s">
        <v>3354</v>
      </c>
      <c r="M861" s="3" t="s">
        <v>4576</v>
      </c>
      <c r="N861" s="3" t="s">
        <v>32</v>
      </c>
      <c r="O861" s="4" t="s">
        <v>4577</v>
      </c>
      <c r="P861" s="2"/>
      <c r="Q861" s="3"/>
      <c r="R861" s="3"/>
      <c r="S861" s="3">
        <v>7</v>
      </c>
      <c r="T861" s="3" t="s">
        <v>25</v>
      </c>
      <c r="U861" s="3"/>
      <c r="V861" s="3"/>
      <c r="W861" s="4"/>
    </row>
    <row r="862" spans="1:23" hidden="1" x14ac:dyDescent="0.2">
      <c r="A862" s="5" t="s">
        <v>4578</v>
      </c>
      <c r="B862" s="27">
        <v>43008</v>
      </c>
      <c r="C862" s="6">
        <v>17</v>
      </c>
      <c r="D862" s="6" t="s">
        <v>269</v>
      </c>
      <c r="E862" s="6" t="s">
        <v>23</v>
      </c>
      <c r="F862" s="6" t="s">
        <v>131</v>
      </c>
      <c r="G862" s="6" t="s">
        <v>24</v>
      </c>
      <c r="H862" s="6" t="s">
        <v>119</v>
      </c>
      <c r="I862" s="6" t="s">
        <v>60</v>
      </c>
      <c r="J862" s="6"/>
      <c r="L862" s="6"/>
      <c r="M862" s="6" t="s">
        <v>4579</v>
      </c>
      <c r="N862" s="6" t="s">
        <v>32</v>
      </c>
      <c r="O862" s="6" t="s">
        <v>4580</v>
      </c>
      <c r="P862" s="6"/>
      <c r="Q862" s="6"/>
      <c r="R862" s="6"/>
      <c r="S862" s="6">
        <v>6</v>
      </c>
      <c r="T862" s="6" t="s">
        <v>27</v>
      </c>
      <c r="U862" s="6"/>
      <c r="V862" s="6"/>
      <c r="W862" s="7"/>
    </row>
    <row r="863" spans="1:23" hidden="1" x14ac:dyDescent="0.2">
      <c r="A863" s="2" t="s">
        <v>4581</v>
      </c>
      <c r="B863" s="25">
        <v>42994</v>
      </c>
      <c r="C863" s="3">
        <v>21</v>
      </c>
      <c r="D863" s="3" t="s">
        <v>1460</v>
      </c>
      <c r="E863" s="3" t="s">
        <v>23</v>
      </c>
      <c r="F863" s="3" t="s">
        <v>131</v>
      </c>
      <c r="G863" s="3" t="s">
        <v>24</v>
      </c>
      <c r="H863" s="3" t="s">
        <v>31</v>
      </c>
      <c r="I863" s="3"/>
      <c r="J863" s="3"/>
      <c r="L863" s="3" t="s">
        <v>512</v>
      </c>
      <c r="M863" s="3"/>
      <c r="N863" s="3" t="s">
        <v>25</v>
      </c>
      <c r="O863" s="3"/>
      <c r="P863" s="3"/>
      <c r="Q863" s="3"/>
      <c r="R863" s="3" t="s">
        <v>4582</v>
      </c>
      <c r="S863" s="3">
        <v>7</v>
      </c>
      <c r="T863" s="3" t="s">
        <v>25</v>
      </c>
      <c r="U863" s="3"/>
      <c r="V863" s="3"/>
      <c r="W863" s="4"/>
    </row>
    <row r="864" spans="1:23" hidden="1" x14ac:dyDescent="0.2">
      <c r="A864" s="5" t="s">
        <v>4583</v>
      </c>
      <c r="B864" s="27">
        <v>42994</v>
      </c>
      <c r="C864" s="6">
        <v>21</v>
      </c>
      <c r="D864" s="6" t="s">
        <v>1460</v>
      </c>
      <c r="E864" s="6" t="s">
        <v>23</v>
      </c>
      <c r="F864" s="6" t="s">
        <v>131</v>
      </c>
      <c r="G864" s="6" t="s">
        <v>24</v>
      </c>
      <c r="H864" s="6" t="s">
        <v>1621</v>
      </c>
      <c r="I864" s="6" t="s">
        <v>4584</v>
      </c>
      <c r="J864" s="6">
        <v>2016</v>
      </c>
      <c r="L864" s="6" t="s">
        <v>4585</v>
      </c>
      <c r="M864" s="6" t="s">
        <v>4586</v>
      </c>
      <c r="N864" s="6" t="s">
        <v>32</v>
      </c>
      <c r="O864" s="6" t="s">
        <v>4587</v>
      </c>
      <c r="P864" s="6"/>
      <c r="Q864" s="6"/>
      <c r="R864" s="6"/>
      <c r="S864" s="6">
        <v>7</v>
      </c>
      <c r="T864" s="6" t="s">
        <v>27</v>
      </c>
      <c r="U864" s="6"/>
      <c r="V864" s="6"/>
      <c r="W864" s="7"/>
    </row>
    <row r="865" spans="1:23" hidden="1" x14ac:dyDescent="0.2">
      <c r="A865" s="2" t="s">
        <v>4588</v>
      </c>
      <c r="B865" s="25">
        <v>42958</v>
      </c>
      <c r="C865" s="3">
        <v>10</v>
      </c>
      <c r="D865" s="3" t="s">
        <v>939</v>
      </c>
      <c r="E865" s="3" t="s">
        <v>23</v>
      </c>
      <c r="F865" s="3" t="s">
        <v>131</v>
      </c>
      <c r="G865" s="3" t="s">
        <v>24</v>
      </c>
      <c r="H865" s="3" t="s">
        <v>97</v>
      </c>
      <c r="I865" s="3"/>
      <c r="J865" s="3"/>
      <c r="L865" s="3" t="s">
        <v>4589</v>
      </c>
      <c r="M865" s="3" t="s">
        <v>348</v>
      </c>
      <c r="N865" s="3" t="s">
        <v>32</v>
      </c>
      <c r="O865" s="3" t="s">
        <v>4132</v>
      </c>
      <c r="P865" s="3"/>
      <c r="Q865" s="3"/>
      <c r="R865" s="3"/>
      <c r="S865" s="3">
        <v>10</v>
      </c>
      <c r="T865" s="3" t="s">
        <v>27</v>
      </c>
      <c r="U865" s="3"/>
      <c r="V865" s="3"/>
      <c r="W865" s="4"/>
    </row>
  </sheetData>
  <conditionalFormatting sqref="K1:K1048576">
    <cfRule type="containsBlanks" dxfId="0" priority="1">
      <formula>LEN(TRIM(K1))=0</formula>
    </cfRule>
  </conditionalFormatting>
  <pageMargins left="0.7" right="0.7" top="0.75" bottom="0.75" header="0.3" footer="0.3"/>
  <pageSetup paperSize="9" orientation="portrait" horizontalDpi="0" verticalDpi="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16AE-6437-D749-8FE2-DBBEBFBB2291}">
  <dimension ref="A1:W161"/>
  <sheetViews>
    <sheetView topLeftCell="E6" zoomScale="119" zoomScaleNormal="110" workbookViewId="0">
      <selection activeCell="K1" sqref="K1"/>
    </sheetView>
  </sheetViews>
  <sheetFormatPr baseColWidth="10" defaultRowHeight="15" x14ac:dyDescent="0.2"/>
  <cols>
    <col min="2" max="2" width="12.33203125" style="29" customWidth="1"/>
    <col min="3" max="3" width="18.6640625" customWidth="1"/>
    <col min="4" max="4" width="16.83203125" customWidth="1"/>
    <col min="6" max="6" width="15.33203125" customWidth="1"/>
    <col min="9" max="9" width="36.1640625" customWidth="1"/>
    <col min="10" max="10" width="26.83203125" customWidth="1"/>
    <col min="11" max="11" width="13.6640625" style="46" customWidth="1"/>
    <col min="12" max="12" width="32.5" style="18" customWidth="1"/>
    <col min="13" max="13" width="13.5" style="18" customWidth="1"/>
    <col min="14" max="14" width="27.83203125" style="18" customWidth="1"/>
    <col min="15" max="15" width="29.6640625" style="18" customWidth="1"/>
    <col min="16" max="16" width="27.6640625" style="18" customWidth="1"/>
    <col min="17" max="17" width="30" style="18" customWidth="1"/>
    <col min="18" max="18" width="47.83203125" style="18" customWidth="1"/>
    <col min="19" max="19" width="39" customWidth="1"/>
    <col min="20" max="20" width="27.6640625" customWidth="1"/>
    <col min="21" max="21" width="33.83203125" customWidth="1"/>
    <col min="22" max="22" width="33.33203125" customWidth="1"/>
    <col min="23" max="23" width="60.33203125" customWidth="1"/>
  </cols>
  <sheetData>
    <row r="1" spans="1:23" ht="67" customHeight="1" x14ac:dyDescent="0.25">
      <c r="A1" s="1" t="s">
        <v>0</v>
      </c>
      <c r="B1" s="26" t="s">
        <v>1</v>
      </c>
      <c r="C1" s="1" t="s">
        <v>2</v>
      </c>
      <c r="D1" s="1" t="s">
        <v>3</v>
      </c>
      <c r="E1" s="1" t="s">
        <v>4</v>
      </c>
      <c r="F1" s="1" t="s">
        <v>5</v>
      </c>
      <c r="G1" s="1" t="s">
        <v>6</v>
      </c>
      <c r="H1" s="1" t="s">
        <v>7</v>
      </c>
      <c r="I1" s="1" t="s">
        <v>8</v>
      </c>
      <c r="J1" s="1" t="s">
        <v>9</v>
      </c>
      <c r="K1" s="35" t="s">
        <v>2191</v>
      </c>
      <c r="L1" s="1" t="s">
        <v>10</v>
      </c>
      <c r="M1" s="1" t="s">
        <v>11</v>
      </c>
      <c r="N1" s="1" t="s">
        <v>12</v>
      </c>
      <c r="O1" s="1" t="s">
        <v>13</v>
      </c>
      <c r="P1" s="1" t="s">
        <v>14</v>
      </c>
      <c r="Q1" s="1" t="s">
        <v>15</v>
      </c>
      <c r="R1" s="1" t="s">
        <v>16</v>
      </c>
      <c r="S1" s="1" t="s">
        <v>17</v>
      </c>
      <c r="T1" s="1" t="s">
        <v>18</v>
      </c>
      <c r="U1" s="1" t="s">
        <v>19</v>
      </c>
      <c r="V1" s="1" t="s">
        <v>20</v>
      </c>
      <c r="W1" s="1" t="s">
        <v>21</v>
      </c>
    </row>
    <row r="2" spans="1:23" ht="32" x14ac:dyDescent="0.2">
      <c r="A2" s="2" t="s">
        <v>586</v>
      </c>
      <c r="B2" s="25">
        <v>46074</v>
      </c>
      <c r="C2" s="3">
        <v>395</v>
      </c>
      <c r="D2" s="3" t="s">
        <v>582</v>
      </c>
      <c r="E2" s="3" t="s">
        <v>241</v>
      </c>
      <c r="F2" s="3" t="s">
        <v>587</v>
      </c>
      <c r="G2" s="3" t="s">
        <v>57</v>
      </c>
      <c r="H2" s="3" t="s">
        <v>382</v>
      </c>
      <c r="I2" s="3"/>
      <c r="J2" s="4">
        <v>2023</v>
      </c>
      <c r="K2" s="36" t="s">
        <v>60</v>
      </c>
      <c r="L2" s="13"/>
      <c r="M2" s="10" t="s">
        <v>588</v>
      </c>
      <c r="N2" s="10" t="s">
        <v>25</v>
      </c>
      <c r="O2" s="10"/>
      <c r="P2" s="10"/>
      <c r="Q2" s="10"/>
      <c r="R2" s="10"/>
      <c r="S2" s="3">
        <v>8</v>
      </c>
      <c r="T2" s="3" t="s">
        <v>27</v>
      </c>
      <c r="U2" s="3"/>
      <c r="V2" s="3"/>
      <c r="W2" s="4"/>
    </row>
    <row r="3" spans="1:23" ht="48" x14ac:dyDescent="0.2">
      <c r="A3" s="5" t="s">
        <v>591</v>
      </c>
      <c r="B3" s="27">
        <v>46074</v>
      </c>
      <c r="C3" s="6">
        <v>833</v>
      </c>
      <c r="D3" s="6" t="s">
        <v>197</v>
      </c>
      <c r="E3" s="6" t="s">
        <v>23</v>
      </c>
      <c r="F3" s="6" t="s">
        <v>587</v>
      </c>
      <c r="G3" s="6" t="s">
        <v>57</v>
      </c>
      <c r="H3" s="6" t="s">
        <v>31</v>
      </c>
      <c r="I3" s="6" t="s">
        <v>592</v>
      </c>
      <c r="J3" s="7">
        <v>2023</v>
      </c>
      <c r="K3" s="37" t="s">
        <v>680</v>
      </c>
      <c r="L3" s="16" t="s">
        <v>593</v>
      </c>
      <c r="M3" s="11" t="s">
        <v>594</v>
      </c>
      <c r="N3" s="11" t="s">
        <v>32</v>
      </c>
      <c r="O3" s="11" t="s">
        <v>595</v>
      </c>
      <c r="P3" s="11"/>
      <c r="Q3" s="11"/>
      <c r="R3" s="11"/>
      <c r="S3" s="6">
        <v>5</v>
      </c>
      <c r="T3" s="6" t="s">
        <v>27</v>
      </c>
      <c r="U3" s="6"/>
      <c r="V3" s="6"/>
      <c r="W3" s="7"/>
    </row>
    <row r="4" spans="1:23" ht="16" x14ac:dyDescent="0.2">
      <c r="A4" s="2" t="s">
        <v>665</v>
      </c>
      <c r="B4" s="25">
        <v>46067</v>
      </c>
      <c r="C4" s="3">
        <v>250</v>
      </c>
      <c r="D4" s="3" t="s">
        <v>304</v>
      </c>
      <c r="E4" s="3" t="s">
        <v>305</v>
      </c>
      <c r="F4" s="3" t="s">
        <v>587</v>
      </c>
      <c r="G4" s="3" t="s">
        <v>57</v>
      </c>
      <c r="H4" s="3" t="s">
        <v>666</v>
      </c>
      <c r="I4" s="3" t="s">
        <v>667</v>
      </c>
      <c r="J4" s="4"/>
      <c r="K4" s="36" t="s">
        <v>60</v>
      </c>
      <c r="L4" s="13"/>
      <c r="M4" s="10" t="s">
        <v>668</v>
      </c>
      <c r="N4" s="10" t="s">
        <v>32</v>
      </c>
      <c r="O4" s="10"/>
      <c r="P4" s="10"/>
      <c r="Q4" s="10"/>
      <c r="R4" s="10"/>
      <c r="S4" s="3"/>
      <c r="T4" s="3"/>
      <c r="U4" s="3"/>
      <c r="V4" s="3"/>
      <c r="W4" s="4"/>
    </row>
    <row r="5" spans="1:23" ht="16" x14ac:dyDescent="0.2">
      <c r="A5" s="5" t="s">
        <v>682</v>
      </c>
      <c r="B5" s="27">
        <v>46066</v>
      </c>
      <c r="C5" s="6">
        <v>387</v>
      </c>
      <c r="D5" s="6" t="s">
        <v>250</v>
      </c>
      <c r="E5" s="6" t="s">
        <v>251</v>
      </c>
      <c r="F5" s="6" t="s">
        <v>587</v>
      </c>
      <c r="G5" s="6" t="s">
        <v>57</v>
      </c>
      <c r="H5" s="6" t="s">
        <v>382</v>
      </c>
      <c r="I5" s="6"/>
      <c r="J5" s="7"/>
      <c r="K5" s="37" t="s">
        <v>60</v>
      </c>
      <c r="L5" s="16" t="s">
        <v>683</v>
      </c>
      <c r="M5" s="11"/>
      <c r="N5" s="11" t="s">
        <v>25</v>
      </c>
      <c r="O5" s="11"/>
      <c r="P5" s="11"/>
      <c r="Q5" s="11" t="s">
        <v>42</v>
      </c>
      <c r="R5" s="11"/>
      <c r="S5" s="6"/>
      <c r="T5" s="6" t="s">
        <v>27</v>
      </c>
      <c r="U5" s="6"/>
      <c r="V5" s="6"/>
      <c r="W5" s="7"/>
    </row>
    <row r="6" spans="1:23" ht="64" x14ac:dyDescent="0.2">
      <c r="A6" s="2" t="s">
        <v>830</v>
      </c>
      <c r="B6" s="25">
        <v>45997</v>
      </c>
      <c r="C6" s="3">
        <v>798</v>
      </c>
      <c r="D6" s="3" t="s">
        <v>321</v>
      </c>
      <c r="E6" s="3" t="s">
        <v>68</v>
      </c>
      <c r="F6" s="3" t="s">
        <v>587</v>
      </c>
      <c r="G6" s="3" t="s">
        <v>57</v>
      </c>
      <c r="H6" s="3" t="s">
        <v>382</v>
      </c>
      <c r="I6" s="3" t="s">
        <v>831</v>
      </c>
      <c r="J6" s="4"/>
      <c r="K6" s="36" t="s">
        <v>60</v>
      </c>
      <c r="L6" s="13" t="s">
        <v>832</v>
      </c>
      <c r="M6" s="10" t="s">
        <v>833</v>
      </c>
      <c r="N6" s="10" t="s">
        <v>32</v>
      </c>
      <c r="O6" s="12" t="s">
        <v>834</v>
      </c>
      <c r="P6" s="13"/>
      <c r="Q6" s="10"/>
      <c r="R6" s="10"/>
      <c r="S6" s="3"/>
      <c r="T6" s="3" t="s">
        <v>27</v>
      </c>
      <c r="U6" s="3"/>
      <c r="V6" s="3"/>
      <c r="W6" s="4"/>
    </row>
    <row r="7" spans="1:23" ht="32" x14ac:dyDescent="0.2">
      <c r="A7" s="2" t="s">
        <v>1007</v>
      </c>
      <c r="B7" s="25">
        <v>45983</v>
      </c>
      <c r="C7" s="3">
        <v>685</v>
      </c>
      <c r="D7" s="3" t="s">
        <v>263</v>
      </c>
      <c r="E7" s="3" t="s">
        <v>29</v>
      </c>
      <c r="F7" s="3" t="s">
        <v>587</v>
      </c>
      <c r="G7" s="3" t="s">
        <v>57</v>
      </c>
      <c r="H7" s="3" t="s">
        <v>31</v>
      </c>
      <c r="I7" s="3"/>
      <c r="J7" s="4"/>
      <c r="K7" s="36" t="s">
        <v>680</v>
      </c>
      <c r="L7" s="13" t="s">
        <v>649</v>
      </c>
      <c r="M7" s="10" t="s">
        <v>228</v>
      </c>
      <c r="N7" s="10" t="s">
        <v>32</v>
      </c>
      <c r="O7" s="10" t="s">
        <v>1008</v>
      </c>
      <c r="P7" s="10"/>
      <c r="Q7" s="10"/>
      <c r="R7" s="10"/>
      <c r="S7" s="3">
        <v>6</v>
      </c>
      <c r="T7" s="3" t="s">
        <v>27</v>
      </c>
      <c r="U7" s="3"/>
      <c r="V7" s="3"/>
      <c r="W7" s="4"/>
    </row>
    <row r="8" spans="1:23" ht="32" x14ac:dyDescent="0.2">
      <c r="A8" s="5" t="s">
        <v>1018</v>
      </c>
      <c r="B8" s="27">
        <v>45983</v>
      </c>
      <c r="C8" s="6">
        <v>249</v>
      </c>
      <c r="D8" s="6" t="s">
        <v>737</v>
      </c>
      <c r="E8" s="6" t="s">
        <v>68</v>
      </c>
      <c r="F8" s="6" t="s">
        <v>587</v>
      </c>
      <c r="G8" s="6" t="s">
        <v>57</v>
      </c>
      <c r="H8" s="6" t="s">
        <v>31</v>
      </c>
      <c r="I8" s="6" t="s">
        <v>31</v>
      </c>
      <c r="J8" s="7"/>
      <c r="K8" s="37" t="s">
        <v>4609</v>
      </c>
      <c r="L8" s="16" t="s">
        <v>1019</v>
      </c>
      <c r="M8" s="11" t="s">
        <v>1020</v>
      </c>
      <c r="N8" s="11" t="s">
        <v>32</v>
      </c>
      <c r="O8" s="11" t="s">
        <v>1021</v>
      </c>
      <c r="P8" s="11"/>
      <c r="Q8" s="11"/>
      <c r="R8" s="11"/>
      <c r="S8" s="6">
        <v>9</v>
      </c>
      <c r="T8" s="6"/>
      <c r="U8" s="6"/>
      <c r="V8" s="6"/>
      <c r="W8" s="7"/>
    </row>
    <row r="9" spans="1:23" ht="16" x14ac:dyDescent="0.2">
      <c r="A9" s="5" t="s">
        <v>1188</v>
      </c>
      <c r="B9" s="27">
        <v>45941</v>
      </c>
      <c r="C9" s="6">
        <v>685</v>
      </c>
      <c r="D9" s="6" t="s">
        <v>263</v>
      </c>
      <c r="E9" s="6" t="s">
        <v>29</v>
      </c>
      <c r="F9" s="6" t="s">
        <v>587</v>
      </c>
      <c r="G9" s="6" t="s">
        <v>57</v>
      </c>
      <c r="H9" s="6" t="s">
        <v>31</v>
      </c>
      <c r="I9" s="6"/>
      <c r="J9" s="7"/>
      <c r="K9" s="37" t="s">
        <v>1872</v>
      </c>
      <c r="L9" s="16" t="s">
        <v>1189</v>
      </c>
      <c r="M9" s="11"/>
      <c r="N9" s="11" t="s">
        <v>25</v>
      </c>
      <c r="O9" s="14"/>
      <c r="P9" s="16"/>
      <c r="Q9" s="11"/>
      <c r="R9" s="11"/>
      <c r="S9" s="6"/>
      <c r="T9" s="6"/>
      <c r="U9" s="6"/>
      <c r="V9" s="6"/>
      <c r="W9" s="7"/>
    </row>
    <row r="10" spans="1:23" ht="16" x14ac:dyDescent="0.2">
      <c r="A10" s="2" t="s">
        <v>1204</v>
      </c>
      <c r="B10" s="25">
        <v>45935</v>
      </c>
      <c r="C10" s="3">
        <v>415</v>
      </c>
      <c r="D10" s="3" t="s">
        <v>211</v>
      </c>
      <c r="E10" s="3" t="s">
        <v>29</v>
      </c>
      <c r="F10" s="3" t="s">
        <v>587</v>
      </c>
      <c r="G10" s="3" t="s">
        <v>57</v>
      </c>
      <c r="H10" s="3" t="s">
        <v>257</v>
      </c>
      <c r="I10" s="3"/>
      <c r="J10" s="4"/>
      <c r="K10" s="36" t="s">
        <v>60</v>
      </c>
      <c r="L10" s="13"/>
      <c r="M10" s="10"/>
      <c r="N10" s="10" t="s">
        <v>32</v>
      </c>
      <c r="O10" s="10"/>
      <c r="P10" s="10"/>
      <c r="Q10" s="10"/>
      <c r="R10" s="10"/>
      <c r="S10" s="3"/>
      <c r="T10" s="3"/>
      <c r="U10" s="3"/>
      <c r="V10" s="3"/>
      <c r="W10" s="4"/>
    </row>
    <row r="11" spans="1:23" ht="32" x14ac:dyDescent="0.2">
      <c r="A11" s="2" t="s">
        <v>1232</v>
      </c>
      <c r="B11" s="25">
        <v>45927</v>
      </c>
      <c r="C11" s="3">
        <v>17</v>
      </c>
      <c r="D11" s="3" t="s">
        <v>269</v>
      </c>
      <c r="E11" s="3" t="s">
        <v>23</v>
      </c>
      <c r="F11" s="3" t="s">
        <v>587</v>
      </c>
      <c r="G11" s="3" t="s">
        <v>57</v>
      </c>
      <c r="H11" s="3" t="s">
        <v>420</v>
      </c>
      <c r="I11" s="3" t="s">
        <v>1233</v>
      </c>
      <c r="J11" s="4"/>
      <c r="K11" s="36" t="s">
        <v>680</v>
      </c>
      <c r="L11" s="13"/>
      <c r="M11" s="10" t="s">
        <v>1234</v>
      </c>
      <c r="N11" s="10" t="s">
        <v>32</v>
      </c>
      <c r="O11" s="10" t="s">
        <v>618</v>
      </c>
      <c r="P11" s="10"/>
      <c r="Q11" s="10"/>
      <c r="R11" s="10"/>
      <c r="S11" s="3"/>
      <c r="T11" s="3"/>
      <c r="U11" s="3"/>
      <c r="V11" s="3"/>
      <c r="W11" s="4"/>
    </row>
    <row r="12" spans="1:23" ht="16" x14ac:dyDescent="0.2">
      <c r="A12" s="5" t="s">
        <v>1221</v>
      </c>
      <c r="B12" s="27">
        <v>45913</v>
      </c>
      <c r="C12" s="6">
        <v>146</v>
      </c>
      <c r="D12" s="6" t="s">
        <v>75</v>
      </c>
      <c r="E12" s="6" t="s">
        <v>68</v>
      </c>
      <c r="F12" s="6" t="s">
        <v>587</v>
      </c>
      <c r="G12" s="6" t="s">
        <v>57</v>
      </c>
      <c r="H12" s="6" t="s">
        <v>262</v>
      </c>
      <c r="I12" s="6" t="s">
        <v>1222</v>
      </c>
      <c r="J12" s="7">
        <v>2017</v>
      </c>
      <c r="K12" s="37" t="s">
        <v>680</v>
      </c>
      <c r="L12" s="16" t="s">
        <v>1223</v>
      </c>
      <c r="M12" s="11" t="s">
        <v>1167</v>
      </c>
      <c r="N12" s="11" t="s">
        <v>32</v>
      </c>
      <c r="O12" s="11" t="s">
        <v>1223</v>
      </c>
      <c r="P12" s="11"/>
      <c r="Q12" s="11"/>
      <c r="R12" s="11"/>
      <c r="S12" s="6">
        <v>9</v>
      </c>
      <c r="T12" s="6" t="s">
        <v>27</v>
      </c>
      <c r="U12" s="6"/>
      <c r="V12" s="6"/>
      <c r="W12" s="7"/>
    </row>
    <row r="13" spans="1:23" ht="32" x14ac:dyDescent="0.2">
      <c r="A13" s="2" t="s">
        <v>1365</v>
      </c>
      <c r="B13" s="25">
        <v>45889</v>
      </c>
      <c r="C13" s="3">
        <v>557</v>
      </c>
      <c r="D13" s="3" t="s">
        <v>484</v>
      </c>
      <c r="E13" s="3" t="s">
        <v>23</v>
      </c>
      <c r="F13" s="3" t="s">
        <v>587</v>
      </c>
      <c r="G13" s="3" t="s">
        <v>57</v>
      </c>
      <c r="H13" s="3" t="s">
        <v>382</v>
      </c>
      <c r="I13" s="3" t="s">
        <v>55</v>
      </c>
      <c r="J13" s="4">
        <v>2009</v>
      </c>
      <c r="K13" s="36" t="s">
        <v>60</v>
      </c>
      <c r="L13" s="13"/>
      <c r="M13" s="10" t="s">
        <v>1366</v>
      </c>
      <c r="N13" s="10" t="s">
        <v>32</v>
      </c>
      <c r="O13" s="10"/>
      <c r="P13" s="10"/>
      <c r="Q13" s="10"/>
      <c r="R13" s="10"/>
      <c r="S13" s="3">
        <v>6</v>
      </c>
      <c r="T13" s="3" t="s">
        <v>27</v>
      </c>
      <c r="U13" s="3"/>
      <c r="V13" s="3"/>
      <c r="W13" s="4"/>
    </row>
    <row r="14" spans="1:23" ht="32" x14ac:dyDescent="0.2">
      <c r="A14" s="5" t="s">
        <v>1481</v>
      </c>
      <c r="B14" s="27">
        <v>45874</v>
      </c>
      <c r="C14" s="6">
        <v>250</v>
      </c>
      <c r="D14" s="6" t="s">
        <v>304</v>
      </c>
      <c r="E14" s="6" t="s">
        <v>305</v>
      </c>
      <c r="F14" s="6" t="s">
        <v>587</v>
      </c>
      <c r="G14" s="6" t="s">
        <v>57</v>
      </c>
      <c r="H14" s="6" t="s">
        <v>137</v>
      </c>
      <c r="I14" s="6" t="s">
        <v>1482</v>
      </c>
      <c r="J14" s="7">
        <v>2022</v>
      </c>
      <c r="K14" s="37" t="s">
        <v>394</v>
      </c>
      <c r="L14" s="16" t="s">
        <v>856</v>
      </c>
      <c r="M14" s="11" t="s">
        <v>1483</v>
      </c>
      <c r="N14" s="11" t="s">
        <v>32</v>
      </c>
      <c r="O14" s="11" t="s">
        <v>396</v>
      </c>
      <c r="P14" s="11"/>
      <c r="Q14" s="11"/>
      <c r="R14" s="11"/>
      <c r="S14" s="6">
        <v>9</v>
      </c>
      <c r="T14" s="6" t="s">
        <v>27</v>
      </c>
      <c r="U14" s="6"/>
      <c r="V14" s="6"/>
      <c r="W14" s="7"/>
    </row>
    <row r="15" spans="1:23" ht="16" x14ac:dyDescent="0.2">
      <c r="A15" s="2" t="s">
        <v>1381</v>
      </c>
      <c r="B15" s="25">
        <v>45871</v>
      </c>
      <c r="C15" s="3">
        <v>7</v>
      </c>
      <c r="D15" s="3" t="s">
        <v>502</v>
      </c>
      <c r="E15" s="3" t="s">
        <v>23</v>
      </c>
      <c r="F15" s="3" t="s">
        <v>587</v>
      </c>
      <c r="G15" s="3" t="s">
        <v>57</v>
      </c>
      <c r="H15" s="3" t="s">
        <v>337</v>
      </c>
      <c r="I15" s="3"/>
      <c r="J15" s="4"/>
      <c r="K15" s="36" t="s">
        <v>60</v>
      </c>
      <c r="L15" s="13"/>
      <c r="M15" s="10"/>
      <c r="N15" s="10" t="s">
        <v>32</v>
      </c>
      <c r="O15" s="10"/>
      <c r="P15" s="10"/>
      <c r="Q15" s="10"/>
      <c r="R15" s="10"/>
      <c r="S15" s="3"/>
      <c r="T15" s="3"/>
      <c r="U15" s="3"/>
      <c r="V15" s="3"/>
      <c r="W15" s="4"/>
    </row>
    <row r="16" spans="1:23" ht="32" x14ac:dyDescent="0.2">
      <c r="A16" s="2" t="s">
        <v>1631</v>
      </c>
      <c r="B16" s="25">
        <v>45841</v>
      </c>
      <c r="C16" s="3">
        <v>4</v>
      </c>
      <c r="D16" s="3" t="s">
        <v>209</v>
      </c>
      <c r="E16" s="3" t="s">
        <v>23</v>
      </c>
      <c r="F16" s="3" t="s">
        <v>587</v>
      </c>
      <c r="G16" s="3" t="s">
        <v>57</v>
      </c>
      <c r="H16" s="3" t="s">
        <v>382</v>
      </c>
      <c r="I16" s="3" t="s">
        <v>1632</v>
      </c>
      <c r="J16" s="4">
        <v>2014</v>
      </c>
      <c r="K16" s="36" t="s">
        <v>60</v>
      </c>
      <c r="L16" s="13" t="s">
        <v>1633</v>
      </c>
      <c r="M16" s="10" t="s">
        <v>1634</v>
      </c>
      <c r="N16" s="10" t="s">
        <v>25</v>
      </c>
      <c r="O16" s="10"/>
      <c r="P16" s="10"/>
      <c r="Q16" s="10" t="s">
        <v>41</v>
      </c>
      <c r="R16" s="10"/>
      <c r="S16" s="3">
        <v>1</v>
      </c>
      <c r="T16" s="3"/>
      <c r="U16" s="3"/>
      <c r="V16" s="3"/>
      <c r="W16" s="4"/>
    </row>
    <row r="17" spans="1:23" ht="32" x14ac:dyDescent="0.2">
      <c r="A17" s="2" t="s">
        <v>1752</v>
      </c>
      <c r="B17" s="25">
        <v>45803</v>
      </c>
      <c r="C17" s="3">
        <v>250</v>
      </c>
      <c r="D17" s="3" t="s">
        <v>304</v>
      </c>
      <c r="E17" s="3" t="s">
        <v>305</v>
      </c>
      <c r="F17" s="3" t="s">
        <v>587</v>
      </c>
      <c r="G17" s="3" t="s">
        <v>57</v>
      </c>
      <c r="H17" s="3" t="s">
        <v>382</v>
      </c>
      <c r="I17" s="3" t="s">
        <v>1753</v>
      </c>
      <c r="J17" s="4"/>
      <c r="K17" s="36" t="s">
        <v>4610</v>
      </c>
      <c r="L17" s="13" t="s">
        <v>1754</v>
      </c>
      <c r="M17" s="10" t="s">
        <v>1699</v>
      </c>
      <c r="N17" s="10" t="s">
        <v>32</v>
      </c>
      <c r="O17" s="10" t="s">
        <v>1755</v>
      </c>
      <c r="P17" s="10"/>
      <c r="Q17" s="10"/>
      <c r="R17" s="10"/>
      <c r="S17" s="3"/>
      <c r="T17" s="3"/>
      <c r="U17" s="3"/>
      <c r="V17" s="3"/>
      <c r="W17" s="4"/>
    </row>
    <row r="18" spans="1:23" ht="32" x14ac:dyDescent="0.2">
      <c r="A18" s="5" t="s">
        <v>1724</v>
      </c>
      <c r="B18" s="27">
        <v>45800</v>
      </c>
      <c r="C18" s="6">
        <v>515</v>
      </c>
      <c r="D18" s="6" t="s">
        <v>177</v>
      </c>
      <c r="E18" s="6" t="s">
        <v>23</v>
      </c>
      <c r="F18" s="6" t="s">
        <v>587</v>
      </c>
      <c r="G18" s="6" t="s">
        <v>57</v>
      </c>
      <c r="H18" s="6" t="s">
        <v>1725</v>
      </c>
      <c r="I18" s="6"/>
      <c r="J18" s="7"/>
      <c r="K18" s="37" t="s">
        <v>394</v>
      </c>
      <c r="L18" s="16" t="s">
        <v>1726</v>
      </c>
      <c r="M18" s="11" t="s">
        <v>1727</v>
      </c>
      <c r="N18" s="11" t="s">
        <v>25</v>
      </c>
      <c r="O18" s="11"/>
      <c r="P18" s="11"/>
      <c r="Q18" s="11"/>
      <c r="R18" s="11"/>
      <c r="S18" s="6">
        <v>10</v>
      </c>
      <c r="T18" s="6"/>
      <c r="U18" s="6"/>
      <c r="V18" s="6"/>
      <c r="W18" s="7"/>
    </row>
    <row r="19" spans="1:23" ht="32" x14ac:dyDescent="0.2">
      <c r="A19" s="5" t="s">
        <v>1579</v>
      </c>
      <c r="B19" s="27">
        <v>45773</v>
      </c>
      <c r="C19" s="6">
        <v>664</v>
      </c>
      <c r="D19" s="6" t="s">
        <v>104</v>
      </c>
      <c r="E19" s="6" t="s">
        <v>92</v>
      </c>
      <c r="F19" s="6" t="s">
        <v>587</v>
      </c>
      <c r="G19" s="6" t="s">
        <v>57</v>
      </c>
      <c r="H19" s="6" t="s">
        <v>262</v>
      </c>
      <c r="I19" s="6"/>
      <c r="J19" s="7"/>
      <c r="K19" s="37" t="s">
        <v>680</v>
      </c>
      <c r="L19" s="16" t="s">
        <v>1580</v>
      </c>
      <c r="M19" s="11" t="s">
        <v>1581</v>
      </c>
      <c r="N19" s="11" t="s">
        <v>32</v>
      </c>
      <c r="O19" s="11" t="s">
        <v>61</v>
      </c>
      <c r="P19" s="11"/>
      <c r="Q19" s="11"/>
      <c r="R19" s="11"/>
      <c r="S19" s="6"/>
      <c r="T19" s="6" t="s">
        <v>27</v>
      </c>
      <c r="U19" s="6"/>
      <c r="V19" s="6"/>
      <c r="W19" s="7"/>
    </row>
    <row r="20" spans="1:23" ht="48" x14ac:dyDescent="0.2">
      <c r="A20" s="5" t="s">
        <v>1880</v>
      </c>
      <c r="B20" s="27">
        <v>45763</v>
      </c>
      <c r="C20" s="6">
        <v>640</v>
      </c>
      <c r="D20" s="6" t="s">
        <v>342</v>
      </c>
      <c r="E20" s="6" t="s">
        <v>23</v>
      </c>
      <c r="F20" s="6" t="s">
        <v>587</v>
      </c>
      <c r="G20" s="6" t="s">
        <v>57</v>
      </c>
      <c r="H20" s="6" t="s">
        <v>31</v>
      </c>
      <c r="I20" s="6"/>
      <c r="J20" s="7">
        <v>2021</v>
      </c>
      <c r="K20" s="37" t="s">
        <v>394</v>
      </c>
      <c r="L20" s="16" t="s">
        <v>1881</v>
      </c>
      <c r="M20" s="11" t="s">
        <v>59</v>
      </c>
      <c r="N20" s="11" t="s">
        <v>37</v>
      </c>
      <c r="O20" s="11"/>
      <c r="P20" s="11" t="s">
        <v>1882</v>
      </c>
      <c r="Q20" s="11"/>
      <c r="R20" s="11"/>
      <c r="S20" s="6">
        <v>1</v>
      </c>
      <c r="T20" s="6" t="s">
        <v>27</v>
      </c>
      <c r="U20" s="6"/>
      <c r="V20" s="6"/>
      <c r="W20" s="7"/>
    </row>
    <row r="21" spans="1:23" ht="48" x14ac:dyDescent="0.2">
      <c r="A21" s="2" t="s">
        <v>1886</v>
      </c>
      <c r="B21" s="25">
        <v>45759</v>
      </c>
      <c r="C21" s="3">
        <v>360</v>
      </c>
      <c r="D21" s="3" t="s">
        <v>150</v>
      </c>
      <c r="E21" s="3" t="s">
        <v>23</v>
      </c>
      <c r="F21" s="3" t="s">
        <v>587</v>
      </c>
      <c r="G21" s="3" t="s">
        <v>57</v>
      </c>
      <c r="H21" s="3" t="s">
        <v>31</v>
      </c>
      <c r="I21" s="3">
        <v>9820100</v>
      </c>
      <c r="J21" s="4">
        <v>2016</v>
      </c>
      <c r="K21" s="36" t="s">
        <v>1872</v>
      </c>
      <c r="L21" s="13" t="s">
        <v>1887</v>
      </c>
      <c r="M21" s="10" t="s">
        <v>1888</v>
      </c>
      <c r="N21" s="10" t="s">
        <v>32</v>
      </c>
      <c r="O21" s="10" t="s">
        <v>1889</v>
      </c>
      <c r="P21" s="10"/>
      <c r="Q21" s="10"/>
      <c r="R21" s="10"/>
      <c r="S21" s="3">
        <v>9</v>
      </c>
      <c r="T21" s="3"/>
      <c r="U21" s="3"/>
      <c r="V21" s="3"/>
      <c r="W21" s="4"/>
    </row>
    <row r="22" spans="1:23" ht="16" x14ac:dyDescent="0.2">
      <c r="A22" s="5" t="s">
        <v>1920</v>
      </c>
      <c r="B22" s="27">
        <v>45745</v>
      </c>
      <c r="C22" s="6">
        <v>738</v>
      </c>
      <c r="D22" s="6" t="s">
        <v>198</v>
      </c>
      <c r="E22" s="6" t="s">
        <v>78</v>
      </c>
      <c r="F22" s="6" t="s">
        <v>587</v>
      </c>
      <c r="G22" s="6" t="s">
        <v>57</v>
      </c>
      <c r="H22" s="6" t="s">
        <v>31</v>
      </c>
      <c r="I22" s="6"/>
      <c r="J22" s="7"/>
      <c r="K22" s="37" t="s">
        <v>60</v>
      </c>
      <c r="L22" s="16"/>
      <c r="M22" s="11"/>
      <c r="N22" s="11" t="s">
        <v>25</v>
      </c>
      <c r="O22" s="11"/>
      <c r="P22" s="11"/>
      <c r="Q22" s="11" t="s">
        <v>42</v>
      </c>
      <c r="R22" s="11"/>
      <c r="S22" s="6"/>
      <c r="T22" s="6"/>
      <c r="U22" s="6"/>
      <c r="V22" s="6"/>
      <c r="W22" s="7"/>
    </row>
    <row r="23" spans="1:23" ht="16" x14ac:dyDescent="0.2">
      <c r="A23" s="2" t="s">
        <v>1921</v>
      </c>
      <c r="B23" s="25">
        <v>45745</v>
      </c>
      <c r="C23" s="3">
        <v>738</v>
      </c>
      <c r="D23" s="3" t="s">
        <v>198</v>
      </c>
      <c r="E23" s="3" t="s">
        <v>78</v>
      </c>
      <c r="F23" s="3" t="s">
        <v>587</v>
      </c>
      <c r="G23" s="3" t="s">
        <v>57</v>
      </c>
      <c r="H23" s="3" t="s">
        <v>31</v>
      </c>
      <c r="I23" s="3"/>
      <c r="J23" s="4"/>
      <c r="K23" s="36" t="s">
        <v>60</v>
      </c>
      <c r="L23" s="13"/>
      <c r="M23" s="10"/>
      <c r="N23" s="10" t="s">
        <v>32</v>
      </c>
      <c r="O23" s="10"/>
      <c r="P23" s="10"/>
      <c r="Q23" s="10"/>
      <c r="R23" s="10"/>
      <c r="S23" s="3"/>
      <c r="T23" s="3"/>
      <c r="U23" s="3"/>
      <c r="V23" s="3"/>
      <c r="W23" s="4"/>
    </row>
    <row r="24" spans="1:23" ht="32" x14ac:dyDescent="0.2">
      <c r="A24" s="2" t="s">
        <v>1936</v>
      </c>
      <c r="B24" s="25">
        <v>45735</v>
      </c>
      <c r="C24" s="3">
        <v>664</v>
      </c>
      <c r="D24" s="3" t="s">
        <v>104</v>
      </c>
      <c r="E24" s="3" t="s">
        <v>92</v>
      </c>
      <c r="F24" s="3" t="s">
        <v>587</v>
      </c>
      <c r="G24" s="3" t="s">
        <v>57</v>
      </c>
      <c r="H24" s="3" t="s">
        <v>382</v>
      </c>
      <c r="I24" s="3" t="s">
        <v>1937</v>
      </c>
      <c r="J24" s="4">
        <v>2000</v>
      </c>
      <c r="K24" s="36" t="s">
        <v>680</v>
      </c>
      <c r="L24" s="13" t="s">
        <v>1938</v>
      </c>
      <c r="M24" s="10" t="s">
        <v>1939</v>
      </c>
      <c r="N24" s="10" t="s">
        <v>32</v>
      </c>
      <c r="O24" s="10" t="s">
        <v>1940</v>
      </c>
      <c r="P24" s="10"/>
      <c r="Q24" s="10"/>
      <c r="R24" s="10"/>
      <c r="S24" s="3"/>
      <c r="T24" s="3"/>
      <c r="U24" s="3"/>
      <c r="V24" s="3"/>
      <c r="W24" s="4"/>
    </row>
    <row r="25" spans="1:23" ht="32" x14ac:dyDescent="0.2">
      <c r="A25" s="5" t="s">
        <v>1948</v>
      </c>
      <c r="B25" s="27">
        <v>45735</v>
      </c>
      <c r="C25" s="6">
        <v>412</v>
      </c>
      <c r="D25" s="6" t="s">
        <v>473</v>
      </c>
      <c r="E25" s="6" t="s">
        <v>23</v>
      </c>
      <c r="F25" s="6" t="s">
        <v>587</v>
      </c>
      <c r="G25" s="6" t="s">
        <v>57</v>
      </c>
      <c r="H25" s="6" t="s">
        <v>382</v>
      </c>
      <c r="I25" s="6" t="s">
        <v>176</v>
      </c>
      <c r="J25" s="7"/>
      <c r="K25" s="37" t="s">
        <v>4611</v>
      </c>
      <c r="L25" s="16" t="s">
        <v>343</v>
      </c>
      <c r="M25" s="11" t="s">
        <v>56</v>
      </c>
      <c r="N25" s="11" t="s">
        <v>25</v>
      </c>
      <c r="O25" s="11"/>
      <c r="P25" s="11"/>
      <c r="Q25" s="11" t="s">
        <v>41</v>
      </c>
      <c r="R25" s="11"/>
      <c r="S25" s="6">
        <v>6</v>
      </c>
      <c r="T25" s="6" t="s">
        <v>27</v>
      </c>
      <c r="U25" s="6"/>
      <c r="V25" s="6"/>
      <c r="W25" s="7"/>
    </row>
    <row r="26" spans="1:23" ht="16" x14ac:dyDescent="0.2">
      <c r="A26" s="5" t="s">
        <v>1378</v>
      </c>
      <c r="B26" s="27">
        <v>45724</v>
      </c>
      <c r="C26" s="6">
        <v>598</v>
      </c>
      <c r="D26" s="6" t="s">
        <v>806</v>
      </c>
      <c r="E26" s="6" t="s">
        <v>29</v>
      </c>
      <c r="F26" s="6" t="s">
        <v>587</v>
      </c>
      <c r="G26" s="6" t="s">
        <v>57</v>
      </c>
      <c r="H26" s="6" t="s">
        <v>138</v>
      </c>
      <c r="I26" s="6"/>
      <c r="J26" s="7"/>
      <c r="K26" s="37" t="s">
        <v>60</v>
      </c>
      <c r="L26" s="16"/>
      <c r="M26" s="11"/>
      <c r="N26" s="11" t="s">
        <v>25</v>
      </c>
      <c r="O26" s="11"/>
      <c r="P26" s="14"/>
      <c r="Q26" s="16"/>
      <c r="R26" s="11"/>
      <c r="S26" s="6"/>
      <c r="T26" s="6"/>
      <c r="U26" s="6"/>
      <c r="V26" s="6"/>
      <c r="W26" s="7"/>
    </row>
    <row r="27" spans="1:23" ht="32" x14ac:dyDescent="0.2">
      <c r="A27" s="5" t="s">
        <v>872</v>
      </c>
      <c r="B27" s="27">
        <v>45721</v>
      </c>
      <c r="C27" s="6">
        <v>275</v>
      </c>
      <c r="D27" s="6" t="s">
        <v>160</v>
      </c>
      <c r="E27" s="6" t="s">
        <v>23</v>
      </c>
      <c r="F27" s="6" t="s">
        <v>587</v>
      </c>
      <c r="G27" s="6" t="s">
        <v>57</v>
      </c>
      <c r="H27" s="6" t="s">
        <v>873</v>
      </c>
      <c r="I27" s="6"/>
      <c r="J27" s="7"/>
      <c r="K27" s="37" t="s">
        <v>60</v>
      </c>
      <c r="L27" s="16"/>
      <c r="M27" s="11" t="s">
        <v>609</v>
      </c>
      <c r="N27" s="11" t="s">
        <v>37</v>
      </c>
      <c r="O27" s="11"/>
      <c r="P27" s="11" t="s">
        <v>55</v>
      </c>
      <c r="Q27" s="11"/>
      <c r="R27" s="11"/>
      <c r="S27" s="6">
        <v>2</v>
      </c>
      <c r="T27" s="6" t="s">
        <v>27</v>
      </c>
      <c r="U27" s="6"/>
      <c r="V27" s="6"/>
      <c r="W27" s="7"/>
    </row>
    <row r="28" spans="1:23" ht="16" x14ac:dyDescent="0.2">
      <c r="A28" s="5" t="s">
        <v>1924</v>
      </c>
      <c r="B28" s="27">
        <v>45703</v>
      </c>
      <c r="C28" s="6">
        <v>333</v>
      </c>
      <c r="D28" s="6" t="s">
        <v>205</v>
      </c>
      <c r="E28" s="6" t="s">
        <v>82</v>
      </c>
      <c r="F28" s="6" t="s">
        <v>587</v>
      </c>
      <c r="G28" s="6" t="s">
        <v>57</v>
      </c>
      <c r="H28" s="6" t="s">
        <v>382</v>
      </c>
      <c r="I28" s="6"/>
      <c r="J28" s="7"/>
      <c r="K28" s="37" t="s">
        <v>60</v>
      </c>
      <c r="L28" s="16"/>
      <c r="M28" s="11"/>
      <c r="N28" s="11" t="s">
        <v>37</v>
      </c>
      <c r="O28" s="11"/>
      <c r="P28" s="11"/>
      <c r="Q28" s="11"/>
      <c r="R28" s="11"/>
      <c r="S28" s="6"/>
      <c r="T28" s="6"/>
      <c r="U28" s="6"/>
      <c r="V28" s="6"/>
      <c r="W28" s="7"/>
    </row>
    <row r="29" spans="1:23" ht="16" x14ac:dyDescent="0.2">
      <c r="A29" s="5" t="s">
        <v>1713</v>
      </c>
      <c r="B29" s="27">
        <v>45690</v>
      </c>
      <c r="C29" s="6">
        <v>7</v>
      </c>
      <c r="D29" s="6" t="s">
        <v>502</v>
      </c>
      <c r="E29" s="6" t="s">
        <v>23</v>
      </c>
      <c r="F29" s="6" t="s">
        <v>587</v>
      </c>
      <c r="G29" s="6" t="s">
        <v>57</v>
      </c>
      <c r="H29" s="6" t="s">
        <v>337</v>
      </c>
      <c r="I29" s="6"/>
      <c r="J29" s="7"/>
      <c r="K29" s="37" t="s">
        <v>60</v>
      </c>
      <c r="L29" s="16"/>
      <c r="M29" s="11"/>
      <c r="N29" s="11" t="s">
        <v>32</v>
      </c>
      <c r="O29" s="11"/>
      <c r="P29" s="11"/>
      <c r="Q29" s="11"/>
      <c r="R29" s="11"/>
      <c r="S29" s="6"/>
      <c r="T29" s="6"/>
      <c r="U29" s="6"/>
      <c r="V29" s="6"/>
      <c r="W29" s="7"/>
    </row>
    <row r="30" spans="1:23" ht="32" x14ac:dyDescent="0.2">
      <c r="A30" s="2" t="s">
        <v>1124</v>
      </c>
      <c r="B30" s="25">
        <v>45674</v>
      </c>
      <c r="C30" s="3">
        <v>894</v>
      </c>
      <c r="D30" s="3" t="s">
        <v>1001</v>
      </c>
      <c r="E30" s="3" t="s">
        <v>23</v>
      </c>
      <c r="F30" s="3" t="s">
        <v>587</v>
      </c>
      <c r="G30" s="3" t="s">
        <v>57</v>
      </c>
      <c r="H30" s="3" t="s">
        <v>31</v>
      </c>
      <c r="I30" s="3" t="s">
        <v>176</v>
      </c>
      <c r="J30" s="4">
        <v>2017</v>
      </c>
      <c r="K30" s="36" t="s">
        <v>680</v>
      </c>
      <c r="L30" s="13" t="s">
        <v>1125</v>
      </c>
      <c r="M30" s="10" t="s">
        <v>1126</v>
      </c>
      <c r="N30" s="10" t="s">
        <v>32</v>
      </c>
      <c r="O30" s="10" t="s">
        <v>1127</v>
      </c>
      <c r="P30" s="10"/>
      <c r="Q30" s="10"/>
      <c r="R30" s="10"/>
      <c r="S30" s="3">
        <v>6</v>
      </c>
      <c r="T30" s="3" t="s">
        <v>27</v>
      </c>
      <c r="U30" s="3"/>
      <c r="V30" s="3"/>
      <c r="W30" s="4"/>
    </row>
    <row r="31" spans="1:23" ht="16" x14ac:dyDescent="0.2">
      <c r="A31" s="2" t="s">
        <v>2131</v>
      </c>
      <c r="B31" s="25">
        <v>45668</v>
      </c>
      <c r="C31" s="3">
        <v>830</v>
      </c>
      <c r="D31" s="3" t="s">
        <v>937</v>
      </c>
      <c r="E31" s="3" t="s">
        <v>68</v>
      </c>
      <c r="F31" s="3" t="s">
        <v>587</v>
      </c>
      <c r="G31" s="3" t="s">
        <v>57</v>
      </c>
      <c r="H31" s="3" t="s">
        <v>382</v>
      </c>
      <c r="I31" s="3"/>
      <c r="J31" s="4"/>
      <c r="K31" s="36" t="s">
        <v>680</v>
      </c>
      <c r="L31" s="13" t="s">
        <v>1599</v>
      </c>
      <c r="M31" s="10" t="s">
        <v>71</v>
      </c>
      <c r="N31" s="10" t="s">
        <v>32</v>
      </c>
      <c r="O31" s="12" t="s">
        <v>707</v>
      </c>
      <c r="P31" s="13"/>
      <c r="Q31" s="10"/>
      <c r="R31" s="10"/>
      <c r="S31" s="3"/>
      <c r="T31" s="3"/>
      <c r="U31" s="3"/>
      <c r="V31" s="3"/>
      <c r="W31" s="4"/>
    </row>
    <row r="32" spans="1:23" ht="16" x14ac:dyDescent="0.2">
      <c r="A32" s="2" t="s">
        <v>1714</v>
      </c>
      <c r="B32" s="25">
        <v>45661</v>
      </c>
      <c r="C32" s="3">
        <v>7</v>
      </c>
      <c r="D32" s="3" t="s">
        <v>502</v>
      </c>
      <c r="E32" s="3" t="s">
        <v>23</v>
      </c>
      <c r="F32" s="3" t="s">
        <v>587</v>
      </c>
      <c r="G32" s="3" t="s">
        <v>57</v>
      </c>
      <c r="H32" s="3" t="s">
        <v>337</v>
      </c>
      <c r="I32" s="3"/>
      <c r="J32" s="4"/>
      <c r="K32" s="36" t="s">
        <v>60</v>
      </c>
      <c r="L32" s="13"/>
      <c r="M32" s="10"/>
      <c r="N32" s="10" t="s">
        <v>32</v>
      </c>
      <c r="O32" s="10"/>
      <c r="P32" s="10"/>
      <c r="Q32" s="10"/>
      <c r="R32" s="10"/>
      <c r="S32" s="3"/>
      <c r="T32" s="3"/>
      <c r="U32" s="3"/>
      <c r="V32" s="3"/>
      <c r="W32" s="4"/>
    </row>
    <row r="33" spans="1:23" ht="16" x14ac:dyDescent="0.2">
      <c r="A33" s="5" t="s">
        <v>2188</v>
      </c>
      <c r="B33" s="27">
        <v>45619</v>
      </c>
      <c r="C33" s="6">
        <v>541</v>
      </c>
      <c r="D33" s="6" t="s">
        <v>927</v>
      </c>
      <c r="E33" s="6" t="s">
        <v>68</v>
      </c>
      <c r="F33" s="6" t="s">
        <v>587</v>
      </c>
      <c r="G33" s="6" t="s">
        <v>57</v>
      </c>
      <c r="H33" s="6" t="s">
        <v>31</v>
      </c>
      <c r="I33" s="6"/>
      <c r="J33" s="7"/>
      <c r="K33" s="37" t="s">
        <v>60</v>
      </c>
      <c r="L33" s="16"/>
      <c r="M33" s="11" t="s">
        <v>2189</v>
      </c>
      <c r="N33" s="11" t="s">
        <v>37</v>
      </c>
      <c r="O33" s="11"/>
      <c r="P33" s="11" t="s">
        <v>405</v>
      </c>
      <c r="Q33" s="11"/>
      <c r="R33" s="11"/>
      <c r="S33" s="6"/>
      <c r="T33" s="6"/>
      <c r="U33" s="6"/>
      <c r="V33" s="6"/>
      <c r="W33" s="7"/>
    </row>
    <row r="34" spans="1:23" ht="16" x14ac:dyDescent="0.2">
      <c r="A34" s="5" t="s">
        <v>2250</v>
      </c>
      <c r="B34" s="27">
        <v>45618</v>
      </c>
      <c r="C34" s="6">
        <v>387</v>
      </c>
      <c r="D34" s="6" t="s">
        <v>250</v>
      </c>
      <c r="E34" s="6" t="s">
        <v>251</v>
      </c>
      <c r="F34" s="6" t="s">
        <v>587</v>
      </c>
      <c r="G34" s="6" t="s">
        <v>57</v>
      </c>
      <c r="H34" s="6" t="s">
        <v>262</v>
      </c>
      <c r="I34" s="6"/>
      <c r="J34" s="7"/>
      <c r="K34" s="37" t="s">
        <v>60</v>
      </c>
      <c r="L34" s="16"/>
      <c r="M34" s="11" t="s">
        <v>87</v>
      </c>
      <c r="N34" s="11" t="s">
        <v>25</v>
      </c>
      <c r="O34" s="11"/>
      <c r="P34" s="11"/>
      <c r="Q34" s="11" t="s">
        <v>42</v>
      </c>
      <c r="R34" s="11"/>
      <c r="S34" s="6"/>
      <c r="T34" s="6" t="s">
        <v>27</v>
      </c>
      <c r="U34" s="6"/>
      <c r="V34" s="6"/>
      <c r="W34" s="7"/>
    </row>
    <row r="35" spans="1:23" ht="16" x14ac:dyDescent="0.2">
      <c r="A35" s="2" t="s">
        <v>2259</v>
      </c>
      <c r="B35" s="25">
        <v>45612</v>
      </c>
      <c r="C35" s="3">
        <v>621</v>
      </c>
      <c r="D35" s="3" t="s">
        <v>171</v>
      </c>
      <c r="E35" s="3" t="s">
        <v>29</v>
      </c>
      <c r="F35" s="3" t="s">
        <v>587</v>
      </c>
      <c r="G35" s="3" t="s">
        <v>57</v>
      </c>
      <c r="H35" s="3" t="s">
        <v>31</v>
      </c>
      <c r="I35" s="3"/>
      <c r="J35" s="4"/>
      <c r="K35" s="36" t="s">
        <v>60</v>
      </c>
      <c r="L35" s="13" t="s">
        <v>717</v>
      </c>
      <c r="M35" s="10" t="s">
        <v>2260</v>
      </c>
      <c r="N35" s="10" t="s">
        <v>37</v>
      </c>
      <c r="O35" s="10"/>
      <c r="P35" s="10" t="s">
        <v>2261</v>
      </c>
      <c r="Q35" s="10"/>
      <c r="R35" s="10"/>
      <c r="S35" s="3"/>
      <c r="T35" s="3"/>
      <c r="U35" s="3"/>
      <c r="V35" s="3"/>
      <c r="W35" s="4"/>
    </row>
    <row r="36" spans="1:23" ht="16" x14ac:dyDescent="0.2">
      <c r="A36" s="2" t="s">
        <v>2293</v>
      </c>
      <c r="B36" s="25">
        <v>45606</v>
      </c>
      <c r="C36" s="3">
        <v>360</v>
      </c>
      <c r="D36" s="3" t="s">
        <v>150</v>
      </c>
      <c r="E36" s="3" t="s">
        <v>23</v>
      </c>
      <c r="F36" s="3" t="s">
        <v>587</v>
      </c>
      <c r="G36" s="3" t="s">
        <v>57</v>
      </c>
      <c r="H36" s="3" t="s">
        <v>31</v>
      </c>
      <c r="I36" s="3"/>
      <c r="J36" s="4"/>
      <c r="K36" s="36" t="s">
        <v>60</v>
      </c>
      <c r="L36" s="13"/>
      <c r="M36" s="10" t="s">
        <v>60</v>
      </c>
      <c r="N36" s="10" t="s">
        <v>25</v>
      </c>
      <c r="O36" s="10"/>
      <c r="P36" s="10"/>
      <c r="Q36" s="10"/>
      <c r="R36" s="10"/>
      <c r="S36" s="3"/>
      <c r="T36" s="3"/>
      <c r="U36" s="3"/>
      <c r="V36" s="3"/>
      <c r="W36" s="4"/>
    </row>
    <row r="37" spans="1:23" ht="32" x14ac:dyDescent="0.2">
      <c r="A37" s="5" t="s">
        <v>2274</v>
      </c>
      <c r="B37" s="27">
        <v>45591</v>
      </c>
      <c r="C37" s="6">
        <v>520</v>
      </c>
      <c r="D37" s="6" t="s">
        <v>85</v>
      </c>
      <c r="E37" s="6" t="s">
        <v>68</v>
      </c>
      <c r="F37" s="6" t="s">
        <v>587</v>
      </c>
      <c r="G37" s="6" t="s">
        <v>57</v>
      </c>
      <c r="H37" s="6" t="s">
        <v>337</v>
      </c>
      <c r="I37" s="6"/>
      <c r="J37" s="7">
        <v>2010</v>
      </c>
      <c r="K37" s="37" t="s">
        <v>60</v>
      </c>
      <c r="L37" s="16" t="s">
        <v>2275</v>
      </c>
      <c r="M37" s="11" t="s">
        <v>471</v>
      </c>
      <c r="N37" s="11" t="s">
        <v>25</v>
      </c>
      <c r="O37" s="11"/>
      <c r="P37" s="11"/>
      <c r="Q37" s="11" t="s">
        <v>45</v>
      </c>
      <c r="R37" s="11"/>
      <c r="S37" s="6">
        <v>1</v>
      </c>
      <c r="T37" s="6" t="s">
        <v>27</v>
      </c>
      <c r="U37" s="6"/>
      <c r="V37" s="6"/>
      <c r="W37" s="7"/>
    </row>
    <row r="38" spans="1:23" ht="16" x14ac:dyDescent="0.2">
      <c r="A38" s="2" t="s">
        <v>2232</v>
      </c>
      <c r="B38" s="25">
        <v>45584</v>
      </c>
      <c r="C38" s="3">
        <v>799</v>
      </c>
      <c r="D38" s="3" t="s">
        <v>1063</v>
      </c>
      <c r="E38" s="3" t="s">
        <v>29</v>
      </c>
      <c r="F38" s="3" t="s">
        <v>587</v>
      </c>
      <c r="G38" s="3" t="s">
        <v>57</v>
      </c>
      <c r="H38" s="3" t="s">
        <v>31</v>
      </c>
      <c r="I38" s="3" t="s">
        <v>2233</v>
      </c>
      <c r="J38" s="4"/>
      <c r="K38" s="36" t="s">
        <v>680</v>
      </c>
      <c r="L38" s="13" t="s">
        <v>2234</v>
      </c>
      <c r="M38" s="10" t="s">
        <v>2235</v>
      </c>
      <c r="N38" s="10" t="s">
        <v>32</v>
      </c>
      <c r="O38" s="10" t="s">
        <v>61</v>
      </c>
      <c r="P38" s="10"/>
      <c r="Q38" s="10"/>
      <c r="R38" s="10"/>
      <c r="S38" s="3">
        <v>10</v>
      </c>
      <c r="T38" s="3" t="s">
        <v>27</v>
      </c>
      <c r="U38" s="3"/>
      <c r="V38" s="3"/>
      <c r="W38" s="4"/>
    </row>
    <row r="39" spans="1:23" ht="64" x14ac:dyDescent="0.2">
      <c r="A39" s="5" t="s">
        <v>2338</v>
      </c>
      <c r="B39" s="27">
        <v>45584</v>
      </c>
      <c r="C39" s="6">
        <v>799</v>
      </c>
      <c r="D39" s="6" t="s">
        <v>1063</v>
      </c>
      <c r="E39" s="6" t="s">
        <v>29</v>
      </c>
      <c r="F39" s="6" t="s">
        <v>587</v>
      </c>
      <c r="G39" s="6" t="s">
        <v>57</v>
      </c>
      <c r="H39" s="6" t="s">
        <v>137</v>
      </c>
      <c r="I39" s="6" t="s">
        <v>2339</v>
      </c>
      <c r="J39" s="7"/>
      <c r="K39" s="37" t="s">
        <v>680</v>
      </c>
      <c r="L39" s="16" t="s">
        <v>2340</v>
      </c>
      <c r="M39" s="11" t="s">
        <v>2341</v>
      </c>
      <c r="N39" s="11" t="s">
        <v>37</v>
      </c>
      <c r="O39" s="11"/>
      <c r="P39" s="11" t="s">
        <v>2342</v>
      </c>
      <c r="Q39" s="11"/>
      <c r="R39" s="11"/>
      <c r="S39" s="6">
        <v>8</v>
      </c>
      <c r="T39" s="6" t="s">
        <v>27</v>
      </c>
      <c r="U39" s="6"/>
      <c r="V39" s="6"/>
      <c r="W39" s="7"/>
    </row>
    <row r="40" spans="1:23" ht="32" x14ac:dyDescent="0.2">
      <c r="A40" s="2" t="s">
        <v>2343</v>
      </c>
      <c r="B40" s="25">
        <v>45584</v>
      </c>
      <c r="C40" s="3">
        <v>799</v>
      </c>
      <c r="D40" s="3" t="s">
        <v>1063</v>
      </c>
      <c r="E40" s="3" t="s">
        <v>29</v>
      </c>
      <c r="F40" s="3" t="s">
        <v>587</v>
      </c>
      <c r="G40" s="3" t="s">
        <v>57</v>
      </c>
      <c r="H40" s="3" t="s">
        <v>382</v>
      </c>
      <c r="I40" s="3" t="s">
        <v>2344</v>
      </c>
      <c r="J40" s="4"/>
      <c r="K40" s="36" t="s">
        <v>680</v>
      </c>
      <c r="L40" s="13" t="s">
        <v>716</v>
      </c>
      <c r="M40" s="10" t="s">
        <v>2341</v>
      </c>
      <c r="N40" s="10" t="s">
        <v>32</v>
      </c>
      <c r="O40" s="10" t="s">
        <v>2345</v>
      </c>
      <c r="P40" s="12"/>
      <c r="Q40" s="17"/>
      <c r="R40" s="13"/>
      <c r="S40" s="3">
        <v>9</v>
      </c>
      <c r="T40" s="3" t="s">
        <v>27</v>
      </c>
      <c r="U40" s="3"/>
      <c r="V40" s="3"/>
      <c r="W40" s="4"/>
    </row>
    <row r="41" spans="1:23" ht="16" x14ac:dyDescent="0.2">
      <c r="A41" s="5" t="s">
        <v>1279</v>
      </c>
      <c r="B41" s="27">
        <v>45582</v>
      </c>
      <c r="C41" s="6">
        <v>390</v>
      </c>
      <c r="D41" s="6" t="s">
        <v>805</v>
      </c>
      <c r="E41" s="6" t="s">
        <v>29</v>
      </c>
      <c r="F41" s="6" t="s">
        <v>587</v>
      </c>
      <c r="G41" s="6" t="s">
        <v>57</v>
      </c>
      <c r="H41" s="6" t="s">
        <v>31</v>
      </c>
      <c r="I41" s="6"/>
      <c r="J41" s="7"/>
      <c r="K41" s="37" t="s">
        <v>680</v>
      </c>
      <c r="L41" s="16"/>
      <c r="M41" s="11" t="s">
        <v>1280</v>
      </c>
      <c r="N41" s="11" t="s">
        <v>32</v>
      </c>
      <c r="O41" s="11" t="s">
        <v>1281</v>
      </c>
      <c r="P41" s="11"/>
      <c r="Q41" s="11"/>
      <c r="R41" s="11"/>
      <c r="S41" s="6"/>
      <c r="T41" s="6"/>
      <c r="U41" s="6"/>
      <c r="V41" s="6"/>
      <c r="W41" s="7"/>
    </row>
    <row r="42" spans="1:23" ht="16" x14ac:dyDescent="0.2">
      <c r="A42" s="2" t="s">
        <v>2380</v>
      </c>
      <c r="B42" s="25">
        <v>45563</v>
      </c>
      <c r="C42" s="3">
        <v>525</v>
      </c>
      <c r="D42" s="3" t="s">
        <v>489</v>
      </c>
      <c r="E42" s="3" t="s">
        <v>23</v>
      </c>
      <c r="F42" s="3" t="s">
        <v>587</v>
      </c>
      <c r="G42" s="3" t="s">
        <v>57</v>
      </c>
      <c r="H42" s="3" t="s">
        <v>420</v>
      </c>
      <c r="I42" s="3" t="s">
        <v>2381</v>
      </c>
      <c r="J42" s="4">
        <v>2022</v>
      </c>
      <c r="K42" s="36" t="s">
        <v>394</v>
      </c>
      <c r="L42" s="13"/>
      <c r="M42" s="10" t="s">
        <v>244</v>
      </c>
      <c r="N42" s="10" t="s">
        <v>32</v>
      </c>
      <c r="O42" s="10" t="s">
        <v>355</v>
      </c>
      <c r="P42" s="10"/>
      <c r="Q42" s="10"/>
      <c r="R42" s="10"/>
      <c r="S42" s="3"/>
      <c r="T42" s="3"/>
      <c r="U42" s="3"/>
      <c r="V42" s="3"/>
      <c r="W42" s="4"/>
    </row>
    <row r="43" spans="1:23" ht="16" x14ac:dyDescent="0.2">
      <c r="A43" s="5" t="s">
        <v>2389</v>
      </c>
      <c r="B43" s="27">
        <v>45556</v>
      </c>
      <c r="C43" s="6">
        <v>781</v>
      </c>
      <c r="D43" s="6" t="s">
        <v>408</v>
      </c>
      <c r="E43" s="6" t="s">
        <v>68</v>
      </c>
      <c r="F43" s="6" t="s">
        <v>587</v>
      </c>
      <c r="G43" s="6" t="s">
        <v>57</v>
      </c>
      <c r="H43" s="6" t="s">
        <v>732</v>
      </c>
      <c r="I43" s="6"/>
      <c r="J43" s="7"/>
      <c r="K43" s="37" t="s">
        <v>394</v>
      </c>
      <c r="L43" s="16" t="s">
        <v>149</v>
      </c>
      <c r="M43" s="11" t="s">
        <v>427</v>
      </c>
      <c r="N43" s="11" t="s">
        <v>25</v>
      </c>
      <c r="O43" s="11"/>
      <c r="P43" s="11"/>
      <c r="Q43" s="11" t="s">
        <v>45</v>
      </c>
      <c r="R43" s="11"/>
      <c r="S43" s="6"/>
      <c r="T43" s="6" t="s">
        <v>27</v>
      </c>
      <c r="U43" s="6"/>
      <c r="V43" s="6"/>
      <c r="W43" s="7"/>
    </row>
    <row r="44" spans="1:23" ht="16" x14ac:dyDescent="0.2">
      <c r="A44" s="5" t="s">
        <v>2372</v>
      </c>
      <c r="B44" s="27">
        <v>45475</v>
      </c>
      <c r="C44" s="6">
        <v>724</v>
      </c>
      <c r="D44" s="6" t="s">
        <v>733</v>
      </c>
      <c r="E44" s="6" t="s">
        <v>23</v>
      </c>
      <c r="F44" s="6" t="s">
        <v>587</v>
      </c>
      <c r="G44" s="6" t="s">
        <v>57</v>
      </c>
      <c r="H44" s="6" t="s">
        <v>382</v>
      </c>
      <c r="I44" s="6" t="s">
        <v>2373</v>
      </c>
      <c r="J44" s="7">
        <v>2017</v>
      </c>
      <c r="K44" s="37" t="s">
        <v>60</v>
      </c>
      <c r="L44" s="16" t="s">
        <v>1050</v>
      </c>
      <c r="M44" s="11" t="s">
        <v>90</v>
      </c>
      <c r="N44" s="11" t="s">
        <v>25</v>
      </c>
      <c r="O44" s="11"/>
      <c r="P44" s="11"/>
      <c r="Q44" s="11"/>
      <c r="R44" s="11"/>
      <c r="S44" s="6">
        <v>6</v>
      </c>
      <c r="T44" s="6" t="s">
        <v>32</v>
      </c>
      <c r="U44" s="6"/>
      <c r="V44" s="6"/>
      <c r="W44" s="7" t="s">
        <v>2374</v>
      </c>
    </row>
    <row r="45" spans="1:23" ht="32" x14ac:dyDescent="0.2">
      <c r="A45" s="2" t="s">
        <v>2566</v>
      </c>
      <c r="B45" s="25">
        <v>45451</v>
      </c>
      <c r="C45" s="3">
        <v>300</v>
      </c>
      <c r="D45" s="3" t="s">
        <v>599</v>
      </c>
      <c r="E45" s="3" t="s">
        <v>23</v>
      </c>
      <c r="F45" s="3" t="s">
        <v>587</v>
      </c>
      <c r="G45" s="3" t="s">
        <v>57</v>
      </c>
      <c r="H45" s="3" t="s">
        <v>31</v>
      </c>
      <c r="I45" s="3"/>
      <c r="J45" s="4">
        <v>2024</v>
      </c>
      <c r="K45" s="36" t="s">
        <v>1872</v>
      </c>
      <c r="L45" s="13" t="s">
        <v>2567</v>
      </c>
      <c r="M45" s="10" t="s">
        <v>2568</v>
      </c>
      <c r="N45" s="10" t="s">
        <v>37</v>
      </c>
      <c r="O45" s="10"/>
      <c r="P45" s="10" t="s">
        <v>2569</v>
      </c>
      <c r="Q45" s="10"/>
      <c r="R45" s="10"/>
      <c r="S45" s="3">
        <v>8</v>
      </c>
      <c r="T45" s="3" t="s">
        <v>27</v>
      </c>
      <c r="U45" s="3"/>
      <c r="V45" s="3"/>
      <c r="W45" s="4"/>
    </row>
    <row r="46" spans="1:23" ht="32" x14ac:dyDescent="0.2">
      <c r="A46" s="5" t="s">
        <v>2574</v>
      </c>
      <c r="B46" s="27">
        <v>45451</v>
      </c>
      <c r="C46" s="6">
        <v>773</v>
      </c>
      <c r="D46" s="6" t="s">
        <v>1499</v>
      </c>
      <c r="E46" s="6" t="s">
        <v>29</v>
      </c>
      <c r="F46" s="6" t="s">
        <v>587</v>
      </c>
      <c r="G46" s="6" t="s">
        <v>57</v>
      </c>
      <c r="H46" s="6" t="s">
        <v>129</v>
      </c>
      <c r="I46" s="6"/>
      <c r="J46" s="7">
        <v>2021</v>
      </c>
      <c r="K46" s="37" t="s">
        <v>4612</v>
      </c>
      <c r="L46" s="16" t="s">
        <v>2331</v>
      </c>
      <c r="M46" s="11" t="s">
        <v>2575</v>
      </c>
      <c r="N46" s="11" t="s">
        <v>37</v>
      </c>
      <c r="O46" s="11"/>
      <c r="P46" s="11" t="s">
        <v>2576</v>
      </c>
      <c r="Q46" s="11"/>
      <c r="R46" s="11"/>
      <c r="S46" s="6">
        <v>8</v>
      </c>
      <c r="T46" s="6" t="s">
        <v>32</v>
      </c>
      <c r="U46" s="6"/>
      <c r="V46" s="6" t="s">
        <v>46</v>
      </c>
      <c r="W46" s="7"/>
    </row>
    <row r="47" spans="1:23" ht="16" x14ac:dyDescent="0.2">
      <c r="A47" s="2" t="s">
        <v>2589</v>
      </c>
      <c r="B47" s="25">
        <v>45448</v>
      </c>
      <c r="C47" s="3">
        <v>415</v>
      </c>
      <c r="D47" s="3" t="s">
        <v>211</v>
      </c>
      <c r="E47" s="3" t="s">
        <v>29</v>
      </c>
      <c r="F47" s="3" t="s">
        <v>587</v>
      </c>
      <c r="G47" s="3" t="s">
        <v>57</v>
      </c>
      <c r="H47" s="3" t="s">
        <v>382</v>
      </c>
      <c r="I47" s="3"/>
      <c r="J47" s="4"/>
      <c r="K47" s="36" t="s">
        <v>60</v>
      </c>
      <c r="L47" s="13"/>
      <c r="M47" s="10"/>
      <c r="N47" s="10" t="s">
        <v>37</v>
      </c>
      <c r="O47" s="10"/>
      <c r="P47" s="10"/>
      <c r="Q47" s="10"/>
      <c r="R47" s="10"/>
      <c r="S47" s="3"/>
      <c r="T47" s="3"/>
      <c r="U47" s="3"/>
      <c r="V47" s="3"/>
      <c r="W47" s="4"/>
    </row>
    <row r="48" spans="1:23" ht="32" x14ac:dyDescent="0.2">
      <c r="A48" s="2" t="s">
        <v>2686</v>
      </c>
      <c r="B48" s="25">
        <v>45402</v>
      </c>
      <c r="C48" s="3">
        <v>129</v>
      </c>
      <c r="D48" s="3" t="s">
        <v>207</v>
      </c>
      <c r="E48" s="3" t="s">
        <v>92</v>
      </c>
      <c r="F48" s="3" t="s">
        <v>587</v>
      </c>
      <c r="G48" s="3" t="s">
        <v>57</v>
      </c>
      <c r="H48" s="3" t="s">
        <v>2687</v>
      </c>
      <c r="I48" s="3"/>
      <c r="J48" s="4"/>
      <c r="K48" s="36" t="s">
        <v>394</v>
      </c>
      <c r="L48" s="13" t="s">
        <v>2688</v>
      </c>
      <c r="M48" s="10" t="s">
        <v>2689</v>
      </c>
      <c r="N48" s="10" t="s">
        <v>32</v>
      </c>
      <c r="O48" s="10" t="s">
        <v>2690</v>
      </c>
      <c r="P48" s="10"/>
      <c r="Q48" s="10"/>
      <c r="R48" s="10"/>
      <c r="S48" s="3">
        <v>7</v>
      </c>
      <c r="T48" s="3"/>
      <c r="U48" s="3"/>
      <c r="V48" s="3"/>
      <c r="W48" s="4"/>
    </row>
    <row r="49" spans="1:23" ht="32" x14ac:dyDescent="0.2">
      <c r="A49" s="5" t="s">
        <v>2693</v>
      </c>
      <c r="B49" s="27">
        <v>45388</v>
      </c>
      <c r="C49" s="6">
        <v>621</v>
      </c>
      <c r="D49" s="6" t="s">
        <v>171</v>
      </c>
      <c r="E49" s="6" t="s">
        <v>29</v>
      </c>
      <c r="F49" s="6" t="s">
        <v>587</v>
      </c>
      <c r="G49" s="6" t="s">
        <v>57</v>
      </c>
      <c r="H49" s="6" t="s">
        <v>262</v>
      </c>
      <c r="I49" s="6"/>
      <c r="J49" s="7"/>
      <c r="K49" s="37" t="s">
        <v>4605</v>
      </c>
      <c r="L49" s="16" t="s">
        <v>2694</v>
      </c>
      <c r="M49" s="11" t="s">
        <v>122</v>
      </c>
      <c r="N49" s="11" t="s">
        <v>32</v>
      </c>
      <c r="O49" s="11" t="s">
        <v>2695</v>
      </c>
      <c r="P49" s="11"/>
      <c r="Q49" s="11"/>
      <c r="R49" s="11"/>
      <c r="S49" s="6"/>
      <c r="T49" s="6"/>
      <c r="U49" s="6"/>
      <c r="V49" s="6"/>
      <c r="W49" s="7"/>
    </row>
    <row r="50" spans="1:23" ht="32" x14ac:dyDescent="0.2">
      <c r="A50" s="5" t="s">
        <v>2759</v>
      </c>
      <c r="B50" s="27">
        <v>45371</v>
      </c>
      <c r="C50" s="6">
        <v>557</v>
      </c>
      <c r="D50" s="6" t="s">
        <v>484</v>
      </c>
      <c r="E50" s="6" t="s">
        <v>23</v>
      </c>
      <c r="F50" s="6" t="s">
        <v>587</v>
      </c>
      <c r="G50" s="6" t="s">
        <v>57</v>
      </c>
      <c r="H50" s="6" t="s">
        <v>31</v>
      </c>
      <c r="I50" s="6">
        <v>23214</v>
      </c>
      <c r="J50" s="7">
        <v>2021</v>
      </c>
      <c r="K50" s="37" t="s">
        <v>4609</v>
      </c>
      <c r="L50" s="16" t="s">
        <v>2760</v>
      </c>
      <c r="M50" s="11" t="s">
        <v>2761</v>
      </c>
      <c r="N50" s="11" t="s">
        <v>32</v>
      </c>
      <c r="O50" s="11" t="s">
        <v>2762</v>
      </c>
      <c r="P50" s="11"/>
      <c r="Q50" s="11"/>
      <c r="R50" s="11"/>
      <c r="S50" s="6">
        <v>10</v>
      </c>
      <c r="T50" s="6"/>
      <c r="U50" s="6"/>
      <c r="V50" s="6"/>
      <c r="W50" s="7"/>
    </row>
    <row r="51" spans="1:23" ht="48" x14ac:dyDescent="0.2">
      <c r="A51" s="2" t="s">
        <v>2757</v>
      </c>
      <c r="B51" s="25">
        <v>45367</v>
      </c>
      <c r="C51" s="3">
        <v>129</v>
      </c>
      <c r="D51" s="3" t="s">
        <v>207</v>
      </c>
      <c r="E51" s="3" t="s">
        <v>92</v>
      </c>
      <c r="F51" s="3" t="s">
        <v>587</v>
      </c>
      <c r="G51" s="3" t="s">
        <v>57</v>
      </c>
      <c r="H51" s="3" t="s">
        <v>31</v>
      </c>
      <c r="I51" s="3"/>
      <c r="J51" s="4"/>
      <c r="K51" s="36" t="s">
        <v>60</v>
      </c>
      <c r="L51" s="13"/>
      <c r="M51" s="10" t="s">
        <v>2689</v>
      </c>
      <c r="N51" s="10" t="s">
        <v>37</v>
      </c>
      <c r="O51" s="10"/>
      <c r="P51" s="10" t="s">
        <v>2756</v>
      </c>
      <c r="Q51" s="10"/>
      <c r="R51" s="10"/>
      <c r="S51" s="3"/>
      <c r="T51" s="3"/>
      <c r="U51" s="3"/>
      <c r="V51" s="3"/>
      <c r="W51" s="4"/>
    </row>
    <row r="52" spans="1:23" ht="32" x14ac:dyDescent="0.2">
      <c r="A52" s="5" t="s">
        <v>2593</v>
      </c>
      <c r="B52" s="27">
        <v>45360</v>
      </c>
      <c r="C52" s="6">
        <v>338</v>
      </c>
      <c r="D52" s="6" t="s">
        <v>426</v>
      </c>
      <c r="E52" s="6" t="s">
        <v>68</v>
      </c>
      <c r="F52" s="6" t="s">
        <v>587</v>
      </c>
      <c r="G52" s="6" t="s">
        <v>57</v>
      </c>
      <c r="H52" s="6" t="s">
        <v>31</v>
      </c>
      <c r="I52" s="6"/>
      <c r="J52" s="7"/>
      <c r="K52" s="37" t="s">
        <v>1872</v>
      </c>
      <c r="L52" s="16" t="s">
        <v>2594</v>
      </c>
      <c r="M52" s="11" t="s">
        <v>252</v>
      </c>
      <c r="N52" s="11" t="s">
        <v>25</v>
      </c>
      <c r="O52" s="11"/>
      <c r="P52" s="11"/>
      <c r="Q52" s="11" t="s">
        <v>41</v>
      </c>
      <c r="R52" s="11"/>
      <c r="S52" s="6"/>
      <c r="T52" s="6" t="s">
        <v>27</v>
      </c>
      <c r="U52" s="6"/>
      <c r="V52" s="6"/>
      <c r="W52" s="7"/>
    </row>
    <row r="53" spans="1:23" ht="16" x14ac:dyDescent="0.2">
      <c r="A53" s="2" t="s">
        <v>2793</v>
      </c>
      <c r="B53" s="25">
        <v>45351</v>
      </c>
      <c r="C53" s="3">
        <v>4</v>
      </c>
      <c r="D53" s="3" t="s">
        <v>209</v>
      </c>
      <c r="E53" s="3" t="s">
        <v>23</v>
      </c>
      <c r="F53" s="3" t="s">
        <v>587</v>
      </c>
      <c r="G53" s="3" t="s">
        <v>57</v>
      </c>
      <c r="H53" s="3" t="s">
        <v>420</v>
      </c>
      <c r="I53" s="3" t="s">
        <v>2794</v>
      </c>
      <c r="J53" s="4"/>
      <c r="K53" s="36" t="s">
        <v>394</v>
      </c>
      <c r="L53" s="13" t="s">
        <v>165</v>
      </c>
      <c r="M53" s="10" t="s">
        <v>113</v>
      </c>
      <c r="N53" s="10" t="s">
        <v>25</v>
      </c>
      <c r="O53" s="10"/>
      <c r="P53" s="10"/>
      <c r="Q53" s="10"/>
      <c r="R53" s="10"/>
      <c r="S53" s="3">
        <v>2</v>
      </c>
      <c r="T53" s="3"/>
      <c r="U53" s="3"/>
      <c r="V53" s="3"/>
      <c r="W53" s="4"/>
    </row>
    <row r="54" spans="1:23" ht="64" x14ac:dyDescent="0.2">
      <c r="A54" s="2" t="s">
        <v>2763</v>
      </c>
      <c r="B54" s="25">
        <v>45348</v>
      </c>
      <c r="C54" s="3">
        <v>721</v>
      </c>
      <c r="D54" s="3" t="s">
        <v>2109</v>
      </c>
      <c r="E54" s="3" t="s">
        <v>193</v>
      </c>
      <c r="F54" s="3" t="s">
        <v>587</v>
      </c>
      <c r="G54" s="3" t="s">
        <v>57</v>
      </c>
      <c r="H54" s="3" t="s">
        <v>31</v>
      </c>
      <c r="I54" s="3"/>
      <c r="J54" s="4"/>
      <c r="K54" s="36" t="s">
        <v>60</v>
      </c>
      <c r="L54" s="13" t="s">
        <v>149</v>
      </c>
      <c r="M54" s="10" t="s">
        <v>2764</v>
      </c>
      <c r="N54" s="10" t="s">
        <v>32</v>
      </c>
      <c r="O54" s="10"/>
      <c r="P54" s="10"/>
      <c r="Q54" s="10"/>
      <c r="R54" s="10"/>
      <c r="S54" s="3"/>
      <c r="T54" s="3"/>
      <c r="U54" s="3"/>
      <c r="V54" s="3"/>
      <c r="W54" s="4"/>
    </row>
    <row r="55" spans="1:23" ht="32" x14ac:dyDescent="0.2">
      <c r="A55" s="5" t="s">
        <v>2765</v>
      </c>
      <c r="B55" s="27">
        <v>45341</v>
      </c>
      <c r="C55" s="6">
        <v>707</v>
      </c>
      <c r="D55" s="6" t="s">
        <v>1477</v>
      </c>
      <c r="E55" s="6" t="s">
        <v>23</v>
      </c>
      <c r="F55" s="6" t="s">
        <v>587</v>
      </c>
      <c r="G55" s="6" t="s">
        <v>57</v>
      </c>
      <c r="H55" s="6" t="s">
        <v>31</v>
      </c>
      <c r="I55" s="6"/>
      <c r="J55" s="7">
        <v>2000</v>
      </c>
      <c r="K55" s="36" t="s">
        <v>60</v>
      </c>
      <c r="L55" s="16" t="s">
        <v>2766</v>
      </c>
      <c r="M55" s="11" t="s">
        <v>2767</v>
      </c>
      <c r="N55" s="11" t="s">
        <v>25</v>
      </c>
      <c r="O55" s="11"/>
      <c r="P55" s="14"/>
      <c r="Q55" s="16" t="s">
        <v>42</v>
      </c>
      <c r="R55" s="11"/>
      <c r="S55" s="6">
        <v>6</v>
      </c>
      <c r="T55" s="6" t="s">
        <v>27</v>
      </c>
      <c r="U55" s="6"/>
      <c r="V55" s="6"/>
      <c r="W55" s="7"/>
    </row>
    <row r="56" spans="1:23" ht="16" x14ac:dyDescent="0.2">
      <c r="A56" s="2" t="s">
        <v>2897</v>
      </c>
      <c r="B56" s="25">
        <v>45311</v>
      </c>
      <c r="C56" s="3">
        <v>341</v>
      </c>
      <c r="D56" s="3" t="s">
        <v>192</v>
      </c>
      <c r="E56" s="3" t="s">
        <v>193</v>
      </c>
      <c r="F56" s="3" t="s">
        <v>587</v>
      </c>
      <c r="G56" s="3" t="s">
        <v>57</v>
      </c>
      <c r="H56" s="3" t="s">
        <v>31</v>
      </c>
      <c r="I56" s="3"/>
      <c r="J56" s="4"/>
      <c r="K56" s="37" t="s">
        <v>4609</v>
      </c>
      <c r="L56" s="13"/>
      <c r="M56" s="10" t="s">
        <v>2898</v>
      </c>
      <c r="N56" s="10" t="s">
        <v>32</v>
      </c>
      <c r="O56" s="12"/>
      <c r="P56" s="13"/>
      <c r="Q56" s="10"/>
      <c r="R56" s="10"/>
      <c r="S56" s="3"/>
      <c r="T56" s="3"/>
      <c r="U56" s="3"/>
      <c r="V56" s="3"/>
      <c r="W56" s="4"/>
    </row>
    <row r="57" spans="1:23" ht="32" x14ac:dyDescent="0.2">
      <c r="A57" s="5" t="s">
        <v>2882</v>
      </c>
      <c r="B57" s="27">
        <v>45309</v>
      </c>
      <c r="C57" s="6">
        <v>4</v>
      </c>
      <c r="D57" s="6" t="s">
        <v>209</v>
      </c>
      <c r="E57" s="6" t="s">
        <v>23</v>
      </c>
      <c r="F57" s="6" t="s">
        <v>587</v>
      </c>
      <c r="G57" s="6" t="s">
        <v>57</v>
      </c>
      <c r="H57" s="6" t="s">
        <v>382</v>
      </c>
      <c r="I57" s="6" t="s">
        <v>2883</v>
      </c>
      <c r="J57" s="7">
        <v>2020</v>
      </c>
      <c r="K57" s="37" t="s">
        <v>60</v>
      </c>
      <c r="L57" s="16" t="s">
        <v>2884</v>
      </c>
      <c r="M57" s="11" t="s">
        <v>2885</v>
      </c>
      <c r="N57" s="11" t="s">
        <v>32</v>
      </c>
      <c r="O57" s="11" t="s">
        <v>2886</v>
      </c>
      <c r="P57" s="11"/>
      <c r="Q57" s="11"/>
      <c r="R57" s="11"/>
      <c r="S57" s="6">
        <v>8</v>
      </c>
      <c r="T57" s="6" t="s">
        <v>32</v>
      </c>
      <c r="U57" s="6" t="s">
        <v>2887</v>
      </c>
      <c r="V57" s="6"/>
      <c r="W57" s="7"/>
    </row>
    <row r="58" spans="1:23" ht="128" x14ac:dyDescent="0.2">
      <c r="A58" s="5" t="s">
        <v>3025</v>
      </c>
      <c r="B58" s="27">
        <v>45253</v>
      </c>
      <c r="C58" s="6">
        <v>635</v>
      </c>
      <c r="D58" s="6" t="s">
        <v>1514</v>
      </c>
      <c r="E58" s="6" t="s">
        <v>241</v>
      </c>
      <c r="F58" s="6" t="s">
        <v>587</v>
      </c>
      <c r="G58" s="6" t="s">
        <v>57</v>
      </c>
      <c r="H58" s="6" t="s">
        <v>31</v>
      </c>
      <c r="I58" s="6"/>
      <c r="J58" s="7">
        <v>2010</v>
      </c>
      <c r="K58" s="37" t="s">
        <v>60</v>
      </c>
      <c r="L58" s="16"/>
      <c r="M58" s="11" t="s">
        <v>3026</v>
      </c>
      <c r="N58" s="11" t="s">
        <v>25</v>
      </c>
      <c r="O58" s="11"/>
      <c r="P58" s="11"/>
      <c r="Q58" s="11"/>
      <c r="R58" s="11"/>
      <c r="S58" s="6">
        <v>5</v>
      </c>
      <c r="T58" s="6" t="s">
        <v>32</v>
      </c>
      <c r="U58" s="6" t="s">
        <v>3027</v>
      </c>
      <c r="V58" s="6" t="s">
        <v>105</v>
      </c>
      <c r="W58" s="7"/>
    </row>
    <row r="59" spans="1:23" ht="16" x14ac:dyDescent="0.2">
      <c r="A59" s="2" t="s">
        <v>3034</v>
      </c>
      <c r="B59" s="25">
        <v>45248</v>
      </c>
      <c r="C59" s="3">
        <v>129</v>
      </c>
      <c r="D59" s="3" t="s">
        <v>207</v>
      </c>
      <c r="E59" s="3" t="s">
        <v>92</v>
      </c>
      <c r="F59" s="3" t="s">
        <v>587</v>
      </c>
      <c r="G59" s="3" t="s">
        <v>57</v>
      </c>
      <c r="H59" s="3" t="s">
        <v>31</v>
      </c>
      <c r="I59" s="3"/>
      <c r="J59" s="4"/>
      <c r="K59" s="36" t="s">
        <v>680</v>
      </c>
      <c r="L59" s="13" t="s">
        <v>60</v>
      </c>
      <c r="M59" s="10" t="s">
        <v>87</v>
      </c>
      <c r="N59" s="10" t="s">
        <v>32</v>
      </c>
      <c r="O59" s="10" t="s">
        <v>3035</v>
      </c>
      <c r="P59" s="10"/>
      <c r="Q59" s="10"/>
      <c r="R59" s="10"/>
      <c r="S59" s="3">
        <v>5</v>
      </c>
      <c r="T59" s="3"/>
      <c r="U59" s="3"/>
      <c r="V59" s="3"/>
      <c r="W59" s="4"/>
    </row>
    <row r="60" spans="1:23" ht="16" x14ac:dyDescent="0.2">
      <c r="A60" s="5" t="s">
        <v>3036</v>
      </c>
      <c r="B60" s="27">
        <v>45248</v>
      </c>
      <c r="C60" s="6">
        <v>129</v>
      </c>
      <c r="D60" s="6" t="s">
        <v>207</v>
      </c>
      <c r="E60" s="6" t="s">
        <v>92</v>
      </c>
      <c r="F60" s="6" t="s">
        <v>587</v>
      </c>
      <c r="G60" s="6" t="s">
        <v>57</v>
      </c>
      <c r="H60" s="6" t="s">
        <v>31</v>
      </c>
      <c r="I60" s="6"/>
      <c r="J60" s="7"/>
      <c r="K60" s="37" t="s">
        <v>394</v>
      </c>
      <c r="L60" s="16" t="s">
        <v>565</v>
      </c>
      <c r="M60" s="11" t="s">
        <v>87</v>
      </c>
      <c r="N60" s="11" t="s">
        <v>32</v>
      </c>
      <c r="O60" s="14" t="s">
        <v>3037</v>
      </c>
      <c r="P60" s="16"/>
      <c r="Q60" s="11"/>
      <c r="R60" s="11"/>
      <c r="S60" s="6">
        <v>4</v>
      </c>
      <c r="T60" s="6"/>
      <c r="U60" s="7"/>
      <c r="V60" s="5"/>
      <c r="W60" s="7"/>
    </row>
    <row r="61" spans="1:23" ht="32" x14ac:dyDescent="0.2">
      <c r="A61" s="2" t="s">
        <v>3046</v>
      </c>
      <c r="B61" s="25">
        <v>45238</v>
      </c>
      <c r="C61" s="3">
        <v>621</v>
      </c>
      <c r="D61" s="3" t="s">
        <v>171</v>
      </c>
      <c r="E61" s="3" t="s">
        <v>29</v>
      </c>
      <c r="F61" s="3" t="s">
        <v>587</v>
      </c>
      <c r="G61" s="3" t="s">
        <v>57</v>
      </c>
      <c r="H61" s="3" t="s">
        <v>31</v>
      </c>
      <c r="I61" s="3"/>
      <c r="J61" s="4"/>
      <c r="K61" s="36" t="s">
        <v>999</v>
      </c>
      <c r="L61" s="13" t="s">
        <v>3047</v>
      </c>
      <c r="M61" s="10" t="s">
        <v>173</v>
      </c>
      <c r="N61" s="10" t="s">
        <v>32</v>
      </c>
      <c r="O61" s="10" t="s">
        <v>3048</v>
      </c>
      <c r="P61" s="10"/>
      <c r="Q61" s="10"/>
      <c r="R61" s="10"/>
      <c r="S61" s="3">
        <v>6</v>
      </c>
      <c r="T61" s="3" t="s">
        <v>27</v>
      </c>
      <c r="U61" s="3"/>
      <c r="V61" s="3"/>
      <c r="W61" s="4"/>
    </row>
    <row r="62" spans="1:23" ht="16" x14ac:dyDescent="0.2">
      <c r="A62" s="5" t="s">
        <v>2923</v>
      </c>
      <c r="B62" s="27">
        <v>45234</v>
      </c>
      <c r="C62" s="6">
        <v>621</v>
      </c>
      <c r="D62" s="6" t="s">
        <v>171</v>
      </c>
      <c r="E62" s="6" t="s">
        <v>29</v>
      </c>
      <c r="F62" s="6" t="s">
        <v>587</v>
      </c>
      <c r="G62" s="6" t="s">
        <v>57</v>
      </c>
      <c r="H62" s="6" t="s">
        <v>1879</v>
      </c>
      <c r="I62" s="6" t="s">
        <v>2924</v>
      </c>
      <c r="J62" s="7"/>
      <c r="K62" s="37" t="s">
        <v>60</v>
      </c>
      <c r="L62" s="16" t="s">
        <v>2592</v>
      </c>
      <c r="M62" s="11" t="s">
        <v>173</v>
      </c>
      <c r="N62" s="11" t="s">
        <v>32</v>
      </c>
      <c r="O62" s="11" t="s">
        <v>2925</v>
      </c>
      <c r="P62" s="11"/>
      <c r="Q62" s="11"/>
      <c r="R62" s="11"/>
      <c r="S62" s="6"/>
      <c r="T62" s="6"/>
      <c r="U62" s="6"/>
      <c r="V62" s="6"/>
      <c r="W62" s="7"/>
    </row>
    <row r="63" spans="1:23" ht="16" x14ac:dyDescent="0.2">
      <c r="A63" s="2" t="s">
        <v>2702</v>
      </c>
      <c r="B63" s="25">
        <v>45220</v>
      </c>
      <c r="C63" s="3">
        <v>544</v>
      </c>
      <c r="D63" s="3" t="s">
        <v>191</v>
      </c>
      <c r="E63" s="3" t="s">
        <v>23</v>
      </c>
      <c r="F63" s="3" t="s">
        <v>587</v>
      </c>
      <c r="G63" s="3" t="s">
        <v>57</v>
      </c>
      <c r="H63" s="3" t="s">
        <v>137</v>
      </c>
      <c r="I63" s="3"/>
      <c r="J63" s="4"/>
      <c r="K63" s="36" t="s">
        <v>60</v>
      </c>
      <c r="L63" s="13" t="s">
        <v>114</v>
      </c>
      <c r="M63" s="10" t="s">
        <v>2703</v>
      </c>
      <c r="N63" s="10" t="s">
        <v>25</v>
      </c>
      <c r="O63" s="10"/>
      <c r="P63" s="10"/>
      <c r="Q63" s="10" t="s">
        <v>26</v>
      </c>
      <c r="R63" s="10"/>
      <c r="S63" s="3">
        <v>1</v>
      </c>
      <c r="T63" s="3" t="s">
        <v>27</v>
      </c>
      <c r="U63" s="3"/>
      <c r="V63" s="3"/>
      <c r="W63" s="4"/>
    </row>
    <row r="64" spans="1:23" ht="32" x14ac:dyDescent="0.2">
      <c r="A64" s="2" t="s">
        <v>3086</v>
      </c>
      <c r="B64" s="25">
        <v>45213</v>
      </c>
      <c r="C64" s="3">
        <v>293</v>
      </c>
      <c r="D64" s="3" t="s">
        <v>210</v>
      </c>
      <c r="E64" s="3" t="s">
        <v>29</v>
      </c>
      <c r="F64" s="3" t="s">
        <v>587</v>
      </c>
      <c r="G64" s="3" t="s">
        <v>57</v>
      </c>
      <c r="H64" s="3" t="s">
        <v>31</v>
      </c>
      <c r="I64" s="3" t="s">
        <v>3087</v>
      </c>
      <c r="J64" s="4"/>
      <c r="K64" s="36" t="s">
        <v>60</v>
      </c>
      <c r="L64" s="13" t="s">
        <v>3088</v>
      </c>
      <c r="M64" s="10"/>
      <c r="N64" s="10" t="s">
        <v>25</v>
      </c>
      <c r="O64" s="10"/>
      <c r="P64" s="10"/>
      <c r="Q64" s="10" t="s">
        <v>26</v>
      </c>
      <c r="R64" s="10"/>
      <c r="S64" s="3">
        <v>5</v>
      </c>
      <c r="T64" s="3" t="s">
        <v>27</v>
      </c>
      <c r="U64" s="3"/>
      <c r="V64" s="3"/>
      <c r="W64" s="4"/>
    </row>
    <row r="65" spans="1:23" ht="32" x14ac:dyDescent="0.2">
      <c r="A65" s="5" t="s">
        <v>3089</v>
      </c>
      <c r="B65" s="27">
        <v>45213</v>
      </c>
      <c r="C65" s="6">
        <v>462</v>
      </c>
      <c r="D65" s="6" t="s">
        <v>377</v>
      </c>
      <c r="E65" s="6" t="s">
        <v>68</v>
      </c>
      <c r="F65" s="6" t="s">
        <v>587</v>
      </c>
      <c r="G65" s="6" t="s">
        <v>57</v>
      </c>
      <c r="H65" s="6" t="s">
        <v>792</v>
      </c>
      <c r="I65" s="6" t="s">
        <v>3090</v>
      </c>
      <c r="J65" s="7"/>
      <c r="K65" s="37" t="s">
        <v>60</v>
      </c>
      <c r="L65" s="16" t="s">
        <v>1017</v>
      </c>
      <c r="M65" s="11" t="s">
        <v>3091</v>
      </c>
      <c r="N65" s="11" t="s">
        <v>37</v>
      </c>
      <c r="O65" s="11"/>
      <c r="P65" s="11" t="s">
        <v>3092</v>
      </c>
      <c r="Q65" s="11"/>
      <c r="R65" s="11"/>
      <c r="S65" s="6">
        <v>5</v>
      </c>
      <c r="T65" s="6" t="s">
        <v>27</v>
      </c>
      <c r="U65" s="6"/>
      <c r="V65" s="6"/>
      <c r="W65" s="7"/>
    </row>
    <row r="66" spans="1:23" ht="32" x14ac:dyDescent="0.2">
      <c r="A66" s="5" t="s">
        <v>3077</v>
      </c>
      <c r="B66" s="27">
        <v>45178</v>
      </c>
      <c r="C66" s="6">
        <v>482</v>
      </c>
      <c r="D66" s="6" t="s">
        <v>962</v>
      </c>
      <c r="E66" s="6" t="s">
        <v>23</v>
      </c>
      <c r="F66" s="6" t="s">
        <v>587</v>
      </c>
      <c r="G66" s="6" t="s">
        <v>57</v>
      </c>
      <c r="H66" s="6" t="s">
        <v>382</v>
      </c>
      <c r="I66" s="6"/>
      <c r="J66" s="7"/>
      <c r="K66" s="37" t="s">
        <v>394</v>
      </c>
      <c r="L66" s="16"/>
      <c r="M66" s="11" t="s">
        <v>3078</v>
      </c>
      <c r="N66" s="11" t="s">
        <v>32</v>
      </c>
      <c r="O66" s="11" t="s">
        <v>1610</v>
      </c>
      <c r="P66" s="11"/>
      <c r="Q66" s="11"/>
      <c r="R66" s="11"/>
      <c r="S66" s="6">
        <v>5</v>
      </c>
      <c r="T66" s="6" t="s">
        <v>27</v>
      </c>
      <c r="U66" s="6"/>
      <c r="V66" s="6"/>
      <c r="W66" s="7"/>
    </row>
    <row r="67" spans="1:23" ht="16" x14ac:dyDescent="0.2">
      <c r="A67" s="5" t="s">
        <v>3147</v>
      </c>
      <c r="B67" s="27">
        <v>45171</v>
      </c>
      <c r="C67" s="6">
        <v>606</v>
      </c>
      <c r="D67" s="6" t="s">
        <v>500</v>
      </c>
      <c r="E67" s="6" t="s">
        <v>68</v>
      </c>
      <c r="F67" s="6" t="s">
        <v>587</v>
      </c>
      <c r="G67" s="6" t="s">
        <v>57</v>
      </c>
      <c r="H67" s="6" t="s">
        <v>31</v>
      </c>
      <c r="I67" s="6"/>
      <c r="J67" s="7"/>
      <c r="K67" s="37" t="s">
        <v>680</v>
      </c>
      <c r="L67" s="16" t="s">
        <v>3148</v>
      </c>
      <c r="M67" s="11" t="s">
        <v>87</v>
      </c>
      <c r="N67" s="11" t="s">
        <v>32</v>
      </c>
      <c r="O67" s="14" t="s">
        <v>278</v>
      </c>
      <c r="P67" s="16"/>
      <c r="Q67" s="11"/>
      <c r="R67" s="11"/>
      <c r="S67" s="6">
        <v>5</v>
      </c>
      <c r="T67" s="6" t="s">
        <v>27</v>
      </c>
      <c r="U67" s="6"/>
      <c r="V67" s="6"/>
      <c r="W67" s="7"/>
    </row>
    <row r="68" spans="1:23" ht="64" x14ac:dyDescent="0.2">
      <c r="A68" s="2" t="s">
        <v>3131</v>
      </c>
      <c r="B68" s="25">
        <v>45157</v>
      </c>
      <c r="C68" s="3">
        <v>544</v>
      </c>
      <c r="D68" s="3" t="s">
        <v>191</v>
      </c>
      <c r="E68" s="3" t="s">
        <v>23</v>
      </c>
      <c r="F68" s="3" t="s">
        <v>587</v>
      </c>
      <c r="G68" s="3" t="s">
        <v>57</v>
      </c>
      <c r="H68" s="3" t="s">
        <v>129</v>
      </c>
      <c r="I68" s="3" t="s">
        <v>3132</v>
      </c>
      <c r="J68" s="4">
        <v>2015</v>
      </c>
      <c r="K68" s="36" t="s">
        <v>680</v>
      </c>
      <c r="L68" s="13" t="s">
        <v>3133</v>
      </c>
      <c r="M68" s="10" t="s">
        <v>3134</v>
      </c>
      <c r="N68" s="10" t="s">
        <v>32</v>
      </c>
      <c r="O68" s="10"/>
      <c r="P68" s="10"/>
      <c r="Q68" s="10"/>
      <c r="R68" s="10"/>
      <c r="S68" s="3">
        <v>5</v>
      </c>
      <c r="T68" s="3" t="s">
        <v>27</v>
      </c>
      <c r="U68" s="3"/>
      <c r="V68" s="3"/>
      <c r="W68" s="4"/>
    </row>
    <row r="69" spans="1:23" ht="16" x14ac:dyDescent="0.2">
      <c r="A69" s="2" t="s">
        <v>3210</v>
      </c>
      <c r="B69" s="25">
        <v>45100</v>
      </c>
      <c r="C69" s="3">
        <v>415</v>
      </c>
      <c r="D69" s="3" t="s">
        <v>211</v>
      </c>
      <c r="E69" s="3" t="s">
        <v>29</v>
      </c>
      <c r="F69" s="3" t="s">
        <v>587</v>
      </c>
      <c r="G69" s="3" t="s">
        <v>57</v>
      </c>
      <c r="H69" s="3" t="s">
        <v>31</v>
      </c>
      <c r="I69" s="3"/>
      <c r="J69" s="4"/>
      <c r="K69" s="36" t="s">
        <v>60</v>
      </c>
      <c r="L69" s="17"/>
      <c r="M69" s="13"/>
      <c r="N69" s="10" t="s">
        <v>25</v>
      </c>
      <c r="O69" s="10"/>
      <c r="P69" s="10"/>
      <c r="Q69" s="10"/>
      <c r="R69" s="10"/>
      <c r="S69" s="3"/>
      <c r="T69" s="3"/>
      <c r="U69" s="3"/>
      <c r="V69" s="3"/>
      <c r="W69" s="4"/>
    </row>
    <row r="70" spans="1:23" ht="16" x14ac:dyDescent="0.2">
      <c r="A70" s="5" t="s">
        <v>3211</v>
      </c>
      <c r="B70" s="27">
        <v>45100</v>
      </c>
      <c r="C70" s="6">
        <v>415</v>
      </c>
      <c r="D70" s="6" t="s">
        <v>211</v>
      </c>
      <c r="E70" s="6" t="s">
        <v>29</v>
      </c>
      <c r="F70" s="6" t="s">
        <v>587</v>
      </c>
      <c r="G70" s="6" t="s">
        <v>57</v>
      </c>
      <c r="H70" s="6" t="s">
        <v>31</v>
      </c>
      <c r="I70" s="6"/>
      <c r="J70" s="7"/>
      <c r="K70" s="37" t="s">
        <v>60</v>
      </c>
      <c r="L70" s="16"/>
      <c r="M70" s="11"/>
      <c r="N70" s="11" t="s">
        <v>32</v>
      </c>
      <c r="O70" s="11"/>
      <c r="P70" s="11"/>
      <c r="Q70" s="11"/>
      <c r="R70" s="11"/>
      <c r="S70" s="6"/>
      <c r="T70" s="6"/>
      <c r="U70" s="6"/>
      <c r="V70" s="6"/>
      <c r="W70" s="7"/>
    </row>
    <row r="71" spans="1:23" ht="16" x14ac:dyDescent="0.2">
      <c r="A71" s="5" t="s">
        <v>3244</v>
      </c>
      <c r="B71" s="27">
        <v>45079</v>
      </c>
      <c r="C71" s="6">
        <v>374</v>
      </c>
      <c r="D71" s="6" t="s">
        <v>491</v>
      </c>
      <c r="E71" s="6" t="s">
        <v>23</v>
      </c>
      <c r="F71" s="6" t="s">
        <v>587</v>
      </c>
      <c r="G71" s="6" t="s">
        <v>57</v>
      </c>
      <c r="H71" s="6" t="s">
        <v>31</v>
      </c>
      <c r="I71" s="6"/>
      <c r="J71" s="7"/>
      <c r="K71" s="37" t="s">
        <v>680</v>
      </c>
      <c r="L71" s="16" t="s">
        <v>3245</v>
      </c>
      <c r="M71" s="11" t="s">
        <v>3246</v>
      </c>
      <c r="N71" s="11" t="s">
        <v>32</v>
      </c>
      <c r="O71" s="11" t="s">
        <v>120</v>
      </c>
      <c r="P71" s="11"/>
      <c r="Q71" s="11"/>
      <c r="R71" s="11"/>
      <c r="S71" s="6">
        <v>10</v>
      </c>
      <c r="T71" s="6" t="s">
        <v>27</v>
      </c>
      <c r="U71" s="6"/>
      <c r="V71" s="6"/>
      <c r="W71" s="7"/>
    </row>
    <row r="72" spans="1:23" ht="16" x14ac:dyDescent="0.2">
      <c r="A72" s="2" t="s">
        <v>3338</v>
      </c>
      <c r="B72" s="25">
        <v>45045</v>
      </c>
      <c r="C72" s="3">
        <v>455</v>
      </c>
      <c r="D72" s="3" t="s">
        <v>558</v>
      </c>
      <c r="E72" s="3" t="s">
        <v>29</v>
      </c>
      <c r="F72" s="3" t="s">
        <v>587</v>
      </c>
      <c r="G72" s="3" t="s">
        <v>57</v>
      </c>
      <c r="H72" s="3" t="s">
        <v>647</v>
      </c>
      <c r="I72" s="3"/>
      <c r="J72" s="4"/>
      <c r="K72" s="36" t="s">
        <v>680</v>
      </c>
      <c r="L72" s="13"/>
      <c r="M72" s="10" t="s">
        <v>173</v>
      </c>
      <c r="N72" s="10" t="s">
        <v>32</v>
      </c>
      <c r="O72" s="10" t="s">
        <v>1682</v>
      </c>
      <c r="P72" s="10"/>
      <c r="Q72" s="10"/>
      <c r="R72" s="10"/>
      <c r="S72" s="3"/>
      <c r="T72" s="3"/>
      <c r="U72" s="3"/>
      <c r="V72" s="3"/>
      <c r="W72" s="4"/>
    </row>
    <row r="73" spans="1:23" ht="16" x14ac:dyDescent="0.2">
      <c r="A73" s="2" t="s">
        <v>3214</v>
      </c>
      <c r="B73" s="25">
        <v>45031</v>
      </c>
      <c r="C73" s="3">
        <v>415</v>
      </c>
      <c r="D73" s="3" t="s">
        <v>211</v>
      </c>
      <c r="E73" s="3" t="s">
        <v>29</v>
      </c>
      <c r="F73" s="3" t="s">
        <v>587</v>
      </c>
      <c r="G73" s="3" t="s">
        <v>57</v>
      </c>
      <c r="H73" s="3" t="s">
        <v>382</v>
      </c>
      <c r="I73" s="3"/>
      <c r="J73" s="4"/>
      <c r="K73" s="36" t="s">
        <v>60</v>
      </c>
      <c r="L73" s="13"/>
      <c r="M73" s="10"/>
      <c r="N73" s="10" t="s">
        <v>32</v>
      </c>
      <c r="O73" s="10"/>
      <c r="P73" s="10"/>
      <c r="Q73" s="10"/>
      <c r="R73" s="10"/>
      <c r="S73" s="3"/>
      <c r="T73" s="3"/>
      <c r="U73" s="3"/>
      <c r="V73" s="3"/>
      <c r="W73" s="4"/>
    </row>
    <row r="74" spans="1:23" ht="16" x14ac:dyDescent="0.2">
      <c r="A74" s="5" t="s">
        <v>3376</v>
      </c>
      <c r="B74" s="27">
        <v>45010</v>
      </c>
      <c r="C74" s="6">
        <v>552</v>
      </c>
      <c r="D74" s="6" t="s">
        <v>3188</v>
      </c>
      <c r="E74" s="6" t="s">
        <v>78</v>
      </c>
      <c r="F74" s="6" t="s">
        <v>587</v>
      </c>
      <c r="G74" s="6" t="s">
        <v>57</v>
      </c>
      <c r="H74" s="6" t="s">
        <v>337</v>
      </c>
      <c r="I74" s="6"/>
      <c r="J74" s="7"/>
      <c r="K74" s="37" t="s">
        <v>60</v>
      </c>
      <c r="L74" s="16" t="s">
        <v>3377</v>
      </c>
      <c r="M74" s="11" t="s">
        <v>252</v>
      </c>
      <c r="N74" s="11" t="s">
        <v>37</v>
      </c>
      <c r="O74" s="11"/>
      <c r="P74" s="11" t="s">
        <v>3378</v>
      </c>
      <c r="Q74" s="11"/>
      <c r="R74" s="11"/>
      <c r="S74" s="6">
        <v>6</v>
      </c>
      <c r="T74" s="6" t="s">
        <v>27</v>
      </c>
      <c r="U74" s="6"/>
      <c r="V74" s="6"/>
      <c r="W74" s="7"/>
    </row>
    <row r="75" spans="1:23" ht="16" x14ac:dyDescent="0.2">
      <c r="A75" s="2" t="s">
        <v>2931</v>
      </c>
      <c r="B75" s="25">
        <v>44989</v>
      </c>
      <c r="C75" s="3">
        <v>7</v>
      </c>
      <c r="D75" s="3" t="s">
        <v>502</v>
      </c>
      <c r="E75" s="3" t="s">
        <v>23</v>
      </c>
      <c r="F75" s="3" t="s">
        <v>587</v>
      </c>
      <c r="G75" s="3" t="s">
        <v>57</v>
      </c>
      <c r="H75" s="3" t="s">
        <v>31</v>
      </c>
      <c r="I75" s="3"/>
      <c r="J75" s="4"/>
      <c r="K75" s="36" t="s">
        <v>60</v>
      </c>
      <c r="L75" s="13"/>
      <c r="M75" s="10"/>
      <c r="N75" s="10" t="s">
        <v>25</v>
      </c>
      <c r="O75" s="10"/>
      <c r="P75" s="10"/>
      <c r="Q75" s="10"/>
      <c r="R75" s="10"/>
      <c r="S75" s="3"/>
      <c r="T75" s="3"/>
      <c r="U75" s="3"/>
      <c r="V75" s="3"/>
      <c r="W75" s="4"/>
    </row>
    <row r="76" spans="1:23" ht="32" x14ac:dyDescent="0.2">
      <c r="A76" s="5" t="s">
        <v>2561</v>
      </c>
      <c r="B76" s="27">
        <v>44982</v>
      </c>
      <c r="C76" s="6">
        <v>664</v>
      </c>
      <c r="D76" s="6" t="s">
        <v>104</v>
      </c>
      <c r="E76" s="6" t="s">
        <v>92</v>
      </c>
      <c r="F76" s="6" t="s">
        <v>587</v>
      </c>
      <c r="G76" s="6" t="s">
        <v>57</v>
      </c>
      <c r="H76" s="6" t="s">
        <v>2434</v>
      </c>
      <c r="I76" s="6" t="s">
        <v>2562</v>
      </c>
      <c r="J76" s="7"/>
      <c r="K76" s="37" t="s">
        <v>4613</v>
      </c>
      <c r="L76" s="16" t="s">
        <v>2563</v>
      </c>
      <c r="M76" s="11" t="s">
        <v>2564</v>
      </c>
      <c r="N76" s="11" t="s">
        <v>32</v>
      </c>
      <c r="O76" s="11" t="s">
        <v>2565</v>
      </c>
      <c r="P76" s="11"/>
      <c r="Q76" s="11"/>
      <c r="R76" s="11"/>
      <c r="S76" s="6"/>
      <c r="T76" s="6"/>
      <c r="U76" s="6"/>
      <c r="V76" s="6"/>
      <c r="W76" s="7"/>
    </row>
    <row r="77" spans="1:23" ht="32" x14ac:dyDescent="0.2">
      <c r="A77" s="2" t="s">
        <v>3419</v>
      </c>
      <c r="B77" s="25">
        <v>44973</v>
      </c>
      <c r="C77" s="3">
        <v>4</v>
      </c>
      <c r="D77" s="3" t="s">
        <v>209</v>
      </c>
      <c r="E77" s="3" t="s">
        <v>23</v>
      </c>
      <c r="F77" s="3" t="s">
        <v>587</v>
      </c>
      <c r="G77" s="3" t="s">
        <v>57</v>
      </c>
      <c r="H77" s="3" t="s">
        <v>31</v>
      </c>
      <c r="I77" s="3"/>
      <c r="J77" s="4">
        <v>2022</v>
      </c>
      <c r="K77" s="36" t="s">
        <v>60</v>
      </c>
      <c r="L77" s="13" t="s">
        <v>165</v>
      </c>
      <c r="M77" s="10" t="s">
        <v>3420</v>
      </c>
      <c r="N77" s="10" t="s">
        <v>37</v>
      </c>
      <c r="O77" s="10"/>
      <c r="P77" s="10" t="s">
        <v>3421</v>
      </c>
      <c r="Q77" s="10"/>
      <c r="R77" s="10"/>
      <c r="S77" s="3">
        <v>8</v>
      </c>
      <c r="T77" s="3"/>
      <c r="U77" s="3"/>
      <c r="V77" s="3"/>
      <c r="W77" s="4"/>
    </row>
    <row r="78" spans="1:23" ht="80" x14ac:dyDescent="0.2">
      <c r="A78" s="5" t="s">
        <v>3435</v>
      </c>
      <c r="B78" s="27">
        <v>44968</v>
      </c>
      <c r="C78" s="6">
        <v>146</v>
      </c>
      <c r="D78" s="6" t="s">
        <v>75</v>
      </c>
      <c r="E78" s="6" t="s">
        <v>68</v>
      </c>
      <c r="F78" s="6" t="s">
        <v>587</v>
      </c>
      <c r="G78" s="6" t="s">
        <v>57</v>
      </c>
      <c r="H78" s="6" t="s">
        <v>3436</v>
      </c>
      <c r="I78" s="6" t="s">
        <v>3437</v>
      </c>
      <c r="J78" s="7">
        <v>2019</v>
      </c>
      <c r="K78" s="37" t="s">
        <v>680</v>
      </c>
      <c r="L78" s="16" t="s">
        <v>3438</v>
      </c>
      <c r="M78" s="11" t="s">
        <v>3439</v>
      </c>
      <c r="N78" s="11" t="s">
        <v>32</v>
      </c>
      <c r="O78" s="11"/>
      <c r="P78" s="11"/>
      <c r="Q78" s="11"/>
      <c r="R78" s="11"/>
      <c r="S78" s="6">
        <v>10</v>
      </c>
      <c r="T78" s="6" t="s">
        <v>27</v>
      </c>
      <c r="U78" s="6"/>
      <c r="V78" s="6"/>
      <c r="W78" s="7"/>
    </row>
    <row r="79" spans="1:23" ht="32" x14ac:dyDescent="0.2">
      <c r="A79" s="2" t="s">
        <v>2557</v>
      </c>
      <c r="B79" s="25">
        <v>44905</v>
      </c>
      <c r="C79" s="3">
        <v>664</v>
      </c>
      <c r="D79" s="3" t="s">
        <v>104</v>
      </c>
      <c r="E79" s="3" t="s">
        <v>92</v>
      </c>
      <c r="F79" s="3" t="s">
        <v>587</v>
      </c>
      <c r="G79" s="3" t="s">
        <v>57</v>
      </c>
      <c r="H79" s="3" t="s">
        <v>31</v>
      </c>
      <c r="I79" s="3" t="s">
        <v>2558</v>
      </c>
      <c r="J79" s="4"/>
      <c r="K79" s="36" t="s">
        <v>60</v>
      </c>
      <c r="L79" s="13"/>
      <c r="M79" s="10" t="s">
        <v>2559</v>
      </c>
      <c r="N79" s="10" t="s">
        <v>37</v>
      </c>
      <c r="O79" s="10"/>
      <c r="P79" s="10" t="s">
        <v>2207</v>
      </c>
      <c r="Q79" s="10"/>
      <c r="R79" s="10"/>
      <c r="S79" s="3"/>
      <c r="T79" s="3" t="s">
        <v>27</v>
      </c>
      <c r="U79" s="3"/>
      <c r="V79" s="3"/>
      <c r="W79" s="4"/>
    </row>
    <row r="80" spans="1:23" ht="16" x14ac:dyDescent="0.2">
      <c r="A80" s="5" t="s">
        <v>3610</v>
      </c>
      <c r="B80" s="27">
        <v>44884</v>
      </c>
      <c r="C80" s="6">
        <v>293</v>
      </c>
      <c r="D80" s="6" t="s">
        <v>210</v>
      </c>
      <c r="E80" s="6" t="s">
        <v>29</v>
      </c>
      <c r="F80" s="6" t="s">
        <v>587</v>
      </c>
      <c r="G80" s="6" t="s">
        <v>57</v>
      </c>
      <c r="H80" s="6" t="s">
        <v>31</v>
      </c>
      <c r="I80" s="6"/>
      <c r="J80" s="7"/>
      <c r="K80" s="37" t="s">
        <v>999</v>
      </c>
      <c r="L80" s="16"/>
      <c r="M80" s="11" t="s">
        <v>295</v>
      </c>
      <c r="N80" s="11" t="s">
        <v>37</v>
      </c>
      <c r="O80" s="11"/>
      <c r="P80" s="11" t="s">
        <v>2231</v>
      </c>
      <c r="Q80" s="11"/>
      <c r="R80" s="11"/>
      <c r="S80" s="6">
        <v>6</v>
      </c>
      <c r="T80" s="6"/>
      <c r="U80" s="6"/>
      <c r="V80" s="6"/>
      <c r="W80" s="7"/>
    </row>
    <row r="81" spans="1:23" ht="16" x14ac:dyDescent="0.2">
      <c r="A81" s="2" t="s">
        <v>3569</v>
      </c>
      <c r="B81" s="25">
        <v>44869</v>
      </c>
      <c r="C81" s="3">
        <v>382</v>
      </c>
      <c r="D81" s="3" t="s">
        <v>798</v>
      </c>
      <c r="E81" s="3" t="s">
        <v>29</v>
      </c>
      <c r="F81" s="3" t="s">
        <v>587</v>
      </c>
      <c r="G81" s="3" t="s">
        <v>57</v>
      </c>
      <c r="H81" s="3" t="s">
        <v>31</v>
      </c>
      <c r="I81" s="3"/>
      <c r="J81" s="4"/>
      <c r="K81" s="36" t="s">
        <v>60</v>
      </c>
      <c r="L81" s="13"/>
      <c r="M81" s="10"/>
      <c r="N81" s="10" t="s">
        <v>25</v>
      </c>
      <c r="O81" s="10"/>
      <c r="P81" s="10"/>
      <c r="Q81" s="10"/>
      <c r="R81" s="10"/>
      <c r="S81" s="3"/>
      <c r="T81" s="3"/>
      <c r="U81" s="3"/>
      <c r="V81" s="3"/>
      <c r="W81" s="4"/>
    </row>
    <row r="82" spans="1:23" ht="48" x14ac:dyDescent="0.2">
      <c r="A82" s="2" t="s">
        <v>3649</v>
      </c>
      <c r="B82" s="25">
        <v>44849</v>
      </c>
      <c r="C82" s="3">
        <v>351</v>
      </c>
      <c r="D82" s="3" t="s">
        <v>1383</v>
      </c>
      <c r="E82" s="3" t="s">
        <v>1384</v>
      </c>
      <c r="F82" s="3" t="s">
        <v>587</v>
      </c>
      <c r="G82" s="3" t="s">
        <v>57</v>
      </c>
      <c r="H82" s="3" t="s">
        <v>31</v>
      </c>
      <c r="I82" s="3" t="s">
        <v>3650</v>
      </c>
      <c r="J82" s="4"/>
      <c r="K82" s="36" t="s">
        <v>4613</v>
      </c>
      <c r="L82" s="13" t="s">
        <v>3651</v>
      </c>
      <c r="M82" s="10" t="s">
        <v>3652</v>
      </c>
      <c r="N82" s="10" t="s">
        <v>32</v>
      </c>
      <c r="O82" s="10"/>
      <c r="P82" s="10"/>
      <c r="Q82" s="10"/>
      <c r="R82" s="10"/>
      <c r="S82" s="3">
        <v>5</v>
      </c>
      <c r="T82" s="3" t="s">
        <v>27</v>
      </c>
      <c r="U82" s="3"/>
      <c r="V82" s="3"/>
      <c r="W82" s="4"/>
    </row>
    <row r="83" spans="1:23" ht="64" x14ac:dyDescent="0.2">
      <c r="A83" s="2" t="s">
        <v>3732</v>
      </c>
      <c r="B83" s="25">
        <v>44737</v>
      </c>
      <c r="C83" s="3">
        <v>155</v>
      </c>
      <c r="D83" s="3" t="s">
        <v>868</v>
      </c>
      <c r="E83" s="3" t="s">
        <v>68</v>
      </c>
      <c r="F83" s="3" t="s">
        <v>587</v>
      </c>
      <c r="G83" s="3" t="s">
        <v>57</v>
      </c>
      <c r="H83" s="3" t="s">
        <v>1879</v>
      </c>
      <c r="I83" s="3" t="s">
        <v>3733</v>
      </c>
      <c r="J83" s="4">
        <v>2021</v>
      </c>
      <c r="K83" s="36" t="s">
        <v>60</v>
      </c>
      <c r="L83" s="13"/>
      <c r="M83" s="10" t="s">
        <v>3734</v>
      </c>
      <c r="N83" s="10" t="s">
        <v>37</v>
      </c>
      <c r="O83" s="10"/>
      <c r="P83" s="10" t="s">
        <v>3735</v>
      </c>
      <c r="Q83" s="10"/>
      <c r="R83" s="10"/>
      <c r="S83" s="3">
        <v>1</v>
      </c>
      <c r="T83" s="3" t="s">
        <v>27</v>
      </c>
      <c r="U83" s="3"/>
      <c r="V83" s="3"/>
      <c r="W83" s="4"/>
    </row>
    <row r="84" spans="1:23" ht="16" x14ac:dyDescent="0.2">
      <c r="A84" s="5" t="s">
        <v>3731</v>
      </c>
      <c r="B84" s="27">
        <v>44716</v>
      </c>
      <c r="C84" s="6">
        <v>15</v>
      </c>
      <c r="D84" s="6" t="s">
        <v>142</v>
      </c>
      <c r="E84" s="6" t="s">
        <v>23</v>
      </c>
      <c r="F84" s="6" t="s">
        <v>587</v>
      </c>
      <c r="G84" s="6" t="s">
        <v>57</v>
      </c>
      <c r="H84" s="6" t="s">
        <v>420</v>
      </c>
      <c r="I84" s="6">
        <v>2183</v>
      </c>
      <c r="J84" s="7">
        <v>2019</v>
      </c>
      <c r="K84" s="37" t="s">
        <v>60</v>
      </c>
      <c r="L84" s="16" t="s">
        <v>878</v>
      </c>
      <c r="M84" s="11" t="s">
        <v>135</v>
      </c>
      <c r="N84" s="11" t="s">
        <v>32</v>
      </c>
      <c r="O84" s="11"/>
      <c r="P84" s="11"/>
      <c r="Q84" s="11"/>
      <c r="R84" s="11"/>
      <c r="S84" s="6">
        <v>6</v>
      </c>
      <c r="T84" s="6"/>
      <c r="U84" s="6"/>
      <c r="V84" s="6"/>
      <c r="W84" s="7"/>
    </row>
    <row r="85" spans="1:23" ht="32" x14ac:dyDescent="0.2">
      <c r="A85" s="5" t="s">
        <v>3748</v>
      </c>
      <c r="B85" s="27">
        <v>44695</v>
      </c>
      <c r="C85" s="6">
        <v>134</v>
      </c>
      <c r="D85" s="6" t="s">
        <v>352</v>
      </c>
      <c r="E85" s="6" t="s">
        <v>265</v>
      </c>
      <c r="F85" s="6" t="s">
        <v>587</v>
      </c>
      <c r="G85" s="6" t="s">
        <v>57</v>
      </c>
      <c r="H85" s="6" t="s">
        <v>31</v>
      </c>
      <c r="I85" s="6"/>
      <c r="J85" s="7"/>
      <c r="K85" s="37" t="s">
        <v>60</v>
      </c>
      <c r="L85" s="16" t="s">
        <v>3749</v>
      </c>
      <c r="M85" s="11" t="s">
        <v>3750</v>
      </c>
      <c r="N85" s="11" t="s">
        <v>25</v>
      </c>
      <c r="O85" s="11"/>
      <c r="P85" s="11"/>
      <c r="Q85" s="11" t="s">
        <v>38</v>
      </c>
      <c r="R85" s="11"/>
      <c r="S85" s="6">
        <v>10</v>
      </c>
      <c r="T85" s="6" t="s">
        <v>27</v>
      </c>
      <c r="U85" s="6"/>
      <c r="V85" s="6"/>
      <c r="W85" s="7"/>
    </row>
    <row r="86" spans="1:23" ht="16" x14ac:dyDescent="0.2">
      <c r="A86" s="2" t="s">
        <v>3788</v>
      </c>
      <c r="B86" s="25">
        <v>44673</v>
      </c>
      <c r="C86" s="3">
        <v>36</v>
      </c>
      <c r="D86" s="3" t="s">
        <v>199</v>
      </c>
      <c r="E86" s="3" t="s">
        <v>23</v>
      </c>
      <c r="F86" s="3" t="s">
        <v>587</v>
      </c>
      <c r="G86" s="3" t="s">
        <v>57</v>
      </c>
      <c r="H86" s="3" t="s">
        <v>31</v>
      </c>
      <c r="I86" s="3"/>
      <c r="J86" s="4"/>
      <c r="K86" s="36" t="s">
        <v>680</v>
      </c>
      <c r="L86" s="13" t="s">
        <v>296</v>
      </c>
      <c r="M86" s="10" t="s">
        <v>166</v>
      </c>
      <c r="N86" s="10" t="s">
        <v>32</v>
      </c>
      <c r="O86" s="10" t="s">
        <v>233</v>
      </c>
      <c r="P86" s="10"/>
      <c r="Q86" s="10"/>
      <c r="R86" s="10"/>
      <c r="S86" s="3">
        <v>10</v>
      </c>
      <c r="T86" s="3"/>
      <c r="U86" s="3"/>
      <c r="V86" s="3"/>
      <c r="W86" s="4"/>
    </row>
    <row r="87" spans="1:23" ht="32" x14ac:dyDescent="0.2">
      <c r="A87" s="5" t="s">
        <v>3792</v>
      </c>
      <c r="B87" s="27">
        <v>44666</v>
      </c>
      <c r="C87" s="6">
        <v>114</v>
      </c>
      <c r="D87" s="6" t="s">
        <v>162</v>
      </c>
      <c r="E87" s="6" t="s">
        <v>23</v>
      </c>
      <c r="F87" s="6" t="s">
        <v>587</v>
      </c>
      <c r="G87" s="6" t="s">
        <v>57</v>
      </c>
      <c r="H87" s="6" t="s">
        <v>3793</v>
      </c>
      <c r="I87" s="6" t="s">
        <v>3794</v>
      </c>
      <c r="J87" s="7"/>
      <c r="K87" s="37" t="s">
        <v>680</v>
      </c>
      <c r="L87" s="16" t="s">
        <v>60</v>
      </c>
      <c r="M87" s="11" t="s">
        <v>3795</v>
      </c>
      <c r="N87" s="11" t="s">
        <v>32</v>
      </c>
      <c r="O87" s="11" t="s">
        <v>3796</v>
      </c>
      <c r="P87" s="14"/>
      <c r="Q87" s="15"/>
      <c r="R87" s="16"/>
      <c r="S87" s="6">
        <v>9</v>
      </c>
      <c r="T87" s="6" t="s">
        <v>27</v>
      </c>
      <c r="U87" s="6"/>
      <c r="V87" s="6"/>
      <c r="W87" s="7"/>
    </row>
    <row r="88" spans="1:23" ht="32" x14ac:dyDescent="0.2">
      <c r="A88" s="2" t="s">
        <v>3839</v>
      </c>
      <c r="B88" s="25">
        <v>44569</v>
      </c>
      <c r="C88" s="3">
        <v>156</v>
      </c>
      <c r="D88" s="3" t="s">
        <v>184</v>
      </c>
      <c r="E88" s="3" t="s">
        <v>29</v>
      </c>
      <c r="F88" s="3" t="s">
        <v>587</v>
      </c>
      <c r="G88" s="3" t="s">
        <v>57</v>
      </c>
      <c r="H88" s="3" t="s">
        <v>1903</v>
      </c>
      <c r="I88" s="3" t="s">
        <v>3840</v>
      </c>
      <c r="J88" s="4"/>
      <c r="K88" s="36" t="s">
        <v>680</v>
      </c>
      <c r="L88" s="13"/>
      <c r="M88" s="10" t="s">
        <v>3841</v>
      </c>
      <c r="N88" s="10" t="s">
        <v>32</v>
      </c>
      <c r="O88" s="10" t="s">
        <v>3842</v>
      </c>
      <c r="P88" s="10"/>
      <c r="Q88" s="10"/>
      <c r="R88" s="10"/>
      <c r="S88" s="3">
        <v>10</v>
      </c>
      <c r="T88" s="3" t="s">
        <v>27</v>
      </c>
      <c r="U88" s="3"/>
      <c r="V88" s="3"/>
      <c r="W88" s="4"/>
    </row>
    <row r="89" spans="1:23" ht="80" x14ac:dyDescent="0.2">
      <c r="A89" s="5" t="s">
        <v>3872</v>
      </c>
      <c r="B89" s="27">
        <v>44485</v>
      </c>
      <c r="C89" s="6">
        <v>227</v>
      </c>
      <c r="D89" s="6" t="s">
        <v>183</v>
      </c>
      <c r="E89" s="6" t="s">
        <v>68</v>
      </c>
      <c r="F89" s="6" t="s">
        <v>587</v>
      </c>
      <c r="G89" s="6" t="s">
        <v>57</v>
      </c>
      <c r="H89" s="6" t="s">
        <v>922</v>
      </c>
      <c r="I89" s="6" t="s">
        <v>27</v>
      </c>
      <c r="J89" s="7">
        <v>2010</v>
      </c>
      <c r="K89" s="37" t="s">
        <v>680</v>
      </c>
      <c r="L89" s="16" t="s">
        <v>3143</v>
      </c>
      <c r="M89" s="11" t="s">
        <v>3873</v>
      </c>
      <c r="N89" s="11" t="s">
        <v>32</v>
      </c>
      <c r="O89" s="11" t="s">
        <v>3874</v>
      </c>
      <c r="P89" s="11"/>
      <c r="Q89" s="11"/>
      <c r="R89" s="11"/>
      <c r="S89" s="6">
        <v>8</v>
      </c>
      <c r="T89" s="6" t="s">
        <v>27</v>
      </c>
      <c r="U89" s="6"/>
      <c r="V89" s="6"/>
      <c r="W89" s="7"/>
    </row>
    <row r="90" spans="1:23" ht="32" x14ac:dyDescent="0.2">
      <c r="A90" s="2" t="s">
        <v>3877</v>
      </c>
      <c r="B90" s="25">
        <v>44464</v>
      </c>
      <c r="C90" s="3">
        <v>61</v>
      </c>
      <c r="D90" s="3" t="s">
        <v>774</v>
      </c>
      <c r="E90" s="3" t="s">
        <v>68</v>
      </c>
      <c r="F90" s="3" t="s">
        <v>587</v>
      </c>
      <c r="G90" s="3" t="s">
        <v>57</v>
      </c>
      <c r="H90" s="3" t="s">
        <v>382</v>
      </c>
      <c r="I90" s="3" t="s">
        <v>3878</v>
      </c>
      <c r="J90" s="4"/>
      <c r="K90" s="36" t="s">
        <v>60</v>
      </c>
      <c r="L90" s="13"/>
      <c r="M90" s="10"/>
      <c r="N90" s="10" t="s">
        <v>32</v>
      </c>
      <c r="O90" s="10" t="s">
        <v>3879</v>
      </c>
      <c r="P90" s="10"/>
      <c r="Q90" s="10"/>
      <c r="R90" s="10"/>
      <c r="S90" s="3"/>
      <c r="T90" s="3"/>
      <c r="U90" s="3"/>
      <c r="V90" s="3"/>
      <c r="W90" s="4"/>
    </row>
    <row r="91" spans="1:23" ht="16" x14ac:dyDescent="0.2">
      <c r="A91" s="5" t="s">
        <v>3298</v>
      </c>
      <c r="B91" s="27">
        <v>44212</v>
      </c>
      <c r="C91" s="6">
        <v>50</v>
      </c>
      <c r="D91" s="6" t="s">
        <v>363</v>
      </c>
      <c r="E91" s="6" t="s">
        <v>23</v>
      </c>
      <c r="F91" s="6" t="s">
        <v>587</v>
      </c>
      <c r="G91" s="6" t="s">
        <v>57</v>
      </c>
      <c r="H91" s="6" t="s">
        <v>420</v>
      </c>
      <c r="I91" s="6"/>
      <c r="J91" s="7"/>
      <c r="K91" s="37" t="s">
        <v>680</v>
      </c>
      <c r="L91" s="16"/>
      <c r="M91" s="11" t="s">
        <v>220</v>
      </c>
      <c r="N91" s="11" t="s">
        <v>32</v>
      </c>
      <c r="O91" s="11" t="s">
        <v>120</v>
      </c>
      <c r="P91" s="11"/>
      <c r="Q91" s="11"/>
      <c r="R91" s="11"/>
      <c r="S91" s="6">
        <v>9</v>
      </c>
      <c r="T91" s="6" t="s">
        <v>27</v>
      </c>
      <c r="U91" s="6"/>
      <c r="V91" s="6"/>
      <c r="W91" s="7"/>
    </row>
    <row r="92" spans="1:23" ht="16" x14ac:dyDescent="0.2">
      <c r="A92" s="2" t="s">
        <v>3279</v>
      </c>
      <c r="B92" s="25">
        <v>44023</v>
      </c>
      <c r="C92" s="3">
        <v>50</v>
      </c>
      <c r="D92" s="3" t="s">
        <v>363</v>
      </c>
      <c r="E92" s="3" t="s">
        <v>23</v>
      </c>
      <c r="F92" s="3" t="s">
        <v>587</v>
      </c>
      <c r="G92" s="3" t="s">
        <v>57</v>
      </c>
      <c r="H92" s="3" t="s">
        <v>31</v>
      </c>
      <c r="I92" s="3"/>
      <c r="J92" s="4"/>
      <c r="K92" s="36" t="s">
        <v>680</v>
      </c>
      <c r="L92" s="13" t="s">
        <v>3280</v>
      </c>
      <c r="M92" s="10" t="s">
        <v>812</v>
      </c>
      <c r="N92" s="10" t="s">
        <v>32</v>
      </c>
      <c r="O92" s="12" t="s">
        <v>3281</v>
      </c>
      <c r="P92" s="13"/>
      <c r="Q92" s="10"/>
      <c r="R92" s="10"/>
      <c r="S92" s="3">
        <v>10</v>
      </c>
      <c r="T92" s="3" t="s">
        <v>27</v>
      </c>
      <c r="U92" s="3"/>
      <c r="V92" s="3"/>
      <c r="W92" s="4"/>
    </row>
    <row r="93" spans="1:23" ht="64" x14ac:dyDescent="0.2">
      <c r="A93" s="5" t="s">
        <v>2704</v>
      </c>
      <c r="B93" s="27">
        <v>43890</v>
      </c>
      <c r="C93" s="6">
        <v>153</v>
      </c>
      <c r="D93" s="6" t="s">
        <v>801</v>
      </c>
      <c r="E93" s="6" t="s">
        <v>92</v>
      </c>
      <c r="F93" s="6" t="s">
        <v>587</v>
      </c>
      <c r="G93" s="6" t="s">
        <v>57</v>
      </c>
      <c r="H93" s="6" t="s">
        <v>137</v>
      </c>
      <c r="I93" s="6"/>
      <c r="J93" s="7"/>
      <c r="K93" s="37" t="s">
        <v>4609</v>
      </c>
      <c r="L93" s="16"/>
      <c r="M93" s="11" t="s">
        <v>2705</v>
      </c>
      <c r="N93" s="11" t="s">
        <v>37</v>
      </c>
      <c r="O93" s="11"/>
      <c r="P93" s="11" t="s">
        <v>2706</v>
      </c>
      <c r="Q93" s="11"/>
      <c r="R93" s="11"/>
      <c r="S93" s="6">
        <v>5</v>
      </c>
      <c r="T93" s="6"/>
      <c r="U93" s="6"/>
      <c r="V93" s="6"/>
      <c r="W93" s="7"/>
    </row>
    <row r="94" spans="1:23" ht="80" x14ac:dyDescent="0.2">
      <c r="A94" s="2" t="s">
        <v>4263</v>
      </c>
      <c r="B94" s="25">
        <v>43736</v>
      </c>
      <c r="C94" s="3">
        <v>40</v>
      </c>
      <c r="D94" s="3" t="s">
        <v>201</v>
      </c>
      <c r="E94" s="3" t="s">
        <v>23</v>
      </c>
      <c r="F94" s="3" t="s">
        <v>587</v>
      </c>
      <c r="G94" s="3" t="s">
        <v>57</v>
      </c>
      <c r="H94" s="3" t="s">
        <v>129</v>
      </c>
      <c r="I94" s="3"/>
      <c r="J94" s="4">
        <v>2014</v>
      </c>
      <c r="K94" s="36" t="s">
        <v>999</v>
      </c>
      <c r="L94" s="13" t="s">
        <v>3418</v>
      </c>
      <c r="M94" s="10" t="s">
        <v>4264</v>
      </c>
      <c r="N94" s="10" t="s">
        <v>37</v>
      </c>
      <c r="O94" s="10"/>
      <c r="P94" s="10" t="s">
        <v>3574</v>
      </c>
      <c r="Q94" s="10"/>
      <c r="R94" s="10"/>
      <c r="S94" s="3">
        <v>4</v>
      </c>
      <c r="T94" s="3" t="s">
        <v>27</v>
      </c>
      <c r="U94" s="3"/>
      <c r="V94" s="3"/>
      <c r="W94" s="4"/>
    </row>
    <row r="95" spans="1:23" ht="32" x14ac:dyDescent="0.2">
      <c r="A95" s="5" t="s">
        <v>3938</v>
      </c>
      <c r="B95" s="27">
        <v>43673</v>
      </c>
      <c r="C95" s="6">
        <v>110</v>
      </c>
      <c r="D95" s="6" t="s">
        <v>997</v>
      </c>
      <c r="E95" s="6" t="s">
        <v>78</v>
      </c>
      <c r="F95" s="6" t="s">
        <v>587</v>
      </c>
      <c r="G95" s="6" t="s">
        <v>57</v>
      </c>
      <c r="H95" s="6" t="s">
        <v>31</v>
      </c>
      <c r="I95" s="6"/>
      <c r="J95" s="7"/>
      <c r="K95" s="37" t="s">
        <v>60</v>
      </c>
      <c r="L95" s="16"/>
      <c r="M95" s="11" t="s">
        <v>3939</v>
      </c>
      <c r="N95" s="11" t="s">
        <v>32</v>
      </c>
      <c r="O95" s="11"/>
      <c r="P95" s="11"/>
      <c r="Q95" s="11"/>
      <c r="R95" s="11"/>
      <c r="S95" s="6"/>
      <c r="T95" s="6"/>
      <c r="U95" s="6"/>
      <c r="V95" s="6"/>
      <c r="W95" s="7"/>
    </row>
    <row r="96" spans="1:23" ht="16" x14ac:dyDescent="0.2">
      <c r="A96" s="2" t="s">
        <v>4493</v>
      </c>
      <c r="B96" s="25">
        <v>43267</v>
      </c>
      <c r="C96" s="3">
        <v>21</v>
      </c>
      <c r="D96" s="3" t="s">
        <v>1460</v>
      </c>
      <c r="E96" s="3" t="s">
        <v>23</v>
      </c>
      <c r="F96" s="3" t="s">
        <v>587</v>
      </c>
      <c r="G96" s="3" t="s">
        <v>57</v>
      </c>
      <c r="H96" s="3" t="s">
        <v>382</v>
      </c>
      <c r="I96" s="3"/>
      <c r="J96" s="4"/>
      <c r="K96" s="36" t="s">
        <v>680</v>
      </c>
      <c r="L96" s="13" t="s">
        <v>4494</v>
      </c>
      <c r="M96" s="10" t="s">
        <v>152</v>
      </c>
      <c r="N96" s="10" t="s">
        <v>32</v>
      </c>
      <c r="O96" s="12" t="s">
        <v>2384</v>
      </c>
      <c r="P96" s="13"/>
      <c r="Q96" s="10"/>
      <c r="R96" s="10"/>
      <c r="S96" s="3">
        <v>8</v>
      </c>
      <c r="T96" s="3" t="s">
        <v>27</v>
      </c>
      <c r="U96" s="3"/>
      <c r="V96" s="3"/>
      <c r="W96" s="4"/>
    </row>
    <row r="97" spans="1:23" ht="32" x14ac:dyDescent="0.2">
      <c r="A97" s="5" t="s">
        <v>4439</v>
      </c>
      <c r="B97" s="27">
        <v>43155</v>
      </c>
      <c r="C97" s="6">
        <v>40</v>
      </c>
      <c r="D97" s="6" t="s">
        <v>201</v>
      </c>
      <c r="E97" s="6" t="s">
        <v>23</v>
      </c>
      <c r="F97" s="6" t="s">
        <v>587</v>
      </c>
      <c r="G97" s="6" t="s">
        <v>57</v>
      </c>
      <c r="H97" s="6" t="s">
        <v>382</v>
      </c>
      <c r="I97" s="6" t="s">
        <v>4440</v>
      </c>
      <c r="J97" s="7">
        <v>2007</v>
      </c>
      <c r="K97" s="37" t="s">
        <v>4613</v>
      </c>
      <c r="L97" s="16"/>
      <c r="M97" s="11" t="s">
        <v>1265</v>
      </c>
      <c r="N97" s="11" t="s">
        <v>32</v>
      </c>
      <c r="O97" s="11" t="s">
        <v>4441</v>
      </c>
      <c r="P97" s="11"/>
      <c r="Q97" s="11"/>
      <c r="R97" s="11"/>
      <c r="S97" s="6"/>
      <c r="T97" s="6"/>
      <c r="U97" s="6"/>
      <c r="V97" s="6"/>
      <c r="W97" s="7"/>
    </row>
    <row r="98" spans="1:23" ht="32" x14ac:dyDescent="0.2">
      <c r="A98" s="38" t="s">
        <v>4590</v>
      </c>
      <c r="B98" s="39">
        <v>42910</v>
      </c>
      <c r="C98" s="32">
        <v>17</v>
      </c>
      <c r="D98" s="32" t="s">
        <v>269</v>
      </c>
      <c r="E98" s="32" t="s">
        <v>23</v>
      </c>
      <c r="F98" s="32" t="s">
        <v>587</v>
      </c>
      <c r="G98" s="32" t="s">
        <v>57</v>
      </c>
      <c r="H98" s="32" t="s">
        <v>1208</v>
      </c>
      <c r="I98" s="32"/>
      <c r="J98" s="40">
        <v>2012</v>
      </c>
      <c r="K98" s="49" t="s">
        <v>394</v>
      </c>
      <c r="L98" s="47" t="s">
        <v>4591</v>
      </c>
      <c r="M98" s="48" t="s">
        <v>4592</v>
      </c>
      <c r="N98" s="48" t="s">
        <v>32</v>
      </c>
      <c r="O98" s="48" t="s">
        <v>4117</v>
      </c>
      <c r="P98" s="48"/>
      <c r="Q98" s="48"/>
      <c r="R98" s="48"/>
      <c r="S98" s="32">
        <v>8</v>
      </c>
      <c r="T98" s="32" t="s">
        <v>25</v>
      </c>
      <c r="U98" s="32"/>
      <c r="V98" s="32"/>
      <c r="W98" s="40"/>
    </row>
    <row r="99" spans="1:23" x14ac:dyDescent="0.2">
      <c r="K99" s="50"/>
    </row>
    <row r="100" spans="1:23" x14ac:dyDescent="0.2">
      <c r="K100" s="50"/>
    </row>
    <row r="101" spans="1:23" x14ac:dyDescent="0.2">
      <c r="K101" s="50"/>
    </row>
    <row r="102" spans="1:23" x14ac:dyDescent="0.2">
      <c r="K102" s="50"/>
    </row>
    <row r="103" spans="1:23" x14ac:dyDescent="0.2">
      <c r="K103" s="50"/>
    </row>
    <row r="104" spans="1:23" x14ac:dyDescent="0.2">
      <c r="K104" s="50"/>
    </row>
    <row r="105" spans="1:23" x14ac:dyDescent="0.2">
      <c r="K105" s="50"/>
    </row>
    <row r="106" spans="1:23" x14ac:dyDescent="0.2">
      <c r="K106" s="50"/>
    </row>
    <row r="107" spans="1:23" x14ac:dyDescent="0.2">
      <c r="K107" s="50"/>
    </row>
    <row r="108" spans="1:23" x14ac:dyDescent="0.2">
      <c r="K108" s="50"/>
    </row>
    <row r="109" spans="1:23" x14ac:dyDescent="0.2">
      <c r="K109" s="50"/>
    </row>
    <row r="110" spans="1:23" x14ac:dyDescent="0.2">
      <c r="K110" s="50"/>
    </row>
    <row r="111" spans="1:23" x14ac:dyDescent="0.2">
      <c r="K111" s="50"/>
    </row>
    <row r="112" spans="1:23" x14ac:dyDescent="0.2">
      <c r="K112" s="50"/>
    </row>
    <row r="113" spans="11:11" x14ac:dyDescent="0.2">
      <c r="K113" s="50"/>
    </row>
    <row r="114" spans="11:11" x14ac:dyDescent="0.2">
      <c r="K114" s="50"/>
    </row>
    <row r="115" spans="11:11" x14ac:dyDescent="0.2">
      <c r="K115" s="50"/>
    </row>
    <row r="116" spans="11:11" x14ac:dyDescent="0.2">
      <c r="K116" s="50"/>
    </row>
    <row r="117" spans="11:11" x14ac:dyDescent="0.2">
      <c r="K117" s="50"/>
    </row>
    <row r="118" spans="11:11" x14ac:dyDescent="0.2">
      <c r="K118" s="50"/>
    </row>
    <row r="119" spans="11:11" x14ac:dyDescent="0.2">
      <c r="K119" s="50"/>
    </row>
    <row r="120" spans="11:11" x14ac:dyDescent="0.2">
      <c r="K120" s="50"/>
    </row>
    <row r="121" spans="11:11" x14ac:dyDescent="0.2">
      <c r="K121" s="50"/>
    </row>
    <row r="122" spans="11:11" x14ac:dyDescent="0.2">
      <c r="K122" s="50"/>
    </row>
    <row r="123" spans="11:11" x14ac:dyDescent="0.2">
      <c r="K123" s="50"/>
    </row>
    <row r="124" spans="11:11" x14ac:dyDescent="0.2">
      <c r="K124" s="50"/>
    </row>
    <row r="125" spans="11:11" x14ac:dyDescent="0.2">
      <c r="K125" s="50"/>
    </row>
    <row r="126" spans="11:11" x14ac:dyDescent="0.2">
      <c r="K126" s="50"/>
    </row>
    <row r="127" spans="11:11" x14ac:dyDescent="0.2">
      <c r="K127" s="50"/>
    </row>
    <row r="128" spans="11:11" x14ac:dyDescent="0.2">
      <c r="K128" s="50"/>
    </row>
    <row r="129" spans="11:11" x14ac:dyDescent="0.2">
      <c r="K129" s="50"/>
    </row>
    <row r="130" spans="11:11" x14ac:dyDescent="0.2">
      <c r="K130" s="50"/>
    </row>
    <row r="131" spans="11:11" x14ac:dyDescent="0.2">
      <c r="K131" s="50"/>
    </row>
    <row r="132" spans="11:11" x14ac:dyDescent="0.2">
      <c r="K132" s="50"/>
    </row>
    <row r="133" spans="11:11" x14ac:dyDescent="0.2">
      <c r="K133" s="50"/>
    </row>
    <row r="134" spans="11:11" x14ac:dyDescent="0.2">
      <c r="K134" s="50"/>
    </row>
    <row r="135" spans="11:11" x14ac:dyDescent="0.2">
      <c r="K135" s="50"/>
    </row>
    <row r="136" spans="11:11" x14ac:dyDescent="0.2">
      <c r="K136" s="50"/>
    </row>
    <row r="137" spans="11:11" x14ac:dyDescent="0.2">
      <c r="K137" s="50"/>
    </row>
    <row r="138" spans="11:11" x14ac:dyDescent="0.2">
      <c r="K138" s="50"/>
    </row>
    <row r="139" spans="11:11" x14ac:dyDescent="0.2">
      <c r="K139" s="50"/>
    </row>
    <row r="140" spans="11:11" x14ac:dyDescent="0.2">
      <c r="K140" s="50"/>
    </row>
    <row r="141" spans="11:11" x14ac:dyDescent="0.2">
      <c r="K141" s="50"/>
    </row>
    <row r="142" spans="11:11" x14ac:dyDescent="0.2">
      <c r="K142" s="50"/>
    </row>
    <row r="143" spans="11:11" x14ac:dyDescent="0.2">
      <c r="K143" s="50"/>
    </row>
    <row r="144" spans="11:11" x14ac:dyDescent="0.2">
      <c r="K144" s="50"/>
    </row>
    <row r="145" spans="11:11" x14ac:dyDescent="0.2">
      <c r="K145" s="50"/>
    </row>
    <row r="146" spans="11:11" x14ac:dyDescent="0.2">
      <c r="K146" s="50"/>
    </row>
    <row r="147" spans="11:11" x14ac:dyDescent="0.2">
      <c r="K147" s="50"/>
    </row>
    <row r="148" spans="11:11" x14ac:dyDescent="0.2">
      <c r="K148" s="50"/>
    </row>
    <row r="149" spans="11:11" x14ac:dyDescent="0.2">
      <c r="K149" s="50"/>
    </row>
    <row r="150" spans="11:11" x14ac:dyDescent="0.2">
      <c r="K150" s="50"/>
    </row>
    <row r="151" spans="11:11" x14ac:dyDescent="0.2">
      <c r="K151" s="50"/>
    </row>
    <row r="152" spans="11:11" x14ac:dyDescent="0.2">
      <c r="K152" s="50"/>
    </row>
    <row r="153" spans="11:11" x14ac:dyDescent="0.2">
      <c r="K153" s="50"/>
    </row>
    <row r="154" spans="11:11" x14ac:dyDescent="0.2">
      <c r="K154" s="50"/>
    </row>
    <row r="155" spans="11:11" x14ac:dyDescent="0.2">
      <c r="K155" s="50"/>
    </row>
    <row r="156" spans="11:11" x14ac:dyDescent="0.2">
      <c r="K156" s="50"/>
    </row>
    <row r="157" spans="11:11" x14ac:dyDescent="0.2">
      <c r="K157" s="50"/>
    </row>
    <row r="158" spans="11:11" x14ac:dyDescent="0.2">
      <c r="K158" s="50"/>
    </row>
    <row r="159" spans="11:11" x14ac:dyDescent="0.2">
      <c r="K159" s="50"/>
    </row>
    <row r="160" spans="11:11" x14ac:dyDescent="0.2">
      <c r="K160" s="50"/>
    </row>
    <row r="161" spans="11:11" x14ac:dyDescent="0.2">
      <c r="K161" s="50"/>
    </row>
  </sheetData>
  <pageMargins left="0.7" right="0.7" top="0.75" bottom="0.75" header="0.3" footer="0.3"/>
  <pageSetup paperSize="9" orientation="portrait" horizontalDpi="0" verticalDpi="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8E9D-7CC1-9F41-BE61-17E7175331FE}">
  <dimension ref="A1:W683"/>
  <sheetViews>
    <sheetView zoomScale="164" workbookViewId="0">
      <pane ySplit="1" topLeftCell="A104" activePane="bottomLeft" state="frozen"/>
      <selection activeCell="J1" sqref="J1"/>
      <selection pane="bottomLeft" sqref="A1:A1048576"/>
    </sheetView>
  </sheetViews>
  <sheetFormatPr baseColWidth="10" defaultRowHeight="15" x14ac:dyDescent="0.2"/>
  <cols>
    <col min="11" max="11" width="10.83203125" style="46"/>
    <col min="12" max="12" width="38.1640625" customWidth="1"/>
    <col min="13" max="13" width="44.5" customWidth="1"/>
    <col min="14" max="14" width="5.1640625" customWidth="1"/>
    <col min="15" max="15" width="26.83203125" customWidth="1"/>
    <col min="16" max="16" width="19" customWidth="1"/>
    <col min="17" max="17" width="23.33203125" customWidth="1"/>
    <col min="18" max="18" width="27.33203125" customWidth="1"/>
  </cols>
  <sheetData>
    <row r="1" spans="1:23" ht="128" x14ac:dyDescent="0.25">
      <c r="A1" s="1" t="s">
        <v>0</v>
      </c>
      <c r="B1" s="1" t="s">
        <v>1</v>
      </c>
      <c r="C1" s="1" t="s">
        <v>2</v>
      </c>
      <c r="D1" s="1" t="s">
        <v>3</v>
      </c>
      <c r="E1" s="1" t="s">
        <v>4</v>
      </c>
      <c r="F1" s="1" t="s">
        <v>5</v>
      </c>
      <c r="G1" s="1" t="s">
        <v>6</v>
      </c>
      <c r="H1" s="1" t="s">
        <v>7</v>
      </c>
      <c r="I1" s="1" t="s">
        <v>8</v>
      </c>
      <c r="J1" s="1" t="s">
        <v>9</v>
      </c>
      <c r="K1" s="35" t="s">
        <v>2191</v>
      </c>
      <c r="L1" s="1" t="s">
        <v>10</v>
      </c>
      <c r="M1" s="1" t="s">
        <v>11</v>
      </c>
      <c r="N1" s="1" t="s">
        <v>12</v>
      </c>
      <c r="O1" s="1" t="s">
        <v>13</v>
      </c>
      <c r="P1" s="1" t="s">
        <v>14</v>
      </c>
      <c r="Q1" s="1" t="s">
        <v>15</v>
      </c>
      <c r="R1" s="1" t="s">
        <v>16</v>
      </c>
      <c r="S1" s="1" t="s">
        <v>17</v>
      </c>
      <c r="T1" s="1" t="s">
        <v>18</v>
      </c>
      <c r="U1" s="1" t="s">
        <v>19</v>
      </c>
      <c r="V1" s="1" t="s">
        <v>20</v>
      </c>
      <c r="W1" s="1" t="s">
        <v>21</v>
      </c>
    </row>
    <row r="2" spans="1:23" x14ac:dyDescent="0.2">
      <c r="A2" s="68" t="s">
        <v>7119</v>
      </c>
      <c r="B2" s="69" t="s">
        <v>7120</v>
      </c>
      <c r="C2" s="69">
        <v>515</v>
      </c>
      <c r="D2" s="69" t="s">
        <v>177</v>
      </c>
      <c r="E2" s="69" t="s">
        <v>23</v>
      </c>
      <c r="F2" s="69" t="s">
        <v>7121</v>
      </c>
      <c r="G2" s="69" t="s">
        <v>35</v>
      </c>
      <c r="H2" s="69" t="s">
        <v>31</v>
      </c>
      <c r="I2" s="69"/>
      <c r="J2" s="70"/>
      <c r="K2" s="77" t="s">
        <v>9506</v>
      </c>
      <c r="L2" s="68" t="s">
        <v>7122</v>
      </c>
      <c r="M2" s="69" t="s">
        <v>7123</v>
      </c>
      <c r="N2" s="69" t="s">
        <v>25</v>
      </c>
      <c r="O2" s="69"/>
      <c r="P2" s="69"/>
      <c r="Q2" s="69" t="s">
        <v>41</v>
      </c>
      <c r="R2" s="69"/>
      <c r="S2" s="69" t="s">
        <v>7124</v>
      </c>
      <c r="T2" s="69" t="s">
        <v>27</v>
      </c>
      <c r="U2" s="69"/>
      <c r="V2" s="69"/>
      <c r="W2" s="70"/>
    </row>
    <row r="3" spans="1:23" x14ac:dyDescent="0.2">
      <c r="A3" s="71" t="s">
        <v>7125</v>
      </c>
      <c r="B3" s="72" t="s">
        <v>7126</v>
      </c>
      <c r="C3" s="72">
        <v>36</v>
      </c>
      <c r="D3" s="72" t="s">
        <v>199</v>
      </c>
      <c r="E3" s="72" t="s">
        <v>23</v>
      </c>
      <c r="F3" s="72" t="s">
        <v>7121</v>
      </c>
      <c r="G3" s="72" t="s">
        <v>35</v>
      </c>
      <c r="H3" s="72" t="s">
        <v>229</v>
      </c>
      <c r="I3" s="72" t="s">
        <v>7127</v>
      </c>
      <c r="J3" s="73">
        <v>2023</v>
      </c>
      <c r="K3" s="77" t="s">
        <v>60</v>
      </c>
      <c r="L3" s="71" t="s">
        <v>55</v>
      </c>
      <c r="M3" s="72" t="s">
        <v>7128</v>
      </c>
      <c r="N3" s="72" t="s">
        <v>25</v>
      </c>
      <c r="O3" s="72"/>
      <c r="P3" s="72"/>
      <c r="Q3" s="72" t="s">
        <v>42</v>
      </c>
      <c r="R3" s="72"/>
      <c r="S3" s="72" t="s">
        <v>7129</v>
      </c>
      <c r="T3" s="72"/>
      <c r="U3" s="72"/>
      <c r="V3" s="72"/>
      <c r="W3" s="73"/>
    </row>
    <row r="4" spans="1:23" x14ac:dyDescent="0.2">
      <c r="A4" s="71" t="s">
        <v>7130</v>
      </c>
      <c r="B4" s="72" t="s">
        <v>7131</v>
      </c>
      <c r="C4" s="72">
        <v>114</v>
      </c>
      <c r="D4" s="72" t="s">
        <v>162</v>
      </c>
      <c r="E4" s="72" t="s">
        <v>23</v>
      </c>
      <c r="F4" s="72" t="s">
        <v>7121</v>
      </c>
      <c r="G4" s="72" t="s">
        <v>35</v>
      </c>
      <c r="H4" s="72" t="s">
        <v>167</v>
      </c>
      <c r="I4" s="72" t="s">
        <v>7132</v>
      </c>
      <c r="J4" s="73">
        <v>2020</v>
      </c>
      <c r="K4" s="77" t="s">
        <v>1872</v>
      </c>
      <c r="L4" s="71" t="s">
        <v>7133</v>
      </c>
      <c r="M4" s="72" t="s">
        <v>7134</v>
      </c>
      <c r="N4" s="72" t="s">
        <v>25</v>
      </c>
      <c r="O4" s="72"/>
      <c r="P4" s="72"/>
      <c r="Q4" s="72" t="s">
        <v>41</v>
      </c>
      <c r="R4" s="72"/>
      <c r="S4" s="72" t="s">
        <v>7135</v>
      </c>
      <c r="T4" s="72" t="s">
        <v>27</v>
      </c>
      <c r="U4" s="72"/>
      <c r="V4" s="72"/>
      <c r="W4" s="73"/>
    </row>
    <row r="5" spans="1:23" x14ac:dyDescent="0.2">
      <c r="A5" s="71" t="s">
        <v>7136</v>
      </c>
      <c r="B5" s="72" t="s">
        <v>7137</v>
      </c>
      <c r="C5" s="72">
        <v>963</v>
      </c>
      <c r="D5" s="72" t="s">
        <v>80</v>
      </c>
      <c r="E5" s="72" t="s">
        <v>68</v>
      </c>
      <c r="F5" s="72" t="s">
        <v>7121</v>
      </c>
      <c r="G5" s="72" t="s">
        <v>35</v>
      </c>
      <c r="H5" s="72" t="s">
        <v>7138</v>
      </c>
      <c r="I5" s="72"/>
      <c r="J5" s="73"/>
      <c r="K5" s="77" t="s">
        <v>60</v>
      </c>
      <c r="L5" s="71"/>
      <c r="M5" s="72"/>
      <c r="N5" s="72" t="s">
        <v>25</v>
      </c>
      <c r="O5" s="72"/>
      <c r="P5" s="72"/>
      <c r="Q5" s="72"/>
      <c r="R5" s="72"/>
      <c r="S5" s="72"/>
      <c r="T5" s="72"/>
      <c r="U5" s="72"/>
      <c r="V5" s="72"/>
      <c r="W5" s="73"/>
    </row>
    <row r="6" spans="1:23" x14ac:dyDescent="0.2">
      <c r="A6" s="68" t="s">
        <v>7139</v>
      </c>
      <c r="B6" s="69" t="s">
        <v>7137</v>
      </c>
      <c r="C6" s="69">
        <v>995</v>
      </c>
      <c r="D6" s="69" t="s">
        <v>7140</v>
      </c>
      <c r="E6" s="69" t="s">
        <v>23</v>
      </c>
      <c r="F6" s="69" t="s">
        <v>7121</v>
      </c>
      <c r="G6" s="69" t="s">
        <v>35</v>
      </c>
      <c r="H6" s="69" t="s">
        <v>31</v>
      </c>
      <c r="I6" s="69"/>
      <c r="J6" s="70">
        <v>2023</v>
      </c>
      <c r="K6" s="77" t="s">
        <v>836</v>
      </c>
      <c r="L6" s="68" t="s">
        <v>7141</v>
      </c>
      <c r="M6" s="69" t="s">
        <v>7142</v>
      </c>
      <c r="N6" s="69" t="s">
        <v>25</v>
      </c>
      <c r="O6" s="69"/>
      <c r="P6" s="69"/>
      <c r="Q6" s="69" t="s">
        <v>42</v>
      </c>
      <c r="R6" s="69"/>
      <c r="S6" s="69" t="s">
        <v>7143</v>
      </c>
      <c r="T6" s="69" t="s">
        <v>32</v>
      </c>
      <c r="U6" s="69"/>
      <c r="V6" s="69" t="s">
        <v>105</v>
      </c>
      <c r="W6" s="70"/>
    </row>
    <row r="7" spans="1:23" x14ac:dyDescent="0.2">
      <c r="A7" s="71" t="s">
        <v>7144</v>
      </c>
      <c r="B7" s="72" t="s">
        <v>7137</v>
      </c>
      <c r="C7" s="72">
        <v>687</v>
      </c>
      <c r="D7" s="72" t="s">
        <v>371</v>
      </c>
      <c r="E7" s="72" t="s">
        <v>23</v>
      </c>
      <c r="F7" s="72" t="s">
        <v>7121</v>
      </c>
      <c r="G7" s="72" t="s">
        <v>35</v>
      </c>
      <c r="H7" s="72" t="s">
        <v>31</v>
      </c>
      <c r="I7" s="72"/>
      <c r="J7" s="73">
        <v>2020</v>
      </c>
      <c r="K7" s="77" t="s">
        <v>680</v>
      </c>
      <c r="L7" s="71" t="s">
        <v>7145</v>
      </c>
      <c r="M7" s="72" t="s">
        <v>7146</v>
      </c>
      <c r="N7" s="72" t="s">
        <v>32</v>
      </c>
      <c r="O7" s="72" t="s">
        <v>7147</v>
      </c>
      <c r="P7" s="72"/>
      <c r="Q7" s="72"/>
      <c r="R7" s="72"/>
      <c r="S7" s="72" t="s">
        <v>7143</v>
      </c>
      <c r="T7" s="72" t="s">
        <v>27</v>
      </c>
      <c r="U7" s="72"/>
      <c r="V7" s="72"/>
      <c r="W7" s="73"/>
    </row>
    <row r="8" spans="1:23" x14ac:dyDescent="0.2">
      <c r="A8" s="68" t="s">
        <v>7148</v>
      </c>
      <c r="B8" s="69" t="s">
        <v>7149</v>
      </c>
      <c r="C8" s="69">
        <v>637</v>
      </c>
      <c r="D8" s="69" t="s">
        <v>302</v>
      </c>
      <c r="E8" s="69" t="s">
        <v>265</v>
      </c>
      <c r="F8" s="69" t="s">
        <v>7121</v>
      </c>
      <c r="G8" s="69" t="s">
        <v>35</v>
      </c>
      <c r="H8" s="69" t="s">
        <v>6532</v>
      </c>
      <c r="I8" s="69" t="s">
        <v>7150</v>
      </c>
      <c r="J8" s="70">
        <v>2015</v>
      </c>
      <c r="K8" s="77" t="s">
        <v>1872</v>
      </c>
      <c r="L8" s="68" t="s">
        <v>7151</v>
      </c>
      <c r="M8" s="69" t="s">
        <v>266</v>
      </c>
      <c r="N8" s="69" t="s">
        <v>25</v>
      </c>
      <c r="O8" s="69"/>
      <c r="P8" s="69"/>
      <c r="Q8" s="69" t="s">
        <v>42</v>
      </c>
      <c r="R8" s="69"/>
      <c r="S8" s="69" t="s">
        <v>7152</v>
      </c>
      <c r="T8" s="69" t="s">
        <v>27</v>
      </c>
      <c r="U8" s="69"/>
      <c r="V8" s="69"/>
      <c r="W8" s="70"/>
    </row>
    <row r="9" spans="1:23" x14ac:dyDescent="0.2">
      <c r="A9" s="68" t="s">
        <v>7153</v>
      </c>
      <c r="B9" s="69" t="s">
        <v>7154</v>
      </c>
      <c r="C9" s="69">
        <v>4</v>
      </c>
      <c r="D9" s="69" t="s">
        <v>209</v>
      </c>
      <c r="E9" s="69" t="s">
        <v>23</v>
      </c>
      <c r="F9" s="69" t="s">
        <v>7121</v>
      </c>
      <c r="G9" s="69" t="s">
        <v>35</v>
      </c>
      <c r="H9" s="69" t="s">
        <v>43</v>
      </c>
      <c r="I9" s="69"/>
      <c r="J9" s="70">
        <v>2026</v>
      </c>
      <c r="K9" s="77" t="s">
        <v>680</v>
      </c>
      <c r="L9" s="68"/>
      <c r="M9" s="69" t="s">
        <v>7155</v>
      </c>
      <c r="N9" s="69" t="s">
        <v>32</v>
      </c>
      <c r="O9" s="69" t="s">
        <v>7156</v>
      </c>
      <c r="P9" s="69"/>
      <c r="Q9" s="69"/>
      <c r="R9" s="69"/>
      <c r="S9" s="69" t="s">
        <v>7157</v>
      </c>
      <c r="T9" s="69"/>
      <c r="U9" s="69"/>
      <c r="V9" s="69"/>
      <c r="W9" s="70"/>
    </row>
    <row r="10" spans="1:23" x14ac:dyDescent="0.2">
      <c r="A10" s="71" t="s">
        <v>7158</v>
      </c>
      <c r="B10" s="72" t="s">
        <v>7159</v>
      </c>
      <c r="C10" s="72">
        <v>515</v>
      </c>
      <c r="D10" s="72" t="s">
        <v>177</v>
      </c>
      <c r="E10" s="72" t="s">
        <v>23</v>
      </c>
      <c r="F10" s="72" t="s">
        <v>7121</v>
      </c>
      <c r="G10" s="72" t="s">
        <v>35</v>
      </c>
      <c r="H10" s="72" t="s">
        <v>31</v>
      </c>
      <c r="I10" s="72" t="s">
        <v>7160</v>
      </c>
      <c r="J10" s="73"/>
      <c r="K10" s="77" t="s">
        <v>1872</v>
      </c>
      <c r="L10" s="71" t="s">
        <v>7161</v>
      </c>
      <c r="M10" s="72" t="s">
        <v>7162</v>
      </c>
      <c r="N10" s="72" t="s">
        <v>25</v>
      </c>
      <c r="O10" s="72"/>
      <c r="P10" s="72"/>
      <c r="Q10" s="72"/>
      <c r="R10" s="72"/>
      <c r="S10" s="72" t="s">
        <v>7152</v>
      </c>
      <c r="T10" s="72" t="s">
        <v>27</v>
      </c>
      <c r="U10" s="72"/>
      <c r="V10" s="72"/>
      <c r="W10" s="73"/>
    </row>
    <row r="11" spans="1:23" x14ac:dyDescent="0.2">
      <c r="A11" s="68" t="s">
        <v>7163</v>
      </c>
      <c r="B11" s="69" t="s">
        <v>7164</v>
      </c>
      <c r="C11" s="69">
        <v>50</v>
      </c>
      <c r="D11" s="69" t="s">
        <v>363</v>
      </c>
      <c r="E11" s="69" t="s">
        <v>23</v>
      </c>
      <c r="F11" s="69" t="s">
        <v>7121</v>
      </c>
      <c r="G11" s="69" t="s">
        <v>35</v>
      </c>
      <c r="H11" s="69" t="s">
        <v>7165</v>
      </c>
      <c r="I11" s="69" t="s">
        <v>7166</v>
      </c>
      <c r="J11" s="70"/>
      <c r="K11" s="77" t="s">
        <v>1872</v>
      </c>
      <c r="L11" s="68" t="s">
        <v>7167</v>
      </c>
      <c r="M11" s="69" t="s">
        <v>112</v>
      </c>
      <c r="N11" s="69" t="s">
        <v>25</v>
      </c>
      <c r="O11" s="69"/>
      <c r="P11" s="69"/>
      <c r="Q11" s="69" t="s">
        <v>38</v>
      </c>
      <c r="R11" s="69"/>
      <c r="S11" s="69"/>
      <c r="T11" s="69" t="s">
        <v>32</v>
      </c>
      <c r="U11" s="69"/>
      <c r="V11" s="69"/>
      <c r="W11" s="70"/>
    </row>
    <row r="12" spans="1:23" x14ac:dyDescent="0.2">
      <c r="A12" s="71" t="s">
        <v>7168</v>
      </c>
      <c r="B12" s="72" t="s">
        <v>7164</v>
      </c>
      <c r="C12" s="72">
        <v>129</v>
      </c>
      <c r="D12" s="72" t="s">
        <v>207</v>
      </c>
      <c r="E12" s="72" t="s">
        <v>92</v>
      </c>
      <c r="F12" s="72" t="s">
        <v>7121</v>
      </c>
      <c r="G12" s="72" t="s">
        <v>35</v>
      </c>
      <c r="H12" s="72" t="s">
        <v>5025</v>
      </c>
      <c r="I12" s="72"/>
      <c r="J12" s="73"/>
      <c r="K12" s="77" t="s">
        <v>1872</v>
      </c>
      <c r="L12" s="71" t="s">
        <v>7169</v>
      </c>
      <c r="M12" s="72" t="s">
        <v>471</v>
      </c>
      <c r="N12" s="72" t="s">
        <v>25</v>
      </c>
      <c r="O12" s="72"/>
      <c r="P12" s="72"/>
      <c r="Q12" s="72" t="s">
        <v>42</v>
      </c>
      <c r="R12" s="72"/>
      <c r="S12" s="72" t="s">
        <v>7143</v>
      </c>
      <c r="T12" s="72" t="s">
        <v>25</v>
      </c>
      <c r="U12" s="72"/>
      <c r="V12" s="72"/>
      <c r="W12" s="73"/>
    </row>
    <row r="13" spans="1:23" x14ac:dyDescent="0.2">
      <c r="A13" s="71" t="s">
        <v>7170</v>
      </c>
      <c r="B13" s="72" t="s">
        <v>7164</v>
      </c>
      <c r="C13" s="72">
        <v>227</v>
      </c>
      <c r="D13" s="72" t="s">
        <v>183</v>
      </c>
      <c r="E13" s="72" t="s">
        <v>68</v>
      </c>
      <c r="F13" s="72" t="s">
        <v>7121</v>
      </c>
      <c r="G13" s="72" t="s">
        <v>35</v>
      </c>
      <c r="H13" s="72" t="s">
        <v>7171</v>
      </c>
      <c r="I13" s="72" t="s">
        <v>7172</v>
      </c>
      <c r="J13" s="73">
        <v>2015</v>
      </c>
      <c r="K13" s="77" t="s">
        <v>680</v>
      </c>
      <c r="L13" s="71" t="s">
        <v>7173</v>
      </c>
      <c r="M13" s="72" t="s">
        <v>7174</v>
      </c>
      <c r="N13" s="72" t="s">
        <v>32</v>
      </c>
      <c r="O13" s="72"/>
      <c r="P13" s="72"/>
      <c r="Q13" s="72"/>
      <c r="R13" s="72"/>
      <c r="S13" s="72" t="s">
        <v>7175</v>
      </c>
      <c r="T13" s="72"/>
      <c r="U13" s="72"/>
      <c r="V13" s="72"/>
      <c r="W13" s="73"/>
    </row>
    <row r="14" spans="1:23" x14ac:dyDescent="0.2">
      <c r="A14" s="68" t="s">
        <v>7176</v>
      </c>
      <c r="B14" s="69" t="s">
        <v>7164</v>
      </c>
      <c r="C14" s="69">
        <v>17</v>
      </c>
      <c r="D14" s="69" t="s">
        <v>269</v>
      </c>
      <c r="E14" s="69" t="s">
        <v>23</v>
      </c>
      <c r="F14" s="69" t="s">
        <v>7121</v>
      </c>
      <c r="G14" s="69" t="s">
        <v>35</v>
      </c>
      <c r="H14" s="69" t="s">
        <v>7177</v>
      </c>
      <c r="I14" s="69"/>
      <c r="J14" s="70"/>
      <c r="K14" s="77" t="s">
        <v>60</v>
      </c>
      <c r="L14" s="68" t="s">
        <v>7178</v>
      </c>
      <c r="M14" s="69" t="s">
        <v>7179</v>
      </c>
      <c r="N14" s="69" t="s">
        <v>25</v>
      </c>
      <c r="O14" s="69"/>
      <c r="P14" s="69"/>
      <c r="Q14" s="69" t="s">
        <v>26</v>
      </c>
      <c r="R14" s="69"/>
      <c r="S14" s="69"/>
      <c r="T14" s="69"/>
      <c r="U14" s="69"/>
      <c r="V14" s="69"/>
      <c r="W14" s="70"/>
    </row>
    <row r="15" spans="1:23" x14ac:dyDescent="0.2">
      <c r="A15" s="68" t="s">
        <v>7180</v>
      </c>
      <c r="B15" s="69" t="s">
        <v>7181</v>
      </c>
      <c r="C15" s="69">
        <v>275</v>
      </c>
      <c r="D15" s="69" t="s">
        <v>160</v>
      </c>
      <c r="E15" s="69" t="s">
        <v>23</v>
      </c>
      <c r="F15" s="69" t="s">
        <v>7121</v>
      </c>
      <c r="G15" s="69" t="s">
        <v>35</v>
      </c>
      <c r="H15" s="69" t="s">
        <v>43</v>
      </c>
      <c r="I15" s="69" t="s">
        <v>7182</v>
      </c>
      <c r="J15" s="70"/>
      <c r="K15" s="77" t="s">
        <v>680</v>
      </c>
      <c r="L15" s="68" t="s">
        <v>7183</v>
      </c>
      <c r="M15" s="69" t="s">
        <v>7184</v>
      </c>
      <c r="N15" s="69" t="s">
        <v>32</v>
      </c>
      <c r="O15" s="69" t="s">
        <v>7185</v>
      </c>
      <c r="P15" s="69"/>
      <c r="Q15" s="69"/>
      <c r="R15" s="69"/>
      <c r="S15" s="69" t="s">
        <v>7157</v>
      </c>
      <c r="T15" s="69" t="s">
        <v>27</v>
      </c>
      <c r="U15" s="69"/>
      <c r="V15" s="69"/>
      <c r="W15" s="70"/>
    </row>
    <row r="16" spans="1:23" x14ac:dyDescent="0.2">
      <c r="A16" s="68" t="s">
        <v>7186</v>
      </c>
      <c r="B16" s="69" t="s">
        <v>7181</v>
      </c>
      <c r="C16" s="69">
        <v>520</v>
      </c>
      <c r="D16" s="69" t="s">
        <v>85</v>
      </c>
      <c r="E16" s="69" t="s">
        <v>68</v>
      </c>
      <c r="F16" s="69" t="s">
        <v>7121</v>
      </c>
      <c r="G16" s="69" t="s">
        <v>35</v>
      </c>
      <c r="H16" s="69" t="s">
        <v>31</v>
      </c>
      <c r="I16" s="69"/>
      <c r="J16" s="70"/>
      <c r="K16" s="77" t="s">
        <v>60</v>
      </c>
      <c r="L16" s="68"/>
      <c r="M16" s="69" t="s">
        <v>5007</v>
      </c>
      <c r="N16" s="69" t="s">
        <v>37</v>
      </c>
      <c r="O16" s="69"/>
      <c r="P16" s="69" t="s">
        <v>7187</v>
      </c>
      <c r="Q16" s="69"/>
      <c r="R16" s="69"/>
      <c r="S16" s="69" t="s">
        <v>7188</v>
      </c>
      <c r="T16" s="69" t="s">
        <v>27</v>
      </c>
      <c r="U16" s="69"/>
      <c r="V16" s="69"/>
      <c r="W16" s="70"/>
    </row>
    <row r="17" spans="1:23" x14ac:dyDescent="0.2">
      <c r="A17" s="68" t="s">
        <v>7189</v>
      </c>
      <c r="B17" s="69" t="s">
        <v>7190</v>
      </c>
      <c r="C17" s="69">
        <v>956</v>
      </c>
      <c r="D17" s="69" t="s">
        <v>7191</v>
      </c>
      <c r="E17" s="69" t="s">
        <v>23</v>
      </c>
      <c r="F17" s="69" t="s">
        <v>7121</v>
      </c>
      <c r="G17" s="69" t="s">
        <v>35</v>
      </c>
      <c r="H17" s="69" t="s">
        <v>229</v>
      </c>
      <c r="I17" s="69"/>
      <c r="J17" s="70"/>
      <c r="K17" s="77" t="s">
        <v>680</v>
      </c>
      <c r="L17" s="68" t="s">
        <v>7192</v>
      </c>
      <c r="M17" s="69" t="s">
        <v>7193</v>
      </c>
      <c r="N17" s="69" t="s">
        <v>32</v>
      </c>
      <c r="O17" s="69"/>
      <c r="P17" s="69"/>
      <c r="Q17" s="69"/>
      <c r="R17" s="69"/>
      <c r="S17" s="69" t="s">
        <v>7194</v>
      </c>
      <c r="T17" s="69" t="s">
        <v>27</v>
      </c>
      <c r="U17" s="69"/>
      <c r="V17" s="69"/>
      <c r="W17" s="70"/>
    </row>
    <row r="18" spans="1:23" x14ac:dyDescent="0.2">
      <c r="A18" s="71" t="s">
        <v>7195</v>
      </c>
      <c r="B18" s="72" t="s">
        <v>7196</v>
      </c>
      <c r="C18" s="72">
        <v>967</v>
      </c>
      <c r="D18" s="72" t="s">
        <v>4897</v>
      </c>
      <c r="E18" s="72" t="s">
        <v>92</v>
      </c>
      <c r="F18" s="72" t="s">
        <v>7121</v>
      </c>
      <c r="G18" s="72" t="s">
        <v>35</v>
      </c>
      <c r="H18" s="72" t="s">
        <v>7177</v>
      </c>
      <c r="I18" s="72" t="s">
        <v>7197</v>
      </c>
      <c r="J18" s="73"/>
      <c r="K18" s="77" t="s">
        <v>60</v>
      </c>
      <c r="L18" s="71"/>
      <c r="M18" s="72" t="s">
        <v>228</v>
      </c>
      <c r="N18" s="72" t="s">
        <v>25</v>
      </c>
      <c r="O18" s="72"/>
      <c r="P18" s="72"/>
      <c r="Q18" s="72" t="s">
        <v>34</v>
      </c>
      <c r="R18" s="72"/>
      <c r="S18" s="72" t="s">
        <v>7129</v>
      </c>
      <c r="T18" s="72" t="s">
        <v>32</v>
      </c>
      <c r="U18" s="72" t="s">
        <v>7198</v>
      </c>
      <c r="V18" s="72"/>
      <c r="W18" s="73"/>
    </row>
    <row r="19" spans="1:23" x14ac:dyDescent="0.2">
      <c r="A19" s="71" t="s">
        <v>7199</v>
      </c>
      <c r="B19" s="72" t="s">
        <v>7200</v>
      </c>
      <c r="C19" s="72">
        <v>936</v>
      </c>
      <c r="D19" s="72" t="s">
        <v>7201</v>
      </c>
      <c r="E19" s="72" t="s">
        <v>23</v>
      </c>
      <c r="F19" s="72" t="s">
        <v>7121</v>
      </c>
      <c r="G19" s="72" t="s">
        <v>35</v>
      </c>
      <c r="H19" s="72" t="s">
        <v>7202</v>
      </c>
      <c r="I19" s="72" t="s">
        <v>7203</v>
      </c>
      <c r="J19" s="73">
        <v>2024</v>
      </c>
      <c r="K19" s="77" t="s">
        <v>1872</v>
      </c>
      <c r="L19" s="71" t="s">
        <v>7204</v>
      </c>
      <c r="M19" s="72" t="s">
        <v>7205</v>
      </c>
      <c r="N19" s="72" t="s">
        <v>25</v>
      </c>
      <c r="O19" s="72"/>
      <c r="P19" s="72"/>
      <c r="Q19" s="72"/>
      <c r="R19" s="72"/>
      <c r="S19" s="72" t="s">
        <v>7152</v>
      </c>
      <c r="T19" s="72" t="s">
        <v>27</v>
      </c>
      <c r="U19" s="72"/>
      <c r="V19" s="72"/>
      <c r="W19" s="73"/>
    </row>
    <row r="20" spans="1:23" x14ac:dyDescent="0.2">
      <c r="A20" s="71" t="s">
        <v>7206</v>
      </c>
      <c r="B20" s="72" t="s">
        <v>7207</v>
      </c>
      <c r="C20" s="72">
        <v>50</v>
      </c>
      <c r="D20" s="72" t="s">
        <v>363</v>
      </c>
      <c r="E20" s="72" t="s">
        <v>23</v>
      </c>
      <c r="F20" s="72" t="s">
        <v>7121</v>
      </c>
      <c r="G20" s="72" t="s">
        <v>35</v>
      </c>
      <c r="H20" s="72" t="s">
        <v>58</v>
      </c>
      <c r="I20" s="72" t="s">
        <v>7208</v>
      </c>
      <c r="J20" s="73">
        <v>2022</v>
      </c>
      <c r="K20" s="77" t="s">
        <v>9507</v>
      </c>
      <c r="L20" s="71" t="s">
        <v>7209</v>
      </c>
      <c r="M20" s="72" t="s">
        <v>7210</v>
      </c>
      <c r="N20" s="72" t="s">
        <v>25</v>
      </c>
      <c r="O20" s="72"/>
      <c r="P20" s="72"/>
      <c r="Q20" s="72" t="s">
        <v>45</v>
      </c>
      <c r="R20" s="72"/>
      <c r="S20" s="72"/>
      <c r="T20" s="72" t="s">
        <v>32</v>
      </c>
      <c r="U20" s="72"/>
      <c r="V20" s="72"/>
      <c r="W20" s="73"/>
    </row>
    <row r="21" spans="1:23" x14ac:dyDescent="0.2">
      <c r="A21" s="68" t="s">
        <v>7211</v>
      </c>
      <c r="B21" s="69" t="s">
        <v>7207</v>
      </c>
      <c r="C21" s="69">
        <v>250</v>
      </c>
      <c r="D21" s="69" t="s">
        <v>304</v>
      </c>
      <c r="E21" s="69" t="s">
        <v>305</v>
      </c>
      <c r="F21" s="69" t="s">
        <v>7121</v>
      </c>
      <c r="G21" s="69" t="s">
        <v>35</v>
      </c>
      <c r="H21" s="69" t="s">
        <v>7177</v>
      </c>
      <c r="I21" s="69" t="s">
        <v>7212</v>
      </c>
      <c r="J21" s="70">
        <v>2015</v>
      </c>
      <c r="K21" s="77" t="s">
        <v>60</v>
      </c>
      <c r="L21" s="68"/>
      <c r="M21" s="69" t="s">
        <v>7213</v>
      </c>
      <c r="N21" s="69" t="s">
        <v>25</v>
      </c>
      <c r="O21" s="69"/>
      <c r="P21" s="69"/>
      <c r="Q21" s="69" t="s">
        <v>42</v>
      </c>
      <c r="R21" s="69"/>
      <c r="S21" s="69" t="s">
        <v>7143</v>
      </c>
      <c r="T21" s="69" t="s">
        <v>27</v>
      </c>
      <c r="U21" s="69"/>
      <c r="V21" s="69"/>
      <c r="W21" s="70"/>
    </row>
    <row r="22" spans="1:23" x14ac:dyDescent="0.2">
      <c r="A22" s="71" t="s">
        <v>7214</v>
      </c>
      <c r="B22" s="72" t="s">
        <v>7207</v>
      </c>
      <c r="C22" s="72">
        <v>995</v>
      </c>
      <c r="D22" s="72" t="s">
        <v>7140</v>
      </c>
      <c r="E22" s="72" t="s">
        <v>23</v>
      </c>
      <c r="F22" s="72" t="s">
        <v>7121</v>
      </c>
      <c r="G22" s="72" t="s">
        <v>35</v>
      </c>
      <c r="H22" s="72" t="s">
        <v>31</v>
      </c>
      <c r="I22" s="72"/>
      <c r="J22" s="73"/>
      <c r="K22" s="77" t="s">
        <v>60</v>
      </c>
      <c r="L22" s="71"/>
      <c r="M22" s="72"/>
      <c r="N22" s="72" t="s">
        <v>37</v>
      </c>
      <c r="O22" s="72"/>
      <c r="P22" s="72" t="s">
        <v>7215</v>
      </c>
      <c r="Q22" s="72"/>
      <c r="R22" s="72"/>
      <c r="S22" s="72" t="s">
        <v>7124</v>
      </c>
      <c r="T22" s="72" t="s">
        <v>27</v>
      </c>
      <c r="U22" s="72"/>
      <c r="V22" s="72"/>
      <c r="W22" s="73"/>
    </row>
    <row r="23" spans="1:23" x14ac:dyDescent="0.2">
      <c r="A23" s="68" t="s">
        <v>7216</v>
      </c>
      <c r="B23" s="69" t="s">
        <v>7217</v>
      </c>
      <c r="C23" s="69">
        <v>688</v>
      </c>
      <c r="D23" s="69" t="s">
        <v>372</v>
      </c>
      <c r="E23" s="69" t="s">
        <v>23</v>
      </c>
      <c r="F23" s="69" t="s">
        <v>7121</v>
      </c>
      <c r="G23" s="69" t="s">
        <v>35</v>
      </c>
      <c r="H23" s="69" t="s">
        <v>229</v>
      </c>
      <c r="I23" s="69"/>
      <c r="J23" s="70">
        <v>2021</v>
      </c>
      <c r="K23" s="77" t="s">
        <v>9506</v>
      </c>
      <c r="L23" s="68" t="s">
        <v>7218</v>
      </c>
      <c r="M23" s="69" t="s">
        <v>7219</v>
      </c>
      <c r="N23" s="69" t="s">
        <v>25</v>
      </c>
      <c r="O23" s="69"/>
      <c r="P23" s="69"/>
      <c r="Q23" s="69" t="s">
        <v>42</v>
      </c>
      <c r="R23" s="69"/>
      <c r="S23" s="69"/>
      <c r="T23" s="69"/>
      <c r="U23" s="69"/>
      <c r="V23" s="69"/>
      <c r="W23" s="70"/>
    </row>
    <row r="24" spans="1:23" x14ac:dyDescent="0.2">
      <c r="A24" s="68" t="s">
        <v>7220</v>
      </c>
      <c r="B24" s="69" t="s">
        <v>7217</v>
      </c>
      <c r="C24" s="69">
        <v>114</v>
      </c>
      <c r="D24" s="69" t="s">
        <v>162</v>
      </c>
      <c r="E24" s="69" t="s">
        <v>23</v>
      </c>
      <c r="F24" s="69" t="s">
        <v>7121</v>
      </c>
      <c r="G24" s="69" t="s">
        <v>35</v>
      </c>
      <c r="H24" s="69" t="s">
        <v>406</v>
      </c>
      <c r="I24" s="69" t="s">
        <v>7221</v>
      </c>
      <c r="J24" s="70"/>
      <c r="K24" s="77" t="s">
        <v>60</v>
      </c>
      <c r="L24" s="68" t="s">
        <v>7222</v>
      </c>
      <c r="M24" s="69" t="s">
        <v>7223</v>
      </c>
      <c r="N24" s="69" t="s">
        <v>25</v>
      </c>
      <c r="O24" s="69"/>
      <c r="P24" s="69"/>
      <c r="Q24" s="69" t="s">
        <v>26</v>
      </c>
      <c r="R24" s="69"/>
      <c r="S24" s="69" t="s">
        <v>7135</v>
      </c>
      <c r="T24" s="69" t="s">
        <v>27</v>
      </c>
      <c r="U24" s="69"/>
      <c r="V24" s="69"/>
      <c r="W24" s="70"/>
    </row>
    <row r="25" spans="1:23" x14ac:dyDescent="0.2">
      <c r="A25" s="71" t="s">
        <v>7224</v>
      </c>
      <c r="B25" s="72" t="s">
        <v>7217</v>
      </c>
      <c r="C25" s="72">
        <v>114</v>
      </c>
      <c r="D25" s="72" t="s">
        <v>162</v>
      </c>
      <c r="E25" s="72" t="s">
        <v>23</v>
      </c>
      <c r="F25" s="72" t="s">
        <v>7121</v>
      </c>
      <c r="G25" s="72" t="s">
        <v>35</v>
      </c>
      <c r="H25" s="72" t="s">
        <v>4716</v>
      </c>
      <c r="I25" s="72" t="s">
        <v>7225</v>
      </c>
      <c r="J25" s="73"/>
      <c r="K25" s="77" t="s">
        <v>60</v>
      </c>
      <c r="L25" s="71" t="s">
        <v>114</v>
      </c>
      <c r="M25" s="72" t="s">
        <v>135</v>
      </c>
      <c r="N25" s="72" t="s">
        <v>25</v>
      </c>
      <c r="O25" s="72"/>
      <c r="P25" s="72"/>
      <c r="Q25" s="72" t="s">
        <v>26</v>
      </c>
      <c r="R25" s="72"/>
      <c r="S25" s="72" t="s">
        <v>7129</v>
      </c>
      <c r="T25" s="72" t="s">
        <v>27</v>
      </c>
      <c r="U25" s="72"/>
      <c r="V25" s="72"/>
      <c r="W25" s="73"/>
    </row>
    <row r="26" spans="1:23" x14ac:dyDescent="0.2">
      <c r="A26" s="68" t="s">
        <v>7226</v>
      </c>
      <c r="B26" s="69" t="s">
        <v>7217</v>
      </c>
      <c r="C26" s="69">
        <v>114</v>
      </c>
      <c r="D26" s="69" t="s">
        <v>162</v>
      </c>
      <c r="E26" s="69" t="s">
        <v>23</v>
      </c>
      <c r="F26" s="69" t="s">
        <v>7121</v>
      </c>
      <c r="G26" s="69" t="s">
        <v>35</v>
      </c>
      <c r="H26" s="69" t="s">
        <v>43</v>
      </c>
      <c r="I26" s="69" t="s">
        <v>7227</v>
      </c>
      <c r="J26" s="70"/>
      <c r="K26" s="77" t="s">
        <v>1872</v>
      </c>
      <c r="L26" s="68" t="s">
        <v>7228</v>
      </c>
      <c r="M26" s="69" t="s">
        <v>135</v>
      </c>
      <c r="N26" s="69" t="s">
        <v>25</v>
      </c>
      <c r="O26" s="69"/>
      <c r="P26" s="69"/>
      <c r="Q26" s="69" t="s">
        <v>41</v>
      </c>
      <c r="R26" s="69"/>
      <c r="S26" s="69" t="s">
        <v>7129</v>
      </c>
      <c r="T26" s="69"/>
      <c r="U26" s="69"/>
      <c r="V26" s="69"/>
      <c r="W26" s="70"/>
    </row>
    <row r="27" spans="1:23" x14ac:dyDescent="0.2">
      <c r="A27" s="68" t="s">
        <v>7229</v>
      </c>
      <c r="B27" s="69" t="s">
        <v>7217</v>
      </c>
      <c r="C27" s="69">
        <v>374</v>
      </c>
      <c r="D27" s="69" t="s">
        <v>491</v>
      </c>
      <c r="E27" s="69" t="s">
        <v>23</v>
      </c>
      <c r="F27" s="69" t="s">
        <v>7121</v>
      </c>
      <c r="G27" s="69" t="s">
        <v>35</v>
      </c>
      <c r="H27" s="69" t="s">
        <v>5050</v>
      </c>
      <c r="I27" s="69"/>
      <c r="J27" s="70"/>
      <c r="K27" s="77" t="s">
        <v>1872</v>
      </c>
      <c r="L27" s="68" t="s">
        <v>7230</v>
      </c>
      <c r="M27" s="69" t="s">
        <v>112</v>
      </c>
      <c r="N27" s="69" t="s">
        <v>25</v>
      </c>
      <c r="O27" s="69"/>
      <c r="P27" s="69"/>
      <c r="Q27" s="69"/>
      <c r="R27" s="69"/>
      <c r="S27" s="69" t="s">
        <v>7175</v>
      </c>
      <c r="T27" s="69"/>
      <c r="U27" s="69"/>
      <c r="V27" s="69"/>
      <c r="W27" s="70"/>
    </row>
    <row r="28" spans="1:23" x14ac:dyDescent="0.2">
      <c r="A28" s="68" t="s">
        <v>7231</v>
      </c>
      <c r="B28" s="69" t="s">
        <v>7232</v>
      </c>
      <c r="C28" s="69">
        <v>4</v>
      </c>
      <c r="D28" s="69" t="s">
        <v>209</v>
      </c>
      <c r="E28" s="69" t="s">
        <v>23</v>
      </c>
      <c r="F28" s="69" t="s">
        <v>7121</v>
      </c>
      <c r="G28" s="69" t="s">
        <v>35</v>
      </c>
      <c r="H28" s="69" t="s">
        <v>7177</v>
      </c>
      <c r="I28" s="69"/>
      <c r="J28" s="70"/>
      <c r="K28" s="77" t="s">
        <v>9507</v>
      </c>
      <c r="L28" s="68" t="s">
        <v>7233</v>
      </c>
      <c r="M28" s="69" t="s">
        <v>7234</v>
      </c>
      <c r="N28" s="69" t="s">
        <v>25</v>
      </c>
      <c r="O28" s="69"/>
      <c r="P28" s="69"/>
      <c r="Q28" s="69" t="s">
        <v>42</v>
      </c>
      <c r="R28" s="69"/>
      <c r="S28" s="69" t="s">
        <v>7129</v>
      </c>
      <c r="T28" s="69"/>
      <c r="U28" s="69"/>
      <c r="V28" s="69"/>
      <c r="W28" s="70"/>
    </row>
    <row r="29" spans="1:23" x14ac:dyDescent="0.2">
      <c r="A29" s="71" t="s">
        <v>7235</v>
      </c>
      <c r="B29" s="72" t="s">
        <v>7236</v>
      </c>
      <c r="C29" s="72">
        <v>557</v>
      </c>
      <c r="D29" s="72" t="s">
        <v>484</v>
      </c>
      <c r="E29" s="72" t="s">
        <v>23</v>
      </c>
      <c r="F29" s="72" t="s">
        <v>7121</v>
      </c>
      <c r="G29" s="72" t="s">
        <v>35</v>
      </c>
      <c r="H29" s="72" t="s">
        <v>31</v>
      </c>
      <c r="I29" s="72" t="s">
        <v>176</v>
      </c>
      <c r="J29" s="73">
        <v>2022</v>
      </c>
      <c r="K29" s="77" t="s">
        <v>60</v>
      </c>
      <c r="L29" s="71" t="s">
        <v>7237</v>
      </c>
      <c r="M29" s="72" t="s">
        <v>7238</v>
      </c>
      <c r="N29" s="72" t="s">
        <v>25</v>
      </c>
      <c r="O29" s="72"/>
      <c r="P29" s="72"/>
      <c r="Q29" s="72"/>
      <c r="R29" s="72"/>
      <c r="S29" s="72" t="s">
        <v>7175</v>
      </c>
      <c r="T29" s="72" t="s">
        <v>27</v>
      </c>
      <c r="U29" s="72"/>
      <c r="V29" s="72"/>
      <c r="W29" s="73"/>
    </row>
    <row r="30" spans="1:23" x14ac:dyDescent="0.2">
      <c r="A30" s="68" t="s">
        <v>7239</v>
      </c>
      <c r="B30" s="69" t="s">
        <v>7240</v>
      </c>
      <c r="C30" s="69">
        <v>411</v>
      </c>
      <c r="D30" s="69" t="s">
        <v>541</v>
      </c>
      <c r="E30" s="69" t="s">
        <v>23</v>
      </c>
      <c r="F30" s="69" t="s">
        <v>7121</v>
      </c>
      <c r="G30" s="69" t="s">
        <v>35</v>
      </c>
      <c r="H30" s="69" t="s">
        <v>58</v>
      </c>
      <c r="I30" s="69" t="s">
        <v>7241</v>
      </c>
      <c r="J30" s="70">
        <v>2022</v>
      </c>
      <c r="K30" s="77" t="s">
        <v>836</v>
      </c>
      <c r="L30" s="68" t="s">
        <v>7242</v>
      </c>
      <c r="M30" s="69" t="s">
        <v>7243</v>
      </c>
      <c r="N30" s="69" t="s">
        <v>25</v>
      </c>
      <c r="O30" s="69"/>
      <c r="P30" s="69"/>
      <c r="Q30" s="69" t="s">
        <v>42</v>
      </c>
      <c r="R30" s="69"/>
      <c r="S30" s="69" t="s">
        <v>7152</v>
      </c>
      <c r="T30" s="69" t="s">
        <v>27</v>
      </c>
      <c r="U30" s="69"/>
      <c r="V30" s="69"/>
      <c r="W30" s="70"/>
    </row>
    <row r="31" spans="1:23" x14ac:dyDescent="0.2">
      <c r="A31" s="68" t="s">
        <v>7244</v>
      </c>
      <c r="B31" s="69" t="s">
        <v>7245</v>
      </c>
      <c r="C31" s="69">
        <v>40</v>
      </c>
      <c r="D31" s="69" t="s">
        <v>201</v>
      </c>
      <c r="E31" s="69" t="s">
        <v>23</v>
      </c>
      <c r="F31" s="69" t="s">
        <v>7121</v>
      </c>
      <c r="G31" s="69" t="s">
        <v>35</v>
      </c>
      <c r="H31" s="69" t="s">
        <v>5050</v>
      </c>
      <c r="I31" s="69" t="s">
        <v>176</v>
      </c>
      <c r="J31" s="70">
        <v>2025</v>
      </c>
      <c r="K31" s="77" t="s">
        <v>1872</v>
      </c>
      <c r="L31" s="68" t="s">
        <v>7246</v>
      </c>
      <c r="M31" s="69" t="s">
        <v>136</v>
      </c>
      <c r="N31" s="69" t="s">
        <v>25</v>
      </c>
      <c r="O31" s="69"/>
      <c r="P31" s="69"/>
      <c r="Q31" s="69" t="s">
        <v>45</v>
      </c>
      <c r="R31" s="69"/>
      <c r="S31" s="69"/>
      <c r="T31" s="69" t="s">
        <v>27</v>
      </c>
      <c r="U31" s="69"/>
      <c r="V31" s="69"/>
      <c r="W31" s="70"/>
    </row>
    <row r="32" spans="1:23" x14ac:dyDescent="0.2">
      <c r="A32" s="71" t="s">
        <v>7247</v>
      </c>
      <c r="B32" s="72" t="s">
        <v>7245</v>
      </c>
      <c r="C32" s="72">
        <v>250</v>
      </c>
      <c r="D32" s="72" t="s">
        <v>304</v>
      </c>
      <c r="E32" s="72" t="s">
        <v>305</v>
      </c>
      <c r="F32" s="72" t="s">
        <v>7121</v>
      </c>
      <c r="G32" s="72" t="s">
        <v>35</v>
      </c>
      <c r="H32" s="72" t="s">
        <v>7177</v>
      </c>
      <c r="I32" s="72" t="s">
        <v>7212</v>
      </c>
      <c r="J32" s="73">
        <v>2010</v>
      </c>
      <c r="K32" s="77" t="s">
        <v>60</v>
      </c>
      <c r="L32" s="71"/>
      <c r="M32" s="72" t="s">
        <v>7248</v>
      </c>
      <c r="N32" s="72" t="s">
        <v>25</v>
      </c>
      <c r="O32" s="72"/>
      <c r="P32" s="72"/>
      <c r="Q32" s="72"/>
      <c r="R32" s="72"/>
      <c r="S32" s="72" t="s">
        <v>7124</v>
      </c>
      <c r="T32" s="72" t="s">
        <v>32</v>
      </c>
      <c r="U32" s="72" t="s">
        <v>306</v>
      </c>
      <c r="V32" s="72"/>
      <c r="W32" s="73"/>
    </row>
    <row r="33" spans="1:23" x14ac:dyDescent="0.2">
      <c r="A33" s="71" t="s">
        <v>7249</v>
      </c>
      <c r="B33" s="72" t="s">
        <v>7245</v>
      </c>
      <c r="C33" s="72">
        <v>250</v>
      </c>
      <c r="D33" s="72" t="s">
        <v>304</v>
      </c>
      <c r="E33" s="72" t="s">
        <v>305</v>
      </c>
      <c r="F33" s="72" t="s">
        <v>7121</v>
      </c>
      <c r="G33" s="72" t="s">
        <v>35</v>
      </c>
      <c r="H33" s="72" t="s">
        <v>7177</v>
      </c>
      <c r="I33" s="72" t="s">
        <v>7250</v>
      </c>
      <c r="J33" s="73"/>
      <c r="K33" s="77" t="s">
        <v>9508</v>
      </c>
      <c r="L33" s="71" t="s">
        <v>7251</v>
      </c>
      <c r="M33" s="72" t="s">
        <v>7252</v>
      </c>
      <c r="N33" s="72" t="s">
        <v>37</v>
      </c>
      <c r="O33" s="72"/>
      <c r="P33" s="72" t="s">
        <v>7253</v>
      </c>
      <c r="Q33" s="72"/>
      <c r="R33" s="72"/>
      <c r="S33" s="72" t="s">
        <v>7188</v>
      </c>
      <c r="T33" s="72" t="s">
        <v>32</v>
      </c>
      <c r="U33" s="72" t="s">
        <v>306</v>
      </c>
      <c r="V33" s="72"/>
      <c r="W33" s="73"/>
    </row>
    <row r="34" spans="1:23" x14ac:dyDescent="0.2">
      <c r="A34" s="68" t="s">
        <v>7254</v>
      </c>
      <c r="B34" s="69" t="s">
        <v>7255</v>
      </c>
      <c r="C34" s="69">
        <v>653</v>
      </c>
      <c r="D34" s="69" t="s">
        <v>108</v>
      </c>
      <c r="E34" s="69" t="s">
        <v>23</v>
      </c>
      <c r="F34" s="69" t="s">
        <v>7121</v>
      </c>
      <c r="G34" s="69" t="s">
        <v>35</v>
      </c>
      <c r="H34" s="69" t="s">
        <v>7256</v>
      </c>
      <c r="I34" s="69"/>
      <c r="J34" s="70">
        <v>2010</v>
      </c>
      <c r="K34" s="77" t="s">
        <v>680</v>
      </c>
      <c r="L34" s="68" t="s">
        <v>7257</v>
      </c>
      <c r="M34" s="69" t="s">
        <v>112</v>
      </c>
      <c r="N34" s="69" t="s">
        <v>32</v>
      </c>
      <c r="O34" s="69" t="s">
        <v>7258</v>
      </c>
      <c r="P34" s="69"/>
      <c r="Q34" s="69"/>
      <c r="R34" s="69"/>
      <c r="S34" s="69" t="s">
        <v>7124</v>
      </c>
      <c r="T34" s="69" t="s">
        <v>27</v>
      </c>
      <c r="U34" s="69"/>
      <c r="V34" s="69"/>
      <c r="W34" s="70"/>
    </row>
    <row r="35" spans="1:23" x14ac:dyDescent="0.2">
      <c r="A35" s="71" t="s">
        <v>7259</v>
      </c>
      <c r="B35" s="72" t="s">
        <v>7255</v>
      </c>
      <c r="C35" s="72">
        <v>664</v>
      </c>
      <c r="D35" s="72" t="s">
        <v>104</v>
      </c>
      <c r="E35" s="72" t="s">
        <v>92</v>
      </c>
      <c r="F35" s="72" t="s">
        <v>7121</v>
      </c>
      <c r="G35" s="72" t="s">
        <v>35</v>
      </c>
      <c r="H35" s="72" t="s">
        <v>7177</v>
      </c>
      <c r="I35" s="72" t="s">
        <v>7260</v>
      </c>
      <c r="J35" s="73"/>
      <c r="K35" s="77" t="s">
        <v>60</v>
      </c>
      <c r="L35" s="71"/>
      <c r="M35" s="72" t="s">
        <v>7261</v>
      </c>
      <c r="N35" s="72" t="s">
        <v>25</v>
      </c>
      <c r="O35" s="72"/>
      <c r="P35" s="72"/>
      <c r="Q35" s="72" t="s">
        <v>44</v>
      </c>
      <c r="R35" s="72"/>
      <c r="S35" s="72" t="s">
        <v>7194</v>
      </c>
      <c r="T35" s="72" t="s">
        <v>27</v>
      </c>
      <c r="U35" s="72"/>
      <c r="V35" s="72"/>
      <c r="W35" s="73" t="s">
        <v>7262</v>
      </c>
    </row>
    <row r="36" spans="1:23" x14ac:dyDescent="0.2">
      <c r="A36" s="68" t="s">
        <v>7263</v>
      </c>
      <c r="B36" s="69" t="s">
        <v>7264</v>
      </c>
      <c r="C36" s="69">
        <v>772</v>
      </c>
      <c r="D36" s="69" t="s">
        <v>7265</v>
      </c>
      <c r="E36" s="69" t="s">
        <v>68</v>
      </c>
      <c r="F36" s="69" t="s">
        <v>7121</v>
      </c>
      <c r="G36" s="69" t="s">
        <v>35</v>
      </c>
      <c r="H36" s="69" t="s">
        <v>7266</v>
      </c>
      <c r="I36" s="69" t="s">
        <v>7267</v>
      </c>
      <c r="J36" s="70">
        <v>2022</v>
      </c>
      <c r="K36" s="77" t="s">
        <v>60</v>
      </c>
      <c r="L36" s="68" t="s">
        <v>7268</v>
      </c>
      <c r="M36" s="69" t="s">
        <v>7269</v>
      </c>
      <c r="N36" s="69" t="s">
        <v>37</v>
      </c>
      <c r="O36" s="69"/>
      <c r="P36" s="69" t="s">
        <v>7270</v>
      </c>
      <c r="Q36" s="69"/>
      <c r="R36" s="69"/>
      <c r="S36" s="69" t="s">
        <v>7129</v>
      </c>
      <c r="T36" s="69" t="s">
        <v>27</v>
      </c>
      <c r="U36" s="69"/>
      <c r="V36" s="69"/>
      <c r="W36" s="70"/>
    </row>
    <row r="37" spans="1:23" x14ac:dyDescent="0.2">
      <c r="A37" s="71" t="s">
        <v>7271</v>
      </c>
      <c r="B37" s="72" t="s">
        <v>7264</v>
      </c>
      <c r="C37" s="72">
        <v>940</v>
      </c>
      <c r="D37" s="72" t="s">
        <v>4901</v>
      </c>
      <c r="E37" s="72" t="s">
        <v>23</v>
      </c>
      <c r="F37" s="72" t="s">
        <v>7121</v>
      </c>
      <c r="G37" s="72" t="s">
        <v>35</v>
      </c>
      <c r="H37" s="72" t="s">
        <v>43</v>
      </c>
      <c r="I37" s="72"/>
      <c r="J37" s="73"/>
      <c r="K37" s="77" t="s">
        <v>680</v>
      </c>
      <c r="L37" s="71" t="s">
        <v>7272</v>
      </c>
      <c r="M37" s="72" t="s">
        <v>7273</v>
      </c>
      <c r="N37" s="72" t="s">
        <v>32</v>
      </c>
      <c r="O37" s="72" t="s">
        <v>7274</v>
      </c>
      <c r="P37" s="72"/>
      <c r="Q37" s="72"/>
      <c r="R37" s="72"/>
      <c r="S37" s="72" t="s">
        <v>7194</v>
      </c>
      <c r="T37" s="72" t="s">
        <v>27</v>
      </c>
      <c r="U37" s="72"/>
      <c r="V37" s="72"/>
      <c r="W37" s="73"/>
    </row>
    <row r="38" spans="1:23" x14ac:dyDescent="0.2">
      <c r="A38" s="68" t="s">
        <v>7275</v>
      </c>
      <c r="B38" s="69" t="s">
        <v>7276</v>
      </c>
      <c r="C38" s="69">
        <v>250</v>
      </c>
      <c r="D38" s="69" t="s">
        <v>304</v>
      </c>
      <c r="E38" s="69" t="s">
        <v>305</v>
      </c>
      <c r="F38" s="69" t="s">
        <v>7121</v>
      </c>
      <c r="G38" s="69" t="s">
        <v>35</v>
      </c>
      <c r="H38" s="69" t="s">
        <v>7177</v>
      </c>
      <c r="I38" s="69" t="s">
        <v>7277</v>
      </c>
      <c r="J38" s="70">
        <v>2010</v>
      </c>
      <c r="K38" s="77" t="s">
        <v>1872</v>
      </c>
      <c r="L38" s="68" t="s">
        <v>7278</v>
      </c>
      <c r="M38" s="69" t="s">
        <v>7279</v>
      </c>
      <c r="N38" s="69" t="s">
        <v>25</v>
      </c>
      <c r="O38" s="69"/>
      <c r="P38" s="69"/>
      <c r="Q38" s="69" t="s">
        <v>26</v>
      </c>
      <c r="R38" s="69"/>
      <c r="S38" s="69" t="s">
        <v>7135</v>
      </c>
      <c r="T38" s="69" t="s">
        <v>27</v>
      </c>
      <c r="U38" s="69"/>
      <c r="V38" s="69"/>
      <c r="W38" s="70"/>
    </row>
    <row r="39" spans="1:23" x14ac:dyDescent="0.2">
      <c r="A39" s="68" t="s">
        <v>7280</v>
      </c>
      <c r="B39" s="69" t="s">
        <v>7281</v>
      </c>
      <c r="C39" s="69">
        <v>938</v>
      </c>
      <c r="D39" s="69" t="s">
        <v>128</v>
      </c>
      <c r="E39" s="69" t="s">
        <v>23</v>
      </c>
      <c r="F39" s="69" t="s">
        <v>7121</v>
      </c>
      <c r="G39" s="69" t="s">
        <v>35</v>
      </c>
      <c r="H39" s="69" t="s">
        <v>7282</v>
      </c>
      <c r="I39" s="69" t="s">
        <v>7283</v>
      </c>
      <c r="J39" s="70"/>
      <c r="K39" s="77" t="s">
        <v>9506</v>
      </c>
      <c r="L39" s="68" t="s">
        <v>7284</v>
      </c>
      <c r="M39" s="69" t="s">
        <v>7285</v>
      </c>
      <c r="N39" s="69" t="s">
        <v>37</v>
      </c>
      <c r="O39" s="69"/>
      <c r="P39" s="69" t="s">
        <v>7286</v>
      </c>
      <c r="Q39" s="69"/>
      <c r="R39" s="69"/>
      <c r="S39" s="69" t="s">
        <v>7175</v>
      </c>
      <c r="T39" s="69"/>
      <c r="U39" s="69"/>
      <c r="V39" s="69"/>
      <c r="W39" s="70"/>
    </row>
    <row r="40" spans="1:23" x14ac:dyDescent="0.2">
      <c r="A40" s="71" t="s">
        <v>7287</v>
      </c>
      <c r="B40" s="72" t="s">
        <v>7281</v>
      </c>
      <c r="C40" s="72">
        <v>515</v>
      </c>
      <c r="D40" s="72" t="s">
        <v>177</v>
      </c>
      <c r="E40" s="72" t="s">
        <v>23</v>
      </c>
      <c r="F40" s="72" t="s">
        <v>7121</v>
      </c>
      <c r="G40" s="72" t="s">
        <v>35</v>
      </c>
      <c r="H40" s="72" t="s">
        <v>31</v>
      </c>
      <c r="I40" s="72" t="s">
        <v>7288</v>
      </c>
      <c r="J40" s="73"/>
      <c r="K40" s="77" t="s">
        <v>680</v>
      </c>
      <c r="L40" s="71" t="s">
        <v>6140</v>
      </c>
      <c r="M40" s="72" t="s">
        <v>112</v>
      </c>
      <c r="N40" s="72" t="s">
        <v>32</v>
      </c>
      <c r="O40" s="72" t="s">
        <v>7289</v>
      </c>
      <c r="P40" s="72"/>
      <c r="Q40" s="72"/>
      <c r="R40" s="72"/>
      <c r="S40" s="72" t="s">
        <v>7124</v>
      </c>
      <c r="T40" s="72" t="s">
        <v>27</v>
      </c>
      <c r="U40" s="72"/>
      <c r="V40" s="72"/>
      <c r="W40" s="73"/>
    </row>
    <row r="41" spans="1:23" x14ac:dyDescent="0.2">
      <c r="A41" s="68" t="s">
        <v>7290</v>
      </c>
      <c r="B41" s="69" t="s">
        <v>7291</v>
      </c>
      <c r="C41" s="69">
        <v>557</v>
      </c>
      <c r="D41" s="69" t="s">
        <v>484</v>
      </c>
      <c r="E41" s="69" t="s">
        <v>23</v>
      </c>
      <c r="F41" s="69" t="s">
        <v>7121</v>
      </c>
      <c r="G41" s="69" t="s">
        <v>35</v>
      </c>
      <c r="H41" s="69" t="s">
        <v>31</v>
      </c>
      <c r="I41" s="69" t="s">
        <v>7292</v>
      </c>
      <c r="J41" s="70">
        <v>2000</v>
      </c>
      <c r="K41" s="77" t="s">
        <v>680</v>
      </c>
      <c r="L41" s="68" t="s">
        <v>7293</v>
      </c>
      <c r="M41" s="69" t="s">
        <v>91</v>
      </c>
      <c r="N41" s="69" t="s">
        <v>32</v>
      </c>
      <c r="O41" s="69" t="s">
        <v>120</v>
      </c>
      <c r="P41" s="69"/>
      <c r="Q41" s="69"/>
      <c r="R41" s="69"/>
      <c r="S41" s="69" t="s">
        <v>7143</v>
      </c>
      <c r="T41" s="69" t="s">
        <v>27</v>
      </c>
      <c r="U41" s="69"/>
      <c r="V41" s="69"/>
      <c r="W41" s="70"/>
    </row>
    <row r="42" spans="1:23" x14ac:dyDescent="0.2">
      <c r="A42" s="71" t="s">
        <v>7294</v>
      </c>
      <c r="B42" s="72" t="s">
        <v>7291</v>
      </c>
      <c r="C42" s="72">
        <v>640</v>
      </c>
      <c r="D42" s="72" t="s">
        <v>342</v>
      </c>
      <c r="E42" s="72" t="s">
        <v>23</v>
      </c>
      <c r="F42" s="72" t="s">
        <v>7121</v>
      </c>
      <c r="G42" s="72" t="s">
        <v>35</v>
      </c>
      <c r="H42" s="72" t="s">
        <v>7177</v>
      </c>
      <c r="I42" s="72" t="s">
        <v>7295</v>
      </c>
      <c r="J42" s="73"/>
      <c r="K42" s="77" t="s">
        <v>1872</v>
      </c>
      <c r="L42" s="71" t="s">
        <v>7296</v>
      </c>
      <c r="M42" s="72" t="s">
        <v>7297</v>
      </c>
      <c r="N42" s="72" t="s">
        <v>25</v>
      </c>
      <c r="O42" s="72"/>
      <c r="P42" s="72"/>
      <c r="Q42" s="72" t="s">
        <v>42</v>
      </c>
      <c r="R42" s="72"/>
      <c r="S42" s="72" t="s">
        <v>7143</v>
      </c>
      <c r="T42" s="72" t="s">
        <v>27</v>
      </c>
      <c r="U42" s="72"/>
      <c r="V42" s="72"/>
      <c r="W42" s="73"/>
    </row>
    <row r="43" spans="1:23" x14ac:dyDescent="0.2">
      <c r="A43" s="71" t="s">
        <v>7298</v>
      </c>
      <c r="B43" s="72" t="s">
        <v>7299</v>
      </c>
      <c r="C43" s="72">
        <v>405</v>
      </c>
      <c r="D43" s="72" t="s">
        <v>288</v>
      </c>
      <c r="E43" s="72" t="s">
        <v>23</v>
      </c>
      <c r="F43" s="72" t="s">
        <v>7121</v>
      </c>
      <c r="G43" s="72" t="s">
        <v>35</v>
      </c>
      <c r="H43" s="72" t="s">
        <v>229</v>
      </c>
      <c r="I43" s="72"/>
      <c r="J43" s="73"/>
      <c r="K43" s="77" t="s">
        <v>680</v>
      </c>
      <c r="L43" s="71"/>
      <c r="M43" s="72" t="s">
        <v>7300</v>
      </c>
      <c r="N43" s="72" t="s">
        <v>32</v>
      </c>
      <c r="O43" s="72" t="s">
        <v>120</v>
      </c>
      <c r="P43" s="72"/>
      <c r="Q43" s="72"/>
      <c r="R43" s="72"/>
      <c r="S43" s="72" t="s">
        <v>7143</v>
      </c>
      <c r="T43" s="72"/>
      <c r="U43" s="72"/>
      <c r="V43" s="72"/>
      <c r="W43" s="73"/>
    </row>
    <row r="44" spans="1:23" x14ac:dyDescent="0.2">
      <c r="A44" s="71" t="s">
        <v>7301</v>
      </c>
      <c r="B44" s="72" t="s">
        <v>7299</v>
      </c>
      <c r="C44" s="72">
        <v>820</v>
      </c>
      <c r="D44" s="72" t="s">
        <v>633</v>
      </c>
      <c r="E44" s="72" t="s">
        <v>92</v>
      </c>
      <c r="F44" s="72" t="s">
        <v>7121</v>
      </c>
      <c r="G44" s="72" t="s">
        <v>35</v>
      </c>
      <c r="H44" s="72" t="s">
        <v>7177</v>
      </c>
      <c r="I44" s="72"/>
      <c r="J44" s="73">
        <v>2021</v>
      </c>
      <c r="K44" s="77" t="s">
        <v>60</v>
      </c>
      <c r="L44" s="71" t="s">
        <v>7302</v>
      </c>
      <c r="M44" s="72" t="s">
        <v>7302</v>
      </c>
      <c r="N44" s="72" t="s">
        <v>32</v>
      </c>
      <c r="O44" s="72"/>
      <c r="P44" s="72"/>
      <c r="Q44" s="72"/>
      <c r="R44" s="72"/>
      <c r="S44" s="72" t="s">
        <v>7124</v>
      </c>
      <c r="T44" s="72" t="s">
        <v>27</v>
      </c>
      <c r="U44" s="72"/>
      <c r="V44" s="72"/>
      <c r="W44" s="73"/>
    </row>
    <row r="45" spans="1:23" x14ac:dyDescent="0.2">
      <c r="A45" s="68" t="s">
        <v>7303</v>
      </c>
      <c r="B45" s="69" t="s">
        <v>7299</v>
      </c>
      <c r="C45" s="69">
        <v>988</v>
      </c>
      <c r="D45" s="69" t="s">
        <v>7304</v>
      </c>
      <c r="E45" s="69" t="s">
        <v>29</v>
      </c>
      <c r="F45" s="69" t="s">
        <v>7121</v>
      </c>
      <c r="G45" s="69" t="s">
        <v>35</v>
      </c>
      <c r="H45" s="69" t="s">
        <v>7177</v>
      </c>
      <c r="I45" s="69"/>
      <c r="J45" s="70"/>
      <c r="K45" s="77" t="s">
        <v>836</v>
      </c>
      <c r="L45" s="68" t="s">
        <v>7305</v>
      </c>
      <c r="M45" s="69" t="s">
        <v>7306</v>
      </c>
      <c r="N45" s="69" t="s">
        <v>25</v>
      </c>
      <c r="O45" s="69"/>
      <c r="P45" s="69"/>
      <c r="Q45" s="69" t="s">
        <v>34</v>
      </c>
      <c r="R45" s="69"/>
      <c r="S45" s="69" t="s">
        <v>7129</v>
      </c>
      <c r="T45" s="69" t="s">
        <v>27</v>
      </c>
      <c r="U45" s="69"/>
      <c r="V45" s="69"/>
      <c r="W45" s="70"/>
    </row>
    <row r="46" spans="1:23" x14ac:dyDescent="0.2">
      <c r="A46" s="71" t="s">
        <v>7307</v>
      </c>
      <c r="B46" s="72" t="s">
        <v>7299</v>
      </c>
      <c r="C46" s="72">
        <v>673</v>
      </c>
      <c r="D46" s="72" t="s">
        <v>268</v>
      </c>
      <c r="E46" s="72" t="s">
        <v>23</v>
      </c>
      <c r="F46" s="72" t="s">
        <v>7121</v>
      </c>
      <c r="G46" s="72" t="s">
        <v>35</v>
      </c>
      <c r="H46" s="72" t="s">
        <v>43</v>
      </c>
      <c r="I46" s="72" t="s">
        <v>7308</v>
      </c>
      <c r="J46" s="73">
        <v>2021</v>
      </c>
      <c r="K46" s="77" t="s">
        <v>60</v>
      </c>
      <c r="L46" s="71" t="s">
        <v>7309</v>
      </c>
      <c r="M46" s="72" t="s">
        <v>771</v>
      </c>
      <c r="N46" s="72" t="s">
        <v>25</v>
      </c>
      <c r="O46" s="72"/>
      <c r="P46" s="72"/>
      <c r="Q46" s="72" t="s">
        <v>26</v>
      </c>
      <c r="R46" s="72"/>
      <c r="S46" s="72" t="s">
        <v>7124</v>
      </c>
      <c r="T46" s="72" t="s">
        <v>25</v>
      </c>
      <c r="U46" s="72"/>
      <c r="V46" s="72"/>
      <c r="W46" s="73"/>
    </row>
    <row r="47" spans="1:23" x14ac:dyDescent="0.2">
      <c r="A47" s="68" t="s">
        <v>7310</v>
      </c>
      <c r="B47" s="69" t="s">
        <v>7299</v>
      </c>
      <c r="C47" s="69">
        <v>673</v>
      </c>
      <c r="D47" s="69" t="s">
        <v>268</v>
      </c>
      <c r="E47" s="69" t="s">
        <v>23</v>
      </c>
      <c r="F47" s="69" t="s">
        <v>7121</v>
      </c>
      <c r="G47" s="69" t="s">
        <v>35</v>
      </c>
      <c r="H47" s="69" t="s">
        <v>58</v>
      </c>
      <c r="I47" s="69" t="s">
        <v>7311</v>
      </c>
      <c r="J47" s="70">
        <v>2020</v>
      </c>
      <c r="K47" s="77" t="s">
        <v>60</v>
      </c>
      <c r="L47" s="68" t="s">
        <v>7312</v>
      </c>
      <c r="M47" s="69" t="s">
        <v>4701</v>
      </c>
      <c r="N47" s="69" t="s">
        <v>37</v>
      </c>
      <c r="O47" s="69"/>
      <c r="P47" s="69" t="s">
        <v>7313</v>
      </c>
      <c r="Q47" s="69"/>
      <c r="R47" s="69"/>
      <c r="S47" s="69" t="s">
        <v>7124</v>
      </c>
      <c r="T47" s="69" t="s">
        <v>32</v>
      </c>
      <c r="U47" s="69"/>
      <c r="V47" s="69" t="s">
        <v>46</v>
      </c>
      <c r="W47" s="70"/>
    </row>
    <row r="48" spans="1:23" x14ac:dyDescent="0.2">
      <c r="A48" s="71" t="s">
        <v>7314</v>
      </c>
      <c r="B48" s="72" t="s">
        <v>7299</v>
      </c>
      <c r="C48" s="72">
        <v>781</v>
      </c>
      <c r="D48" s="72" t="s">
        <v>408</v>
      </c>
      <c r="E48" s="72" t="s">
        <v>68</v>
      </c>
      <c r="F48" s="72" t="s">
        <v>7121</v>
      </c>
      <c r="G48" s="72" t="s">
        <v>35</v>
      </c>
      <c r="H48" s="72" t="s">
        <v>6449</v>
      </c>
      <c r="I48" s="72"/>
      <c r="J48" s="73"/>
      <c r="K48" s="77" t="s">
        <v>60</v>
      </c>
      <c r="L48" s="71" t="s">
        <v>7315</v>
      </c>
      <c r="M48" s="72" t="s">
        <v>409</v>
      </c>
      <c r="N48" s="72" t="s">
        <v>37</v>
      </c>
      <c r="O48" s="72"/>
      <c r="P48" s="72" t="s">
        <v>7316</v>
      </c>
      <c r="Q48" s="72"/>
      <c r="R48" s="72"/>
      <c r="S48" s="72"/>
      <c r="T48" s="72" t="s">
        <v>32</v>
      </c>
      <c r="U48" s="72"/>
      <c r="V48" s="72" t="s">
        <v>46</v>
      </c>
      <c r="W48" s="73"/>
    </row>
    <row r="49" spans="1:23" x14ac:dyDescent="0.2">
      <c r="A49" s="71" t="s">
        <v>7317</v>
      </c>
      <c r="B49" s="72" t="s">
        <v>7299</v>
      </c>
      <c r="C49" s="72">
        <v>293</v>
      </c>
      <c r="D49" s="72" t="s">
        <v>210</v>
      </c>
      <c r="E49" s="72" t="s">
        <v>29</v>
      </c>
      <c r="F49" s="72" t="s">
        <v>7121</v>
      </c>
      <c r="G49" s="72" t="s">
        <v>35</v>
      </c>
      <c r="H49" s="72" t="s">
        <v>31</v>
      </c>
      <c r="I49" s="72"/>
      <c r="J49" s="73"/>
      <c r="K49" s="77" t="s">
        <v>60</v>
      </c>
      <c r="L49" s="71" t="s">
        <v>7318</v>
      </c>
      <c r="M49" s="72" t="s">
        <v>7306</v>
      </c>
      <c r="N49" s="72" t="s">
        <v>25</v>
      </c>
      <c r="O49" s="72"/>
      <c r="P49" s="72"/>
      <c r="Q49" s="72" t="s">
        <v>42</v>
      </c>
      <c r="R49" s="72"/>
      <c r="S49" s="72" t="s">
        <v>7135</v>
      </c>
      <c r="T49" s="72" t="s">
        <v>27</v>
      </c>
      <c r="U49" s="72"/>
      <c r="V49" s="72"/>
      <c r="W49" s="73"/>
    </row>
    <row r="50" spans="1:23" x14ac:dyDescent="0.2">
      <c r="A50" s="71" t="s">
        <v>7319</v>
      </c>
      <c r="B50" s="72" t="s">
        <v>7320</v>
      </c>
      <c r="C50" s="72">
        <v>36</v>
      </c>
      <c r="D50" s="72" t="s">
        <v>199</v>
      </c>
      <c r="E50" s="72" t="s">
        <v>23</v>
      </c>
      <c r="F50" s="72" t="s">
        <v>7121</v>
      </c>
      <c r="G50" s="72" t="s">
        <v>35</v>
      </c>
      <c r="H50" s="72" t="s">
        <v>229</v>
      </c>
      <c r="I50" s="72" t="s">
        <v>7127</v>
      </c>
      <c r="J50" s="73">
        <v>2020</v>
      </c>
      <c r="K50" s="77" t="s">
        <v>9509</v>
      </c>
      <c r="L50" s="71" t="s">
        <v>750</v>
      </c>
      <c r="M50" s="72" t="s">
        <v>7321</v>
      </c>
      <c r="N50" s="72" t="s">
        <v>32</v>
      </c>
      <c r="O50" s="72" t="s">
        <v>561</v>
      </c>
      <c r="P50" s="72"/>
      <c r="Q50" s="72"/>
      <c r="R50" s="72"/>
      <c r="S50" s="72" t="s">
        <v>7157</v>
      </c>
      <c r="T50" s="72"/>
      <c r="U50" s="72"/>
      <c r="V50" s="72"/>
      <c r="W50" s="73"/>
    </row>
    <row r="51" spans="1:23" x14ac:dyDescent="0.2">
      <c r="A51" s="71" t="s">
        <v>7322</v>
      </c>
      <c r="B51" s="72" t="s">
        <v>7323</v>
      </c>
      <c r="C51" s="72">
        <v>4</v>
      </c>
      <c r="D51" s="72" t="s">
        <v>209</v>
      </c>
      <c r="E51" s="72" t="s">
        <v>23</v>
      </c>
      <c r="F51" s="72" t="s">
        <v>7121</v>
      </c>
      <c r="G51" s="72" t="s">
        <v>35</v>
      </c>
      <c r="H51" s="72" t="s">
        <v>4777</v>
      </c>
      <c r="I51" s="72"/>
      <c r="J51" s="73">
        <v>2025</v>
      </c>
      <c r="K51" s="77" t="s">
        <v>680</v>
      </c>
      <c r="L51" s="71" t="s">
        <v>7324</v>
      </c>
      <c r="M51" s="72" t="s">
        <v>7325</v>
      </c>
      <c r="N51" s="72" t="s">
        <v>32</v>
      </c>
      <c r="O51" s="72" t="s">
        <v>7326</v>
      </c>
      <c r="P51" s="72"/>
      <c r="Q51" s="72"/>
      <c r="R51" s="72"/>
      <c r="S51" s="72" t="s">
        <v>7152</v>
      </c>
      <c r="T51" s="72"/>
      <c r="U51" s="72"/>
      <c r="V51" s="72"/>
      <c r="W51" s="73"/>
    </row>
    <row r="52" spans="1:23" x14ac:dyDescent="0.2">
      <c r="A52" s="68" t="s">
        <v>7327</v>
      </c>
      <c r="B52" s="69" t="s">
        <v>7328</v>
      </c>
      <c r="C52" s="69">
        <v>227</v>
      </c>
      <c r="D52" s="69" t="s">
        <v>183</v>
      </c>
      <c r="E52" s="69" t="s">
        <v>68</v>
      </c>
      <c r="F52" s="69" t="s">
        <v>7121</v>
      </c>
      <c r="G52" s="69" t="s">
        <v>35</v>
      </c>
      <c r="H52" s="69" t="s">
        <v>31</v>
      </c>
      <c r="I52" s="69"/>
      <c r="J52" s="70"/>
      <c r="K52" s="77" t="s">
        <v>836</v>
      </c>
      <c r="L52" s="68" t="s">
        <v>7329</v>
      </c>
      <c r="M52" s="69" t="s">
        <v>252</v>
      </c>
      <c r="N52" s="69" t="s">
        <v>25</v>
      </c>
      <c r="O52" s="69"/>
      <c r="P52" s="69"/>
      <c r="Q52" s="69" t="s">
        <v>42</v>
      </c>
      <c r="R52" s="69"/>
      <c r="S52" s="69" t="s">
        <v>7188</v>
      </c>
      <c r="T52" s="69"/>
      <c r="U52" s="69"/>
      <c r="V52" s="69"/>
      <c r="W52" s="70"/>
    </row>
    <row r="53" spans="1:23" x14ac:dyDescent="0.2">
      <c r="A53" s="68" t="s">
        <v>7330</v>
      </c>
      <c r="B53" s="69" t="s">
        <v>7328</v>
      </c>
      <c r="C53" s="69">
        <v>227</v>
      </c>
      <c r="D53" s="69" t="s">
        <v>183</v>
      </c>
      <c r="E53" s="69" t="s">
        <v>68</v>
      </c>
      <c r="F53" s="69" t="s">
        <v>7121</v>
      </c>
      <c r="G53" s="69" t="s">
        <v>35</v>
      </c>
      <c r="H53" s="69" t="s">
        <v>7171</v>
      </c>
      <c r="I53" s="69"/>
      <c r="J53" s="70">
        <v>2020</v>
      </c>
      <c r="K53" s="77" t="s">
        <v>60</v>
      </c>
      <c r="L53" s="68"/>
      <c r="M53" s="69" t="s">
        <v>7331</v>
      </c>
      <c r="N53" s="69" t="s">
        <v>37</v>
      </c>
      <c r="O53" s="69"/>
      <c r="P53" s="69"/>
      <c r="Q53" s="69"/>
      <c r="R53" s="69"/>
      <c r="S53" s="69"/>
      <c r="T53" s="69"/>
      <c r="U53" s="69"/>
      <c r="V53" s="69"/>
      <c r="W53" s="70"/>
    </row>
    <row r="54" spans="1:23" x14ac:dyDescent="0.2">
      <c r="A54" s="68" t="s">
        <v>7332</v>
      </c>
      <c r="B54" s="69" t="s">
        <v>7328</v>
      </c>
      <c r="C54" s="69">
        <v>78</v>
      </c>
      <c r="D54" s="69" t="s">
        <v>336</v>
      </c>
      <c r="E54" s="69" t="s">
        <v>23</v>
      </c>
      <c r="F54" s="69" t="s">
        <v>7121</v>
      </c>
      <c r="G54" s="69" t="s">
        <v>35</v>
      </c>
      <c r="H54" s="69" t="s">
        <v>7333</v>
      </c>
      <c r="I54" s="69" t="s">
        <v>7334</v>
      </c>
      <c r="J54" s="70">
        <v>2024</v>
      </c>
      <c r="K54" s="77" t="s">
        <v>1872</v>
      </c>
      <c r="L54" s="68" t="s">
        <v>7335</v>
      </c>
      <c r="M54" s="69" t="s">
        <v>459</v>
      </c>
      <c r="N54" s="69" t="s">
        <v>25</v>
      </c>
      <c r="O54" s="69"/>
      <c r="P54" s="69"/>
      <c r="Q54" s="69" t="s">
        <v>38</v>
      </c>
      <c r="R54" s="69"/>
      <c r="S54" s="69" t="s">
        <v>7124</v>
      </c>
      <c r="T54" s="69" t="s">
        <v>27</v>
      </c>
      <c r="U54" s="69"/>
      <c r="V54" s="69"/>
      <c r="W54" s="70"/>
    </row>
    <row r="55" spans="1:23" x14ac:dyDescent="0.2">
      <c r="A55" s="71" t="s">
        <v>7336</v>
      </c>
      <c r="B55" s="72" t="s">
        <v>7337</v>
      </c>
      <c r="C55" s="72">
        <v>688</v>
      </c>
      <c r="D55" s="72" t="s">
        <v>372</v>
      </c>
      <c r="E55" s="72" t="s">
        <v>23</v>
      </c>
      <c r="F55" s="72" t="s">
        <v>7121</v>
      </c>
      <c r="G55" s="72" t="s">
        <v>35</v>
      </c>
      <c r="H55" s="72" t="s">
        <v>31</v>
      </c>
      <c r="I55" s="72"/>
      <c r="J55" s="73">
        <v>2024</v>
      </c>
      <c r="K55" s="77" t="s">
        <v>680</v>
      </c>
      <c r="L55" s="71"/>
      <c r="M55" s="72" t="s">
        <v>7338</v>
      </c>
      <c r="N55" s="72" t="s">
        <v>32</v>
      </c>
      <c r="O55" s="72" t="s">
        <v>7339</v>
      </c>
      <c r="P55" s="72"/>
      <c r="Q55" s="72"/>
      <c r="R55" s="72"/>
      <c r="S55" s="72" t="s">
        <v>7157</v>
      </c>
      <c r="T55" s="72" t="s">
        <v>27</v>
      </c>
      <c r="U55" s="72"/>
      <c r="V55" s="72"/>
      <c r="W55" s="73"/>
    </row>
    <row r="56" spans="1:23" x14ac:dyDescent="0.2">
      <c r="A56" s="71" t="s">
        <v>7340</v>
      </c>
      <c r="B56" s="72" t="s">
        <v>7341</v>
      </c>
      <c r="C56" s="72">
        <v>15</v>
      </c>
      <c r="D56" s="72" t="s">
        <v>142</v>
      </c>
      <c r="E56" s="72" t="s">
        <v>23</v>
      </c>
      <c r="F56" s="72" t="s">
        <v>7121</v>
      </c>
      <c r="G56" s="72" t="s">
        <v>35</v>
      </c>
      <c r="H56" s="72" t="s">
        <v>31</v>
      </c>
      <c r="I56" s="72" t="s">
        <v>55</v>
      </c>
      <c r="J56" s="73"/>
      <c r="K56" s="77" t="s">
        <v>1872</v>
      </c>
      <c r="L56" s="71" t="s">
        <v>7342</v>
      </c>
      <c r="M56" s="72" t="s">
        <v>7343</v>
      </c>
      <c r="N56" s="72" t="s">
        <v>25</v>
      </c>
      <c r="O56" s="72"/>
      <c r="P56" s="72"/>
      <c r="Q56" s="72" t="s">
        <v>45</v>
      </c>
      <c r="R56" s="72"/>
      <c r="S56" s="72"/>
      <c r="T56" s="72"/>
      <c r="U56" s="72"/>
      <c r="V56" s="72"/>
      <c r="W56" s="73"/>
    </row>
    <row r="57" spans="1:23" x14ac:dyDescent="0.2">
      <c r="A57" s="68" t="s">
        <v>7344</v>
      </c>
      <c r="B57" s="69" t="s">
        <v>7345</v>
      </c>
      <c r="C57" s="69">
        <v>822</v>
      </c>
      <c r="D57" s="69" t="s">
        <v>739</v>
      </c>
      <c r="E57" s="69" t="s">
        <v>68</v>
      </c>
      <c r="F57" s="69" t="s">
        <v>7121</v>
      </c>
      <c r="G57" s="69" t="s">
        <v>35</v>
      </c>
      <c r="H57" s="69" t="s">
        <v>6409</v>
      </c>
      <c r="I57" s="69"/>
      <c r="J57" s="70"/>
      <c r="K57" s="77" t="s">
        <v>60</v>
      </c>
      <c r="L57" s="68"/>
      <c r="M57" s="69" t="s">
        <v>7331</v>
      </c>
      <c r="N57" s="69" t="s">
        <v>32</v>
      </c>
      <c r="O57" s="69"/>
      <c r="P57" s="69"/>
      <c r="Q57" s="69"/>
      <c r="R57" s="69"/>
      <c r="S57" s="69" t="s">
        <v>7175</v>
      </c>
      <c r="T57" s="69"/>
      <c r="U57" s="69"/>
      <c r="V57" s="69"/>
      <c r="W57" s="70"/>
    </row>
    <row r="58" spans="1:23" x14ac:dyDescent="0.2">
      <c r="A58" s="71" t="s">
        <v>7346</v>
      </c>
      <c r="B58" s="72" t="s">
        <v>7345</v>
      </c>
      <c r="C58" s="72">
        <v>637</v>
      </c>
      <c r="D58" s="72" t="s">
        <v>302</v>
      </c>
      <c r="E58" s="72" t="s">
        <v>265</v>
      </c>
      <c r="F58" s="72" t="s">
        <v>7121</v>
      </c>
      <c r="G58" s="72" t="s">
        <v>35</v>
      </c>
      <c r="H58" s="72" t="s">
        <v>7347</v>
      </c>
      <c r="I58" s="72" t="s">
        <v>303</v>
      </c>
      <c r="J58" s="73">
        <v>2020</v>
      </c>
      <c r="K58" s="77" t="s">
        <v>836</v>
      </c>
      <c r="L58" s="71" t="s">
        <v>5271</v>
      </c>
      <c r="M58" s="72" t="s">
        <v>6106</v>
      </c>
      <c r="N58" s="72" t="s">
        <v>37</v>
      </c>
      <c r="O58" s="72"/>
      <c r="P58" s="72" t="s">
        <v>7348</v>
      </c>
      <c r="Q58" s="72"/>
      <c r="R58" s="72"/>
      <c r="S58" s="72" t="s">
        <v>7175</v>
      </c>
      <c r="T58" s="72" t="s">
        <v>27</v>
      </c>
      <c r="U58" s="72"/>
      <c r="V58" s="72"/>
      <c r="W58" s="73"/>
    </row>
    <row r="59" spans="1:23" x14ac:dyDescent="0.2">
      <c r="A59" s="68" t="s">
        <v>7349</v>
      </c>
      <c r="B59" s="69" t="s">
        <v>7350</v>
      </c>
      <c r="C59" s="69">
        <v>557</v>
      </c>
      <c r="D59" s="69" t="s">
        <v>484</v>
      </c>
      <c r="E59" s="69" t="s">
        <v>23</v>
      </c>
      <c r="F59" s="69" t="s">
        <v>7121</v>
      </c>
      <c r="G59" s="69" t="s">
        <v>35</v>
      </c>
      <c r="H59" s="69" t="s">
        <v>58</v>
      </c>
      <c r="I59" s="69" t="s">
        <v>7351</v>
      </c>
      <c r="J59" s="70">
        <v>2021</v>
      </c>
      <c r="K59" s="77" t="s">
        <v>60</v>
      </c>
      <c r="L59" s="68"/>
      <c r="M59" s="69" t="s">
        <v>4882</v>
      </c>
      <c r="N59" s="69" t="s">
        <v>25</v>
      </c>
      <c r="O59" s="69"/>
      <c r="P59" s="69"/>
      <c r="Q59" s="69"/>
      <c r="R59" s="69"/>
      <c r="S59" s="69" t="s">
        <v>7175</v>
      </c>
      <c r="T59" s="69" t="s">
        <v>25</v>
      </c>
      <c r="U59" s="69"/>
      <c r="V59" s="69"/>
      <c r="W59" s="70"/>
    </row>
    <row r="60" spans="1:23" x14ac:dyDescent="0.2">
      <c r="A60" s="71" t="s">
        <v>7352</v>
      </c>
      <c r="B60" s="72" t="s">
        <v>7353</v>
      </c>
      <c r="C60" s="72">
        <v>411</v>
      </c>
      <c r="D60" s="72" t="s">
        <v>541</v>
      </c>
      <c r="E60" s="72" t="s">
        <v>23</v>
      </c>
      <c r="F60" s="72" t="s">
        <v>7121</v>
      </c>
      <c r="G60" s="72" t="s">
        <v>35</v>
      </c>
      <c r="H60" s="72" t="s">
        <v>5050</v>
      </c>
      <c r="I60" s="72" t="s">
        <v>7354</v>
      </c>
      <c r="J60" s="73">
        <v>2021</v>
      </c>
      <c r="K60" s="77" t="s">
        <v>680</v>
      </c>
      <c r="L60" s="71" t="s">
        <v>7355</v>
      </c>
      <c r="M60" s="72" t="s">
        <v>7356</v>
      </c>
      <c r="N60" s="72" t="s">
        <v>32</v>
      </c>
      <c r="O60" s="72" t="s">
        <v>7357</v>
      </c>
      <c r="P60" s="72"/>
      <c r="Q60" s="72"/>
      <c r="R60" s="72"/>
      <c r="S60" s="72" t="s">
        <v>7358</v>
      </c>
      <c r="T60" s="72" t="s">
        <v>27</v>
      </c>
      <c r="U60" s="72"/>
      <c r="V60" s="72"/>
      <c r="W60" s="73"/>
    </row>
    <row r="61" spans="1:23" x14ac:dyDescent="0.2">
      <c r="A61" s="68" t="s">
        <v>7359</v>
      </c>
      <c r="B61" s="69" t="s">
        <v>7360</v>
      </c>
      <c r="C61" s="69">
        <v>15</v>
      </c>
      <c r="D61" s="69" t="s">
        <v>142</v>
      </c>
      <c r="E61" s="69" t="s">
        <v>23</v>
      </c>
      <c r="F61" s="69" t="s">
        <v>7121</v>
      </c>
      <c r="G61" s="69" t="s">
        <v>35</v>
      </c>
      <c r="H61" s="69" t="s">
        <v>7361</v>
      </c>
      <c r="I61" s="69" t="s">
        <v>7362</v>
      </c>
      <c r="J61" s="70"/>
      <c r="K61" s="77" t="s">
        <v>60</v>
      </c>
      <c r="L61" s="68" t="s">
        <v>55</v>
      </c>
      <c r="M61" s="69" t="s">
        <v>7363</v>
      </c>
      <c r="N61" s="69" t="s">
        <v>37</v>
      </c>
      <c r="O61" s="69"/>
      <c r="P61" s="69" t="s">
        <v>7364</v>
      </c>
      <c r="Q61" s="69" t="s">
        <v>42</v>
      </c>
      <c r="R61" s="69"/>
      <c r="S61" s="69"/>
      <c r="T61" s="69"/>
      <c r="U61" s="69"/>
      <c r="V61" s="69"/>
      <c r="W61" s="70"/>
    </row>
    <row r="62" spans="1:23" x14ac:dyDescent="0.2">
      <c r="A62" s="68" t="s">
        <v>7365</v>
      </c>
      <c r="B62" s="69" t="s">
        <v>7366</v>
      </c>
      <c r="C62" s="69">
        <v>940</v>
      </c>
      <c r="D62" s="69" t="s">
        <v>4901</v>
      </c>
      <c r="E62" s="69" t="s">
        <v>23</v>
      </c>
      <c r="F62" s="69" t="s">
        <v>7121</v>
      </c>
      <c r="G62" s="69" t="s">
        <v>35</v>
      </c>
      <c r="H62" s="69" t="s">
        <v>31</v>
      </c>
      <c r="I62" s="69"/>
      <c r="J62" s="70">
        <v>2024</v>
      </c>
      <c r="K62" s="77" t="s">
        <v>836</v>
      </c>
      <c r="L62" s="68" t="s">
        <v>7367</v>
      </c>
      <c r="M62" s="69" t="s">
        <v>7368</v>
      </c>
      <c r="N62" s="69" t="s">
        <v>25</v>
      </c>
      <c r="O62" s="69"/>
      <c r="P62" s="69"/>
      <c r="Q62" s="69" t="s">
        <v>42</v>
      </c>
      <c r="R62" s="69"/>
      <c r="S62" s="69" t="s">
        <v>7143</v>
      </c>
      <c r="T62" s="69" t="s">
        <v>27</v>
      </c>
      <c r="U62" s="69"/>
      <c r="V62" s="69"/>
      <c r="W62" s="70"/>
    </row>
    <row r="63" spans="1:23" x14ac:dyDescent="0.2">
      <c r="A63" s="71" t="s">
        <v>7369</v>
      </c>
      <c r="B63" s="72" t="s">
        <v>7370</v>
      </c>
      <c r="C63" s="72">
        <v>825</v>
      </c>
      <c r="D63" s="72" t="s">
        <v>208</v>
      </c>
      <c r="E63" s="72" t="s">
        <v>23</v>
      </c>
      <c r="F63" s="72" t="s">
        <v>7121</v>
      </c>
      <c r="G63" s="72" t="s">
        <v>35</v>
      </c>
      <c r="H63" s="72" t="s">
        <v>7177</v>
      </c>
      <c r="I63" s="72"/>
      <c r="J63" s="73"/>
      <c r="K63" s="77" t="s">
        <v>680</v>
      </c>
      <c r="L63" s="71" t="s">
        <v>114</v>
      </c>
      <c r="M63" s="72" t="s">
        <v>7371</v>
      </c>
      <c r="N63" s="72" t="s">
        <v>32</v>
      </c>
      <c r="O63" s="72" t="s">
        <v>7372</v>
      </c>
      <c r="P63" s="72"/>
      <c r="Q63" s="72"/>
      <c r="R63" s="72"/>
      <c r="S63" s="72" t="s">
        <v>7188</v>
      </c>
      <c r="T63" s="72" t="s">
        <v>27</v>
      </c>
      <c r="U63" s="72"/>
      <c r="V63" s="72"/>
      <c r="W63" s="73"/>
    </row>
    <row r="64" spans="1:23" x14ac:dyDescent="0.2">
      <c r="A64" s="68" t="s">
        <v>7373</v>
      </c>
      <c r="B64" s="69" t="s">
        <v>7374</v>
      </c>
      <c r="C64" s="69">
        <v>723</v>
      </c>
      <c r="D64" s="69" t="s">
        <v>581</v>
      </c>
      <c r="E64" s="69" t="s">
        <v>23</v>
      </c>
      <c r="F64" s="69" t="s">
        <v>7121</v>
      </c>
      <c r="G64" s="69" t="s">
        <v>35</v>
      </c>
      <c r="H64" s="69" t="s">
        <v>58</v>
      </c>
      <c r="I64" s="69" t="s">
        <v>7375</v>
      </c>
      <c r="J64" s="70"/>
      <c r="K64" s="77" t="s">
        <v>1872</v>
      </c>
      <c r="L64" s="68" t="s">
        <v>7376</v>
      </c>
      <c r="M64" s="69" t="s">
        <v>90</v>
      </c>
      <c r="N64" s="69" t="s">
        <v>25</v>
      </c>
      <c r="O64" s="69"/>
      <c r="P64" s="69"/>
      <c r="Q64" s="69" t="s">
        <v>42</v>
      </c>
      <c r="R64" s="69"/>
      <c r="S64" s="69" t="s">
        <v>7129</v>
      </c>
      <c r="T64" s="69"/>
      <c r="U64" s="69"/>
      <c r="V64" s="69"/>
      <c r="W64" s="70"/>
    </row>
    <row r="65" spans="1:23" x14ac:dyDescent="0.2">
      <c r="A65" s="68" t="s">
        <v>7377</v>
      </c>
      <c r="B65" s="69" t="s">
        <v>7378</v>
      </c>
      <c r="C65" s="69">
        <v>709</v>
      </c>
      <c r="D65" s="69" t="s">
        <v>802</v>
      </c>
      <c r="E65" s="69" t="s">
        <v>193</v>
      </c>
      <c r="F65" s="69" t="s">
        <v>7121</v>
      </c>
      <c r="G65" s="69" t="s">
        <v>35</v>
      </c>
      <c r="H65" s="69" t="s">
        <v>7379</v>
      </c>
      <c r="I65" s="69" t="s">
        <v>7380</v>
      </c>
      <c r="J65" s="70"/>
      <c r="K65" s="77" t="s">
        <v>60</v>
      </c>
      <c r="L65" s="68" t="s">
        <v>803</v>
      </c>
      <c r="M65" s="69" t="s">
        <v>7381</v>
      </c>
      <c r="N65" s="69" t="s">
        <v>25</v>
      </c>
      <c r="O65" s="69" t="s">
        <v>7382</v>
      </c>
      <c r="P65" s="69"/>
      <c r="Q65" s="69"/>
      <c r="R65" s="69"/>
      <c r="S65" s="69" t="s">
        <v>7129</v>
      </c>
      <c r="T65" s="69" t="s">
        <v>27</v>
      </c>
      <c r="U65" s="69"/>
      <c r="V65" s="69"/>
      <c r="W65" s="70"/>
    </row>
    <row r="66" spans="1:23" x14ac:dyDescent="0.2">
      <c r="A66" s="71" t="s">
        <v>7383</v>
      </c>
      <c r="B66" s="72" t="s">
        <v>7384</v>
      </c>
      <c r="C66" s="72">
        <v>515</v>
      </c>
      <c r="D66" s="72" t="s">
        <v>177</v>
      </c>
      <c r="E66" s="72" t="s">
        <v>23</v>
      </c>
      <c r="F66" s="72" t="s">
        <v>7121</v>
      </c>
      <c r="G66" s="72" t="s">
        <v>35</v>
      </c>
      <c r="H66" s="72" t="s">
        <v>43</v>
      </c>
      <c r="I66" s="72"/>
      <c r="J66" s="73"/>
      <c r="K66" s="77" t="s">
        <v>60</v>
      </c>
      <c r="L66" s="71" t="s">
        <v>6140</v>
      </c>
      <c r="M66" s="72" t="s">
        <v>56</v>
      </c>
      <c r="N66" s="72" t="s">
        <v>37</v>
      </c>
      <c r="O66" s="72"/>
      <c r="P66" s="72" t="s">
        <v>7385</v>
      </c>
      <c r="Q66" s="72"/>
      <c r="R66" s="72"/>
      <c r="S66" s="72" t="s">
        <v>7358</v>
      </c>
      <c r="T66" s="72" t="s">
        <v>27</v>
      </c>
      <c r="U66" s="72"/>
      <c r="V66" s="72"/>
      <c r="W66" s="73"/>
    </row>
    <row r="67" spans="1:23" x14ac:dyDescent="0.2">
      <c r="A67" s="71" t="s">
        <v>7386</v>
      </c>
      <c r="B67" s="72" t="s">
        <v>7387</v>
      </c>
      <c r="C67" s="72">
        <v>405</v>
      </c>
      <c r="D67" s="72" t="s">
        <v>288</v>
      </c>
      <c r="E67" s="72" t="s">
        <v>23</v>
      </c>
      <c r="F67" s="72" t="s">
        <v>7121</v>
      </c>
      <c r="G67" s="72" t="s">
        <v>35</v>
      </c>
      <c r="H67" s="72" t="s">
        <v>5050</v>
      </c>
      <c r="I67" s="72" t="s">
        <v>7388</v>
      </c>
      <c r="J67" s="73">
        <v>2024</v>
      </c>
      <c r="K67" s="77" t="s">
        <v>60</v>
      </c>
      <c r="L67" s="71" t="s">
        <v>7389</v>
      </c>
      <c r="M67" s="72" t="s">
        <v>5697</v>
      </c>
      <c r="N67" s="72" t="s">
        <v>25</v>
      </c>
      <c r="O67" s="72"/>
      <c r="P67" s="72"/>
      <c r="Q67" s="72" t="s">
        <v>26</v>
      </c>
      <c r="R67" s="72"/>
      <c r="S67" s="72" t="s">
        <v>7194</v>
      </c>
      <c r="T67" s="72"/>
      <c r="U67" s="72"/>
      <c r="V67" s="72"/>
      <c r="W67" s="73"/>
    </row>
    <row r="68" spans="1:23" x14ac:dyDescent="0.2">
      <c r="A68" s="68" t="s">
        <v>7390</v>
      </c>
      <c r="B68" s="69" t="s">
        <v>7387</v>
      </c>
      <c r="C68" s="69">
        <v>664</v>
      </c>
      <c r="D68" s="69" t="s">
        <v>104</v>
      </c>
      <c r="E68" s="69" t="s">
        <v>92</v>
      </c>
      <c r="F68" s="69" t="s">
        <v>7121</v>
      </c>
      <c r="G68" s="69" t="s">
        <v>35</v>
      </c>
      <c r="H68" s="69" t="s">
        <v>31</v>
      </c>
      <c r="I68" s="69" t="s">
        <v>7391</v>
      </c>
      <c r="J68" s="70"/>
      <c r="K68" s="77" t="s">
        <v>60</v>
      </c>
      <c r="L68" s="68" t="s">
        <v>7392</v>
      </c>
      <c r="M68" s="69" t="s">
        <v>156</v>
      </c>
      <c r="N68" s="69" t="s">
        <v>25</v>
      </c>
      <c r="O68" s="69"/>
      <c r="P68" s="69"/>
      <c r="Q68" s="69" t="s">
        <v>42</v>
      </c>
      <c r="R68" s="69"/>
      <c r="S68" s="69" t="s">
        <v>7124</v>
      </c>
      <c r="T68" s="69" t="s">
        <v>27</v>
      </c>
      <c r="U68" s="69"/>
      <c r="V68" s="69"/>
      <c r="W68" s="70"/>
    </row>
    <row r="69" spans="1:23" x14ac:dyDescent="0.2">
      <c r="A69" s="71" t="s">
        <v>7393</v>
      </c>
      <c r="B69" s="72" t="s">
        <v>7394</v>
      </c>
      <c r="C69" s="72">
        <v>412</v>
      </c>
      <c r="D69" s="72" t="s">
        <v>473</v>
      </c>
      <c r="E69" s="72" t="s">
        <v>23</v>
      </c>
      <c r="F69" s="72" t="s">
        <v>7121</v>
      </c>
      <c r="G69" s="72" t="s">
        <v>35</v>
      </c>
      <c r="H69" s="72" t="s">
        <v>5050</v>
      </c>
      <c r="I69" s="72"/>
      <c r="J69" s="73"/>
      <c r="K69" s="77" t="s">
        <v>60</v>
      </c>
      <c r="L69" s="71" t="s">
        <v>7395</v>
      </c>
      <c r="M69" s="72" t="s">
        <v>7396</v>
      </c>
      <c r="N69" s="72" t="s">
        <v>25</v>
      </c>
      <c r="O69" s="72"/>
      <c r="P69" s="72"/>
      <c r="Q69" s="72" t="s">
        <v>42</v>
      </c>
      <c r="R69" s="72"/>
      <c r="S69" s="72" t="s">
        <v>7152</v>
      </c>
      <c r="T69" s="72" t="s">
        <v>27</v>
      </c>
      <c r="U69" s="72"/>
      <c r="V69" s="72"/>
      <c r="W69" s="73"/>
    </row>
    <row r="70" spans="1:23" x14ac:dyDescent="0.2">
      <c r="A70" s="71" t="s">
        <v>7397</v>
      </c>
      <c r="B70" s="72" t="s">
        <v>7398</v>
      </c>
      <c r="C70" s="72">
        <v>374</v>
      </c>
      <c r="D70" s="72" t="s">
        <v>491</v>
      </c>
      <c r="E70" s="72" t="s">
        <v>23</v>
      </c>
      <c r="F70" s="72" t="s">
        <v>7121</v>
      </c>
      <c r="G70" s="72" t="s">
        <v>35</v>
      </c>
      <c r="H70" s="72" t="s">
        <v>7399</v>
      </c>
      <c r="I70" s="72"/>
      <c r="J70" s="73"/>
      <c r="K70" s="77" t="s">
        <v>60</v>
      </c>
      <c r="L70" s="71" t="s">
        <v>419</v>
      </c>
      <c r="M70" s="72" t="s">
        <v>112</v>
      </c>
      <c r="N70" s="72" t="s">
        <v>25</v>
      </c>
      <c r="O70" s="72"/>
      <c r="P70" s="72"/>
      <c r="Q70" s="72" t="s">
        <v>42</v>
      </c>
      <c r="R70" s="72"/>
      <c r="S70" s="72" t="s">
        <v>7152</v>
      </c>
      <c r="T70" s="72" t="s">
        <v>32</v>
      </c>
      <c r="U70" s="72" t="s">
        <v>158</v>
      </c>
      <c r="V70" s="72"/>
      <c r="W70" s="73"/>
    </row>
    <row r="71" spans="1:23" x14ac:dyDescent="0.2">
      <c r="A71" s="68" t="s">
        <v>7400</v>
      </c>
      <c r="B71" s="69" t="s">
        <v>7401</v>
      </c>
      <c r="C71" s="69">
        <v>489</v>
      </c>
      <c r="D71" s="69" t="s">
        <v>5754</v>
      </c>
      <c r="E71" s="69" t="s">
        <v>23</v>
      </c>
      <c r="F71" s="69" t="s">
        <v>7121</v>
      </c>
      <c r="G71" s="69" t="s">
        <v>35</v>
      </c>
      <c r="H71" s="69" t="s">
        <v>31</v>
      </c>
      <c r="I71" s="69" t="s">
        <v>176</v>
      </c>
      <c r="J71" s="70">
        <v>2015</v>
      </c>
      <c r="K71" s="77" t="s">
        <v>680</v>
      </c>
      <c r="L71" s="68" t="s">
        <v>7402</v>
      </c>
      <c r="M71" s="69" t="s">
        <v>135</v>
      </c>
      <c r="N71" s="69" t="s">
        <v>32</v>
      </c>
      <c r="O71" s="69"/>
      <c r="P71" s="69"/>
      <c r="Q71" s="69"/>
      <c r="R71" s="69"/>
      <c r="S71" s="69" t="s">
        <v>7194</v>
      </c>
      <c r="T71" s="69" t="s">
        <v>27</v>
      </c>
      <c r="U71" s="69"/>
      <c r="V71" s="69"/>
      <c r="W71" s="70"/>
    </row>
    <row r="72" spans="1:23" x14ac:dyDescent="0.2">
      <c r="A72" s="68" t="s">
        <v>7403</v>
      </c>
      <c r="B72" s="69" t="s">
        <v>7404</v>
      </c>
      <c r="C72" s="69">
        <v>515</v>
      </c>
      <c r="D72" s="69" t="s">
        <v>177</v>
      </c>
      <c r="E72" s="69" t="s">
        <v>23</v>
      </c>
      <c r="F72" s="69" t="s">
        <v>7121</v>
      </c>
      <c r="G72" s="69" t="s">
        <v>35</v>
      </c>
      <c r="H72" s="69" t="s">
        <v>43</v>
      </c>
      <c r="I72" s="69"/>
      <c r="J72" s="70"/>
      <c r="K72" s="77" t="s">
        <v>60</v>
      </c>
      <c r="L72" s="68" t="s">
        <v>7405</v>
      </c>
      <c r="M72" s="69" t="s">
        <v>7406</v>
      </c>
      <c r="N72" s="69" t="s">
        <v>25</v>
      </c>
      <c r="O72" s="69"/>
      <c r="P72" s="69"/>
      <c r="Q72" s="69"/>
      <c r="R72" s="69"/>
      <c r="S72" s="69" t="s">
        <v>7175</v>
      </c>
      <c r="T72" s="69" t="s">
        <v>27</v>
      </c>
      <c r="U72" s="69"/>
      <c r="V72" s="69"/>
      <c r="W72" s="70"/>
    </row>
    <row r="73" spans="1:23" x14ac:dyDescent="0.2">
      <c r="A73" s="71" t="s">
        <v>7407</v>
      </c>
      <c r="B73" s="72" t="s">
        <v>7404</v>
      </c>
      <c r="C73" s="72">
        <v>74</v>
      </c>
      <c r="D73" s="72" t="s">
        <v>656</v>
      </c>
      <c r="E73" s="72" t="s">
        <v>23</v>
      </c>
      <c r="F73" s="72" t="s">
        <v>7121</v>
      </c>
      <c r="G73" s="72" t="s">
        <v>35</v>
      </c>
      <c r="H73" s="72" t="s">
        <v>7177</v>
      </c>
      <c r="I73" s="72"/>
      <c r="J73" s="73"/>
      <c r="K73" s="77" t="s">
        <v>60</v>
      </c>
      <c r="L73" s="71"/>
      <c r="M73" s="72"/>
      <c r="N73" s="72" t="s">
        <v>25</v>
      </c>
      <c r="O73" s="72"/>
      <c r="P73" s="72"/>
      <c r="Q73" s="72" t="s">
        <v>34</v>
      </c>
      <c r="R73" s="72"/>
      <c r="S73" s="72"/>
      <c r="T73" s="72"/>
      <c r="U73" s="72"/>
      <c r="V73" s="72"/>
      <c r="W73" s="73"/>
    </row>
    <row r="74" spans="1:23" x14ac:dyDescent="0.2">
      <c r="A74" s="68" t="s">
        <v>7408</v>
      </c>
      <c r="B74" s="69" t="s">
        <v>7409</v>
      </c>
      <c r="C74" s="69">
        <v>515</v>
      </c>
      <c r="D74" s="69" t="s">
        <v>177</v>
      </c>
      <c r="E74" s="69" t="s">
        <v>23</v>
      </c>
      <c r="F74" s="69" t="s">
        <v>7121</v>
      </c>
      <c r="G74" s="69" t="s">
        <v>35</v>
      </c>
      <c r="H74" s="69" t="s">
        <v>31</v>
      </c>
      <c r="I74" s="69"/>
      <c r="J74" s="70"/>
      <c r="K74" s="77" t="s">
        <v>680</v>
      </c>
      <c r="L74" s="68" t="s">
        <v>4738</v>
      </c>
      <c r="M74" s="69" t="s">
        <v>7410</v>
      </c>
      <c r="N74" s="69" t="s">
        <v>32</v>
      </c>
      <c r="O74" s="69" t="s">
        <v>7411</v>
      </c>
      <c r="P74" s="69"/>
      <c r="Q74" s="69"/>
      <c r="R74" s="69"/>
      <c r="S74" s="69" t="s">
        <v>7157</v>
      </c>
      <c r="T74" s="69" t="s">
        <v>27</v>
      </c>
      <c r="U74" s="69"/>
      <c r="V74" s="69"/>
      <c r="W74" s="70"/>
    </row>
    <row r="75" spans="1:23" x14ac:dyDescent="0.2">
      <c r="A75" s="68" t="s">
        <v>7412</v>
      </c>
      <c r="B75" s="69" t="s">
        <v>7413</v>
      </c>
      <c r="C75" s="69">
        <v>411</v>
      </c>
      <c r="D75" s="69" t="s">
        <v>541</v>
      </c>
      <c r="E75" s="69" t="s">
        <v>23</v>
      </c>
      <c r="F75" s="69" t="s">
        <v>7121</v>
      </c>
      <c r="G75" s="69" t="s">
        <v>35</v>
      </c>
      <c r="H75" s="69" t="s">
        <v>7414</v>
      </c>
      <c r="I75" s="69" t="s">
        <v>7415</v>
      </c>
      <c r="J75" s="70">
        <v>2022</v>
      </c>
      <c r="K75" s="77" t="s">
        <v>1872</v>
      </c>
      <c r="L75" s="68" t="s">
        <v>7416</v>
      </c>
      <c r="M75" s="69" t="s">
        <v>4874</v>
      </c>
      <c r="N75" s="69" t="s">
        <v>25</v>
      </c>
      <c r="O75" s="69"/>
      <c r="P75" s="69"/>
      <c r="Q75" s="69" t="s">
        <v>42</v>
      </c>
      <c r="R75" s="69"/>
      <c r="S75" s="69" t="s">
        <v>7129</v>
      </c>
      <c r="T75" s="69" t="s">
        <v>25</v>
      </c>
      <c r="U75" s="69"/>
      <c r="V75" s="69"/>
      <c r="W75" s="70"/>
    </row>
    <row r="76" spans="1:23" x14ac:dyDescent="0.2">
      <c r="A76" s="68" t="s">
        <v>7417</v>
      </c>
      <c r="B76" s="69" t="s">
        <v>7418</v>
      </c>
      <c r="C76" s="69">
        <v>545</v>
      </c>
      <c r="D76" s="69" t="s">
        <v>146</v>
      </c>
      <c r="E76" s="69" t="s">
        <v>23</v>
      </c>
      <c r="F76" s="69" t="s">
        <v>7121</v>
      </c>
      <c r="G76" s="69" t="s">
        <v>35</v>
      </c>
      <c r="H76" s="69" t="s">
        <v>31</v>
      </c>
      <c r="I76" s="69"/>
      <c r="J76" s="70"/>
      <c r="K76" s="77" t="s">
        <v>680</v>
      </c>
      <c r="L76" s="68" t="s">
        <v>424</v>
      </c>
      <c r="M76" s="69" t="s">
        <v>6496</v>
      </c>
      <c r="N76" s="69" t="s">
        <v>32</v>
      </c>
      <c r="O76" s="69"/>
      <c r="P76" s="69"/>
      <c r="Q76" s="69"/>
      <c r="R76" s="69"/>
      <c r="S76" s="69" t="s">
        <v>7157</v>
      </c>
      <c r="T76" s="69" t="s">
        <v>27</v>
      </c>
      <c r="U76" s="69"/>
      <c r="V76" s="69"/>
      <c r="W76" s="70"/>
    </row>
    <row r="77" spans="1:23" x14ac:dyDescent="0.2">
      <c r="A77" s="71" t="s">
        <v>7419</v>
      </c>
      <c r="B77" s="72" t="s">
        <v>7418</v>
      </c>
      <c r="C77" s="72">
        <v>4</v>
      </c>
      <c r="D77" s="72" t="s">
        <v>209</v>
      </c>
      <c r="E77" s="72" t="s">
        <v>23</v>
      </c>
      <c r="F77" s="72" t="s">
        <v>7121</v>
      </c>
      <c r="G77" s="72" t="s">
        <v>35</v>
      </c>
      <c r="H77" s="72" t="s">
        <v>58</v>
      </c>
      <c r="I77" s="72"/>
      <c r="J77" s="73"/>
      <c r="K77" s="77" t="s">
        <v>680</v>
      </c>
      <c r="L77" s="71" t="s">
        <v>7420</v>
      </c>
      <c r="M77" s="72" t="s">
        <v>7421</v>
      </c>
      <c r="N77" s="72" t="s">
        <v>32</v>
      </c>
      <c r="O77" s="72" t="s">
        <v>7422</v>
      </c>
      <c r="P77" s="72"/>
      <c r="Q77" s="72"/>
      <c r="R77" s="72"/>
      <c r="S77" s="72" t="s">
        <v>7175</v>
      </c>
      <c r="T77" s="72"/>
      <c r="U77" s="72"/>
      <c r="V77" s="72"/>
      <c r="W77" s="73"/>
    </row>
    <row r="78" spans="1:23" x14ac:dyDescent="0.2">
      <c r="A78" s="68" t="s">
        <v>7423</v>
      </c>
      <c r="B78" s="69" t="s">
        <v>7424</v>
      </c>
      <c r="C78" s="69">
        <v>56</v>
      </c>
      <c r="D78" s="69" t="s">
        <v>206</v>
      </c>
      <c r="E78" s="69" t="s">
        <v>23</v>
      </c>
      <c r="F78" s="69" t="s">
        <v>7121</v>
      </c>
      <c r="G78" s="69" t="s">
        <v>35</v>
      </c>
      <c r="H78" s="69" t="s">
        <v>7425</v>
      </c>
      <c r="I78" s="69"/>
      <c r="J78" s="70"/>
      <c r="K78" s="77" t="s">
        <v>60</v>
      </c>
      <c r="L78" s="68" t="s">
        <v>4738</v>
      </c>
      <c r="M78" s="69" t="s">
        <v>7426</v>
      </c>
      <c r="N78" s="69" t="s">
        <v>25</v>
      </c>
      <c r="O78" s="69"/>
      <c r="P78" s="69"/>
      <c r="Q78" s="69" t="s">
        <v>26</v>
      </c>
      <c r="R78" s="69"/>
      <c r="S78" s="69"/>
      <c r="T78" s="69" t="s">
        <v>27</v>
      </c>
      <c r="U78" s="69"/>
      <c r="V78" s="69"/>
      <c r="W78" s="70"/>
    </row>
    <row r="79" spans="1:23" x14ac:dyDescent="0.2">
      <c r="A79" s="68" t="s">
        <v>7427</v>
      </c>
      <c r="B79" s="69" t="s">
        <v>7428</v>
      </c>
      <c r="C79" s="69">
        <v>777</v>
      </c>
      <c r="D79" s="69" t="s">
        <v>511</v>
      </c>
      <c r="E79" s="69" t="s">
        <v>82</v>
      </c>
      <c r="F79" s="69" t="s">
        <v>7121</v>
      </c>
      <c r="G79" s="69" t="s">
        <v>35</v>
      </c>
      <c r="H79" s="69" t="s">
        <v>4922</v>
      </c>
      <c r="I79" s="69" t="s">
        <v>7429</v>
      </c>
      <c r="J79" s="70"/>
      <c r="K79" s="77" t="s">
        <v>9509</v>
      </c>
      <c r="L79" s="68" t="s">
        <v>149</v>
      </c>
      <c r="M79" s="69" t="s">
        <v>118</v>
      </c>
      <c r="N79" s="69" t="s">
        <v>32</v>
      </c>
      <c r="O79" s="69" t="s">
        <v>7430</v>
      </c>
      <c r="P79" s="69"/>
      <c r="Q79" s="69"/>
      <c r="R79" s="69"/>
      <c r="S79" s="69" t="s">
        <v>7157</v>
      </c>
      <c r="T79" s="69" t="s">
        <v>27</v>
      </c>
      <c r="U79" s="69"/>
      <c r="V79" s="69"/>
      <c r="W79" s="70"/>
    </row>
    <row r="80" spans="1:23" x14ac:dyDescent="0.2">
      <c r="A80" s="71" t="s">
        <v>7431</v>
      </c>
      <c r="B80" s="72" t="s">
        <v>7432</v>
      </c>
      <c r="C80" s="72">
        <v>17</v>
      </c>
      <c r="D80" s="72" t="s">
        <v>269</v>
      </c>
      <c r="E80" s="72" t="s">
        <v>23</v>
      </c>
      <c r="F80" s="72" t="s">
        <v>7121</v>
      </c>
      <c r="G80" s="72" t="s">
        <v>35</v>
      </c>
      <c r="H80" s="72" t="s">
        <v>31</v>
      </c>
      <c r="I80" s="72"/>
      <c r="J80" s="73"/>
      <c r="K80" s="77" t="s">
        <v>60</v>
      </c>
      <c r="L80" s="71" t="s">
        <v>7433</v>
      </c>
      <c r="M80" s="72" t="s">
        <v>7434</v>
      </c>
      <c r="N80" s="72" t="s">
        <v>25</v>
      </c>
      <c r="O80" s="72"/>
      <c r="P80" s="72"/>
      <c r="Q80" s="72" t="s">
        <v>26</v>
      </c>
      <c r="R80" s="72"/>
      <c r="S80" s="72"/>
      <c r="T80" s="72"/>
      <c r="U80" s="72"/>
      <c r="V80" s="72"/>
      <c r="W80" s="73"/>
    </row>
    <row r="81" spans="1:23" x14ac:dyDescent="0.2">
      <c r="A81" s="71" t="s">
        <v>7435</v>
      </c>
      <c r="B81" s="72" t="s">
        <v>7436</v>
      </c>
      <c r="C81" s="72">
        <v>664</v>
      </c>
      <c r="D81" s="72" t="s">
        <v>104</v>
      </c>
      <c r="E81" s="72" t="s">
        <v>92</v>
      </c>
      <c r="F81" s="72" t="s">
        <v>7121</v>
      </c>
      <c r="G81" s="72" t="s">
        <v>35</v>
      </c>
      <c r="H81" s="72" t="s">
        <v>7437</v>
      </c>
      <c r="I81" s="72"/>
      <c r="J81" s="73"/>
      <c r="K81" s="77" t="s">
        <v>836</v>
      </c>
      <c r="L81" s="71" t="s">
        <v>7438</v>
      </c>
      <c r="M81" s="72" t="s">
        <v>7439</v>
      </c>
      <c r="N81" s="72" t="s">
        <v>32</v>
      </c>
      <c r="O81" s="72"/>
      <c r="P81" s="72"/>
      <c r="Q81" s="72"/>
      <c r="R81" s="72"/>
      <c r="S81" s="72" t="s">
        <v>7194</v>
      </c>
      <c r="T81" s="72" t="s">
        <v>32</v>
      </c>
      <c r="U81" s="72"/>
      <c r="V81" s="72" t="s">
        <v>105</v>
      </c>
      <c r="W81" s="73"/>
    </row>
    <row r="82" spans="1:23" x14ac:dyDescent="0.2">
      <c r="A82" s="68" t="s">
        <v>7440</v>
      </c>
      <c r="B82" s="69" t="s">
        <v>7441</v>
      </c>
      <c r="C82" s="69">
        <v>820</v>
      </c>
      <c r="D82" s="69" t="s">
        <v>633</v>
      </c>
      <c r="E82" s="69" t="s">
        <v>92</v>
      </c>
      <c r="F82" s="69" t="s">
        <v>7121</v>
      </c>
      <c r="G82" s="69" t="s">
        <v>35</v>
      </c>
      <c r="H82" s="69" t="s">
        <v>4902</v>
      </c>
      <c r="I82" s="69"/>
      <c r="J82" s="70">
        <v>2022</v>
      </c>
      <c r="K82" s="77" t="s">
        <v>60</v>
      </c>
      <c r="L82" s="68" t="s">
        <v>7442</v>
      </c>
      <c r="M82" s="69" t="s">
        <v>7443</v>
      </c>
      <c r="N82" s="69" t="s">
        <v>32</v>
      </c>
      <c r="O82" s="69"/>
      <c r="P82" s="69"/>
      <c r="Q82" s="69"/>
      <c r="R82" s="69"/>
      <c r="S82" s="69"/>
      <c r="T82" s="69" t="s">
        <v>27</v>
      </c>
      <c r="U82" s="69"/>
      <c r="V82" s="69"/>
      <c r="W82" s="70"/>
    </row>
    <row r="83" spans="1:23" x14ac:dyDescent="0.2">
      <c r="A83" s="68" t="s">
        <v>7444</v>
      </c>
      <c r="B83" s="69" t="s">
        <v>7441</v>
      </c>
      <c r="C83" s="69">
        <v>405</v>
      </c>
      <c r="D83" s="69" t="s">
        <v>288</v>
      </c>
      <c r="E83" s="69" t="s">
        <v>23</v>
      </c>
      <c r="F83" s="69" t="s">
        <v>7121</v>
      </c>
      <c r="G83" s="69" t="s">
        <v>35</v>
      </c>
      <c r="H83" s="69" t="s">
        <v>7177</v>
      </c>
      <c r="I83" s="69"/>
      <c r="J83" s="70"/>
      <c r="K83" s="77" t="s">
        <v>680</v>
      </c>
      <c r="L83" s="68" t="s">
        <v>7445</v>
      </c>
      <c r="M83" s="69" t="s">
        <v>112</v>
      </c>
      <c r="N83" s="69" t="s">
        <v>32</v>
      </c>
      <c r="O83" s="69" t="s">
        <v>7446</v>
      </c>
      <c r="P83" s="69"/>
      <c r="Q83" s="69"/>
      <c r="R83" s="69"/>
      <c r="S83" s="69" t="s">
        <v>7152</v>
      </c>
      <c r="T83" s="69"/>
      <c r="U83" s="69"/>
      <c r="V83" s="69"/>
      <c r="W83" s="70"/>
    </row>
    <row r="84" spans="1:23" x14ac:dyDescent="0.2">
      <c r="A84" s="68" t="s">
        <v>7447</v>
      </c>
      <c r="B84" s="69" t="s">
        <v>7441</v>
      </c>
      <c r="C84" s="69">
        <v>678</v>
      </c>
      <c r="D84" s="69" t="s">
        <v>596</v>
      </c>
      <c r="E84" s="69" t="s">
        <v>23</v>
      </c>
      <c r="F84" s="69" t="s">
        <v>7121</v>
      </c>
      <c r="G84" s="69" t="s">
        <v>35</v>
      </c>
      <c r="H84" s="69" t="s">
        <v>7448</v>
      </c>
      <c r="I84" s="69"/>
      <c r="J84" s="70">
        <v>2024</v>
      </c>
      <c r="K84" s="77" t="s">
        <v>680</v>
      </c>
      <c r="L84" s="68" t="s">
        <v>7449</v>
      </c>
      <c r="M84" s="69" t="s">
        <v>7450</v>
      </c>
      <c r="N84" s="69" t="s">
        <v>32</v>
      </c>
      <c r="O84" s="69" t="s">
        <v>281</v>
      </c>
      <c r="P84" s="69"/>
      <c r="Q84" s="69"/>
      <c r="R84" s="69"/>
      <c r="S84" s="69" t="s">
        <v>7188</v>
      </c>
      <c r="T84" s="69" t="s">
        <v>27</v>
      </c>
      <c r="U84" s="69"/>
      <c r="V84" s="69"/>
      <c r="W84" s="70"/>
    </row>
    <row r="85" spans="1:23" x14ac:dyDescent="0.2">
      <c r="A85" s="71" t="s">
        <v>7451</v>
      </c>
      <c r="B85" s="72" t="s">
        <v>7441</v>
      </c>
      <c r="C85" s="72">
        <v>395</v>
      </c>
      <c r="D85" s="72" t="s">
        <v>582</v>
      </c>
      <c r="E85" s="72" t="s">
        <v>241</v>
      </c>
      <c r="F85" s="72" t="s">
        <v>7121</v>
      </c>
      <c r="G85" s="72" t="s">
        <v>35</v>
      </c>
      <c r="H85" s="72" t="s">
        <v>31</v>
      </c>
      <c r="I85" s="72"/>
      <c r="J85" s="73">
        <v>2010</v>
      </c>
      <c r="K85" s="77" t="s">
        <v>60</v>
      </c>
      <c r="L85" s="71" t="s">
        <v>5491</v>
      </c>
      <c r="M85" s="72" t="s">
        <v>7452</v>
      </c>
      <c r="N85" s="72" t="s">
        <v>25</v>
      </c>
      <c r="O85" s="72"/>
      <c r="P85" s="72"/>
      <c r="Q85" s="72" t="s">
        <v>42</v>
      </c>
      <c r="R85" s="72"/>
      <c r="S85" s="72" t="s">
        <v>7175</v>
      </c>
      <c r="T85" s="72" t="s">
        <v>27</v>
      </c>
      <c r="U85" s="72"/>
      <c r="V85" s="72"/>
      <c r="W85" s="73"/>
    </row>
    <row r="86" spans="1:23" x14ac:dyDescent="0.2">
      <c r="A86" s="68" t="s">
        <v>7453</v>
      </c>
      <c r="B86" s="69" t="s">
        <v>7454</v>
      </c>
      <c r="C86" s="69">
        <v>557</v>
      </c>
      <c r="D86" s="69" t="s">
        <v>484</v>
      </c>
      <c r="E86" s="69" t="s">
        <v>23</v>
      </c>
      <c r="F86" s="69" t="s">
        <v>7121</v>
      </c>
      <c r="G86" s="69" t="s">
        <v>35</v>
      </c>
      <c r="H86" s="69" t="s">
        <v>58</v>
      </c>
      <c r="I86" s="69" t="s">
        <v>55</v>
      </c>
      <c r="J86" s="70">
        <v>2000</v>
      </c>
      <c r="K86" s="77" t="s">
        <v>836</v>
      </c>
      <c r="L86" s="68" t="s">
        <v>7455</v>
      </c>
      <c r="M86" s="69" t="s">
        <v>7456</v>
      </c>
      <c r="N86" s="69" t="s">
        <v>25</v>
      </c>
      <c r="O86" s="69"/>
      <c r="P86" s="69"/>
      <c r="Q86" s="69"/>
      <c r="R86" s="69"/>
      <c r="S86" s="69" t="s">
        <v>7194</v>
      </c>
      <c r="T86" s="69" t="s">
        <v>27</v>
      </c>
      <c r="U86" s="69"/>
      <c r="V86" s="69"/>
      <c r="W86" s="70"/>
    </row>
    <row r="87" spans="1:23" x14ac:dyDescent="0.2">
      <c r="A87" s="71" t="s">
        <v>7457</v>
      </c>
      <c r="B87" s="72" t="s">
        <v>7454</v>
      </c>
      <c r="C87" s="72">
        <v>557</v>
      </c>
      <c r="D87" s="72" t="s">
        <v>484</v>
      </c>
      <c r="E87" s="72" t="s">
        <v>23</v>
      </c>
      <c r="F87" s="72" t="s">
        <v>7121</v>
      </c>
      <c r="G87" s="72" t="s">
        <v>35</v>
      </c>
      <c r="H87" s="72" t="s">
        <v>43</v>
      </c>
      <c r="I87" s="72" t="s">
        <v>176</v>
      </c>
      <c r="J87" s="73">
        <v>2023</v>
      </c>
      <c r="K87" s="77" t="s">
        <v>60</v>
      </c>
      <c r="L87" s="71" t="s">
        <v>7458</v>
      </c>
      <c r="M87" s="72" t="s">
        <v>56</v>
      </c>
      <c r="N87" s="72" t="s">
        <v>32</v>
      </c>
      <c r="O87" s="72"/>
      <c r="P87" s="72"/>
      <c r="Q87" s="72"/>
      <c r="R87" s="72"/>
      <c r="S87" s="72" t="s">
        <v>7157</v>
      </c>
      <c r="T87" s="72" t="s">
        <v>27</v>
      </c>
      <c r="U87" s="72"/>
      <c r="V87" s="72"/>
      <c r="W87" s="73"/>
    </row>
    <row r="88" spans="1:23" x14ac:dyDescent="0.2">
      <c r="A88" s="68" t="s">
        <v>7459</v>
      </c>
      <c r="B88" s="69" t="s">
        <v>7460</v>
      </c>
      <c r="C88" s="69">
        <v>653</v>
      </c>
      <c r="D88" s="69" t="s">
        <v>108</v>
      </c>
      <c r="E88" s="69" t="s">
        <v>23</v>
      </c>
      <c r="F88" s="69" t="s">
        <v>7121</v>
      </c>
      <c r="G88" s="69" t="s">
        <v>35</v>
      </c>
      <c r="H88" s="69" t="s">
        <v>31</v>
      </c>
      <c r="I88" s="69" t="s">
        <v>7461</v>
      </c>
      <c r="J88" s="70">
        <v>2022</v>
      </c>
      <c r="K88" s="77" t="s">
        <v>680</v>
      </c>
      <c r="L88" s="68" t="s">
        <v>4738</v>
      </c>
      <c r="M88" s="69"/>
      <c r="N88" s="69" t="s">
        <v>32</v>
      </c>
      <c r="O88" s="69" t="s">
        <v>7462</v>
      </c>
      <c r="P88" s="69"/>
      <c r="Q88" s="69"/>
      <c r="R88" s="69"/>
      <c r="S88" s="69" t="s">
        <v>7157</v>
      </c>
      <c r="T88" s="69" t="s">
        <v>27</v>
      </c>
      <c r="U88" s="69"/>
      <c r="V88" s="69"/>
      <c r="W88" s="70"/>
    </row>
    <row r="89" spans="1:23" x14ac:dyDescent="0.2">
      <c r="A89" s="71" t="s">
        <v>7463</v>
      </c>
      <c r="B89" s="72" t="s">
        <v>7464</v>
      </c>
      <c r="C89" s="72">
        <v>687</v>
      </c>
      <c r="D89" s="72" t="s">
        <v>371</v>
      </c>
      <c r="E89" s="72" t="s">
        <v>23</v>
      </c>
      <c r="F89" s="72" t="s">
        <v>7121</v>
      </c>
      <c r="G89" s="72" t="s">
        <v>35</v>
      </c>
      <c r="H89" s="72" t="s">
        <v>5050</v>
      </c>
      <c r="I89" s="72"/>
      <c r="J89" s="73">
        <v>2023</v>
      </c>
      <c r="K89" s="77" t="s">
        <v>60</v>
      </c>
      <c r="L89" s="71"/>
      <c r="M89" s="72" t="s">
        <v>7465</v>
      </c>
      <c r="N89" s="72" t="s">
        <v>25</v>
      </c>
      <c r="O89" s="72"/>
      <c r="P89" s="72"/>
      <c r="Q89" s="72" t="s">
        <v>42</v>
      </c>
      <c r="R89" s="72"/>
      <c r="S89" s="72" t="s">
        <v>7152</v>
      </c>
      <c r="T89" s="72" t="s">
        <v>27</v>
      </c>
      <c r="U89" s="72"/>
      <c r="V89" s="72"/>
      <c r="W89" s="73"/>
    </row>
    <row r="90" spans="1:23" x14ac:dyDescent="0.2">
      <c r="A90" s="68" t="s">
        <v>7466</v>
      </c>
      <c r="B90" s="69" t="s">
        <v>7464</v>
      </c>
      <c r="C90" s="69">
        <v>687</v>
      </c>
      <c r="D90" s="69" t="s">
        <v>371</v>
      </c>
      <c r="E90" s="69" t="s">
        <v>23</v>
      </c>
      <c r="F90" s="69" t="s">
        <v>7121</v>
      </c>
      <c r="G90" s="69" t="s">
        <v>35</v>
      </c>
      <c r="H90" s="69" t="s">
        <v>31</v>
      </c>
      <c r="I90" s="69"/>
      <c r="J90" s="70">
        <v>2015</v>
      </c>
      <c r="K90" s="77" t="s">
        <v>60</v>
      </c>
      <c r="L90" s="68"/>
      <c r="M90" s="69" t="s">
        <v>7467</v>
      </c>
      <c r="N90" s="69" t="s">
        <v>25</v>
      </c>
      <c r="O90" s="69"/>
      <c r="P90" s="69"/>
      <c r="Q90" s="69" t="s">
        <v>44</v>
      </c>
      <c r="R90" s="69"/>
      <c r="S90" s="69" t="s">
        <v>7194</v>
      </c>
      <c r="T90" s="69" t="s">
        <v>27</v>
      </c>
      <c r="U90" s="69"/>
      <c r="V90" s="69"/>
      <c r="W90" s="70"/>
    </row>
    <row r="91" spans="1:23" x14ac:dyDescent="0.2">
      <c r="A91" s="68" t="s">
        <v>7468</v>
      </c>
      <c r="B91" s="69" t="s">
        <v>7469</v>
      </c>
      <c r="C91" s="69">
        <v>227</v>
      </c>
      <c r="D91" s="69" t="s">
        <v>183</v>
      </c>
      <c r="E91" s="69" t="s">
        <v>68</v>
      </c>
      <c r="F91" s="69" t="s">
        <v>7121</v>
      </c>
      <c r="G91" s="69" t="s">
        <v>35</v>
      </c>
      <c r="H91" s="69" t="s">
        <v>4792</v>
      </c>
      <c r="I91" s="69"/>
      <c r="J91" s="70">
        <v>2010</v>
      </c>
      <c r="K91" s="77" t="s">
        <v>1872</v>
      </c>
      <c r="L91" s="68" t="s">
        <v>7470</v>
      </c>
      <c r="M91" s="69" t="s">
        <v>7471</v>
      </c>
      <c r="N91" s="69" t="s">
        <v>25</v>
      </c>
      <c r="O91" s="69"/>
      <c r="P91" s="69"/>
      <c r="Q91" s="69"/>
      <c r="R91" s="69"/>
      <c r="S91" s="69" t="s">
        <v>7152</v>
      </c>
      <c r="T91" s="69" t="s">
        <v>27</v>
      </c>
      <c r="U91" s="69"/>
      <c r="V91" s="69"/>
      <c r="W91" s="70"/>
    </row>
    <row r="92" spans="1:23" x14ac:dyDescent="0.2">
      <c r="A92" s="71" t="s">
        <v>7472</v>
      </c>
      <c r="B92" s="72" t="s">
        <v>7473</v>
      </c>
      <c r="C92" s="72">
        <v>4</v>
      </c>
      <c r="D92" s="72" t="s">
        <v>209</v>
      </c>
      <c r="E92" s="72" t="s">
        <v>23</v>
      </c>
      <c r="F92" s="72" t="s">
        <v>7121</v>
      </c>
      <c r="G92" s="72" t="s">
        <v>35</v>
      </c>
      <c r="H92" s="72" t="s">
        <v>43</v>
      </c>
      <c r="I92" s="72" t="s">
        <v>7474</v>
      </c>
      <c r="J92" s="73"/>
      <c r="K92" s="77" t="s">
        <v>1872</v>
      </c>
      <c r="L92" s="71"/>
      <c r="M92" s="72" t="s">
        <v>7475</v>
      </c>
      <c r="N92" s="72" t="s">
        <v>32</v>
      </c>
      <c r="O92" s="72" t="s">
        <v>7476</v>
      </c>
      <c r="P92" s="72"/>
      <c r="Q92" s="72"/>
      <c r="R92" s="72"/>
      <c r="S92" s="72" t="s">
        <v>7194</v>
      </c>
      <c r="T92" s="72"/>
      <c r="U92" s="72"/>
      <c r="V92" s="72"/>
      <c r="W92" s="73"/>
    </row>
    <row r="93" spans="1:23" x14ac:dyDescent="0.2">
      <c r="A93" s="71" t="s">
        <v>7477</v>
      </c>
      <c r="B93" s="72" t="s">
        <v>7478</v>
      </c>
      <c r="C93" s="72">
        <v>653</v>
      </c>
      <c r="D93" s="72" t="s">
        <v>108</v>
      </c>
      <c r="E93" s="72" t="s">
        <v>23</v>
      </c>
      <c r="F93" s="72" t="s">
        <v>7121</v>
      </c>
      <c r="G93" s="72" t="s">
        <v>35</v>
      </c>
      <c r="H93" s="72" t="s">
        <v>31</v>
      </c>
      <c r="I93" s="72"/>
      <c r="J93" s="73"/>
      <c r="K93" s="77" t="s">
        <v>680</v>
      </c>
      <c r="L93" s="71" t="s">
        <v>7479</v>
      </c>
      <c r="M93" s="72" t="s">
        <v>6479</v>
      </c>
      <c r="N93" s="72" t="s">
        <v>32</v>
      </c>
      <c r="O93" s="72" t="s">
        <v>7480</v>
      </c>
      <c r="P93" s="72"/>
      <c r="Q93" s="72"/>
      <c r="R93" s="72"/>
      <c r="S93" s="72" t="s">
        <v>7157</v>
      </c>
      <c r="T93" s="72" t="s">
        <v>27</v>
      </c>
      <c r="U93" s="72"/>
      <c r="V93" s="72"/>
      <c r="W93" s="73"/>
    </row>
    <row r="94" spans="1:23" x14ac:dyDescent="0.2">
      <c r="A94" s="71" t="s">
        <v>7481</v>
      </c>
      <c r="B94" s="72" t="s">
        <v>7478</v>
      </c>
      <c r="C94" s="72">
        <v>557</v>
      </c>
      <c r="D94" s="72" t="s">
        <v>484</v>
      </c>
      <c r="E94" s="72" t="s">
        <v>23</v>
      </c>
      <c r="F94" s="72" t="s">
        <v>7121</v>
      </c>
      <c r="G94" s="72" t="s">
        <v>35</v>
      </c>
      <c r="H94" s="72" t="s">
        <v>7177</v>
      </c>
      <c r="I94" s="72" t="s">
        <v>176</v>
      </c>
      <c r="J94" s="73">
        <v>2000</v>
      </c>
      <c r="K94" s="77" t="s">
        <v>60</v>
      </c>
      <c r="L94" s="71" t="s">
        <v>677</v>
      </c>
      <c r="M94" s="72" t="s">
        <v>7482</v>
      </c>
      <c r="N94" s="72" t="s">
        <v>25</v>
      </c>
      <c r="O94" s="72"/>
      <c r="P94" s="72"/>
      <c r="Q94" s="72"/>
      <c r="R94" s="72"/>
      <c r="S94" s="72" t="s">
        <v>7135</v>
      </c>
      <c r="T94" s="72" t="s">
        <v>32</v>
      </c>
      <c r="U94" s="72" t="s">
        <v>7483</v>
      </c>
      <c r="V94" s="72"/>
      <c r="W94" s="73"/>
    </row>
    <row r="95" spans="1:23" x14ac:dyDescent="0.2">
      <c r="A95" s="68" t="s">
        <v>7484</v>
      </c>
      <c r="B95" s="69" t="s">
        <v>7485</v>
      </c>
      <c r="C95" s="69">
        <v>653</v>
      </c>
      <c r="D95" s="69" t="s">
        <v>108</v>
      </c>
      <c r="E95" s="69" t="s">
        <v>23</v>
      </c>
      <c r="F95" s="69" t="s">
        <v>7121</v>
      </c>
      <c r="G95" s="69" t="s">
        <v>35</v>
      </c>
      <c r="H95" s="69" t="s">
        <v>7486</v>
      </c>
      <c r="I95" s="69" t="s">
        <v>176</v>
      </c>
      <c r="J95" s="70"/>
      <c r="K95" s="77" t="s">
        <v>60</v>
      </c>
      <c r="L95" s="68" t="s">
        <v>114</v>
      </c>
      <c r="M95" s="69" t="s">
        <v>66</v>
      </c>
      <c r="N95" s="69" t="s">
        <v>25</v>
      </c>
      <c r="O95" s="69"/>
      <c r="P95" s="69"/>
      <c r="Q95" s="69" t="s">
        <v>26</v>
      </c>
      <c r="R95" s="69"/>
      <c r="S95" s="69" t="s">
        <v>7143</v>
      </c>
      <c r="T95" s="69" t="s">
        <v>27</v>
      </c>
      <c r="U95" s="69"/>
      <c r="V95" s="69"/>
      <c r="W95" s="70"/>
    </row>
    <row r="96" spans="1:23" x14ac:dyDescent="0.2">
      <c r="A96" s="68" t="s">
        <v>7487</v>
      </c>
      <c r="B96" s="69" t="s">
        <v>7488</v>
      </c>
      <c r="C96" s="69">
        <v>520</v>
      </c>
      <c r="D96" s="69" t="s">
        <v>85</v>
      </c>
      <c r="E96" s="69" t="s">
        <v>68</v>
      </c>
      <c r="F96" s="69" t="s">
        <v>7121</v>
      </c>
      <c r="G96" s="69" t="s">
        <v>35</v>
      </c>
      <c r="H96" s="69" t="s">
        <v>7177</v>
      </c>
      <c r="I96" s="69"/>
      <c r="J96" s="70"/>
      <c r="K96" s="77" t="s">
        <v>60</v>
      </c>
      <c r="L96" s="68"/>
      <c r="M96" s="69" t="s">
        <v>144</v>
      </c>
      <c r="N96" s="69" t="s">
        <v>25</v>
      </c>
      <c r="O96" s="69"/>
      <c r="P96" s="69"/>
      <c r="Q96" s="69" t="s">
        <v>34</v>
      </c>
      <c r="R96" s="69"/>
      <c r="S96" s="69" t="s">
        <v>7129</v>
      </c>
      <c r="T96" s="69" t="s">
        <v>27</v>
      </c>
      <c r="U96" s="69"/>
      <c r="V96" s="69"/>
      <c r="W96" s="70"/>
    </row>
    <row r="97" spans="1:23" x14ac:dyDescent="0.2">
      <c r="A97" s="68" t="s">
        <v>7489</v>
      </c>
      <c r="B97" s="69" t="s">
        <v>7488</v>
      </c>
      <c r="C97" s="69">
        <v>709</v>
      </c>
      <c r="D97" s="69" t="s">
        <v>802</v>
      </c>
      <c r="E97" s="69" t="s">
        <v>193</v>
      </c>
      <c r="F97" s="69" t="s">
        <v>7121</v>
      </c>
      <c r="G97" s="69" t="s">
        <v>35</v>
      </c>
      <c r="H97" s="69" t="s">
        <v>7177</v>
      </c>
      <c r="I97" s="69" t="s">
        <v>7490</v>
      </c>
      <c r="J97" s="70">
        <v>2023</v>
      </c>
      <c r="K97" s="77" t="s">
        <v>60</v>
      </c>
      <c r="L97" s="68" t="s">
        <v>803</v>
      </c>
      <c r="M97" s="69" t="s">
        <v>7491</v>
      </c>
      <c r="N97" s="69" t="s">
        <v>25</v>
      </c>
      <c r="O97" s="69" t="s">
        <v>7492</v>
      </c>
      <c r="P97" s="69"/>
      <c r="Q97" s="69"/>
      <c r="R97" s="69"/>
      <c r="S97" s="69" t="s">
        <v>7124</v>
      </c>
      <c r="T97" s="69" t="s">
        <v>32</v>
      </c>
      <c r="U97" s="69"/>
      <c r="V97" s="69"/>
      <c r="W97" s="70" t="s">
        <v>158</v>
      </c>
    </row>
    <row r="98" spans="1:23" x14ac:dyDescent="0.2">
      <c r="A98" s="71" t="s">
        <v>7493</v>
      </c>
      <c r="B98" s="72" t="s">
        <v>7488</v>
      </c>
      <c r="C98" s="72">
        <v>17</v>
      </c>
      <c r="D98" s="72" t="s">
        <v>269</v>
      </c>
      <c r="E98" s="72" t="s">
        <v>23</v>
      </c>
      <c r="F98" s="72" t="s">
        <v>7121</v>
      </c>
      <c r="G98" s="72" t="s">
        <v>35</v>
      </c>
      <c r="H98" s="72" t="s">
        <v>5050</v>
      </c>
      <c r="I98" s="72"/>
      <c r="J98" s="73"/>
      <c r="K98" s="77" t="s">
        <v>60</v>
      </c>
      <c r="L98" s="71"/>
      <c r="M98" s="72" t="s">
        <v>7179</v>
      </c>
      <c r="N98" s="72" t="s">
        <v>25</v>
      </c>
      <c r="O98" s="72"/>
      <c r="P98" s="72"/>
      <c r="Q98" s="72" t="s">
        <v>44</v>
      </c>
      <c r="R98" s="72"/>
      <c r="S98" s="72"/>
      <c r="T98" s="72"/>
      <c r="U98" s="72"/>
      <c r="V98" s="72"/>
      <c r="W98" s="73"/>
    </row>
    <row r="99" spans="1:23" x14ac:dyDescent="0.2">
      <c r="A99" s="68" t="s">
        <v>7494</v>
      </c>
      <c r="B99" s="69" t="s">
        <v>7495</v>
      </c>
      <c r="C99" s="69">
        <v>26</v>
      </c>
      <c r="D99" s="69" t="s">
        <v>40</v>
      </c>
      <c r="E99" s="69" t="s">
        <v>23</v>
      </c>
      <c r="F99" s="69" t="s">
        <v>7121</v>
      </c>
      <c r="G99" s="69" t="s">
        <v>35</v>
      </c>
      <c r="H99" s="69" t="s">
        <v>43</v>
      </c>
      <c r="I99" s="69" t="s">
        <v>7308</v>
      </c>
      <c r="J99" s="70">
        <v>2022</v>
      </c>
      <c r="K99" s="77" t="s">
        <v>9507</v>
      </c>
      <c r="L99" s="68" t="s">
        <v>7496</v>
      </c>
      <c r="M99" s="69" t="s">
        <v>49</v>
      </c>
      <c r="N99" s="69" t="s">
        <v>25</v>
      </c>
      <c r="O99" s="69"/>
      <c r="P99" s="69"/>
      <c r="Q99" s="69" t="s">
        <v>26</v>
      </c>
      <c r="R99" s="69"/>
      <c r="S99" s="69" t="s">
        <v>7124</v>
      </c>
      <c r="T99" s="69" t="s">
        <v>27</v>
      </c>
      <c r="U99" s="69"/>
      <c r="V99" s="69"/>
      <c r="W99" s="70"/>
    </row>
    <row r="100" spans="1:23" x14ac:dyDescent="0.2">
      <c r="A100" s="68" t="s">
        <v>7497</v>
      </c>
      <c r="B100" s="69" t="s">
        <v>7495</v>
      </c>
      <c r="C100" s="69">
        <v>529</v>
      </c>
      <c r="D100" s="69" t="s">
        <v>968</v>
      </c>
      <c r="E100" s="69" t="s">
        <v>23</v>
      </c>
      <c r="F100" s="69" t="s">
        <v>7121</v>
      </c>
      <c r="G100" s="69" t="s">
        <v>35</v>
      </c>
      <c r="H100" s="69" t="s">
        <v>31</v>
      </c>
      <c r="I100" s="69"/>
      <c r="J100" s="70"/>
      <c r="K100" s="77" t="s">
        <v>60</v>
      </c>
      <c r="L100" s="68" t="s">
        <v>7498</v>
      </c>
      <c r="M100" s="69"/>
      <c r="N100" s="69" t="s">
        <v>37</v>
      </c>
      <c r="O100" s="69"/>
      <c r="P100" s="69" t="s">
        <v>7499</v>
      </c>
      <c r="Q100" s="69"/>
      <c r="R100" s="69"/>
      <c r="S100" s="69"/>
      <c r="T100" s="69"/>
      <c r="U100" s="69"/>
      <c r="V100" s="69"/>
      <c r="W100" s="70"/>
    </row>
    <row r="101" spans="1:23" x14ac:dyDescent="0.2">
      <c r="A101" s="68" t="s">
        <v>7500</v>
      </c>
      <c r="B101" s="69" t="s">
        <v>7501</v>
      </c>
      <c r="C101" s="69">
        <v>723</v>
      </c>
      <c r="D101" s="69" t="s">
        <v>581</v>
      </c>
      <c r="E101" s="69" t="s">
        <v>23</v>
      </c>
      <c r="F101" s="69" t="s">
        <v>7121</v>
      </c>
      <c r="G101" s="69" t="s">
        <v>35</v>
      </c>
      <c r="H101" s="69" t="s">
        <v>31</v>
      </c>
      <c r="I101" s="69"/>
      <c r="J101" s="70"/>
      <c r="K101" s="77" t="s">
        <v>9507</v>
      </c>
      <c r="L101" s="68" t="s">
        <v>7502</v>
      </c>
      <c r="M101" s="69" t="s">
        <v>7503</v>
      </c>
      <c r="N101" s="69" t="s">
        <v>25</v>
      </c>
      <c r="O101" s="69"/>
      <c r="P101" s="69"/>
      <c r="Q101" s="69"/>
      <c r="R101" s="69"/>
      <c r="S101" s="69"/>
      <c r="T101" s="69"/>
      <c r="U101" s="69"/>
      <c r="V101" s="69"/>
      <c r="W101" s="70"/>
    </row>
    <row r="102" spans="1:23" x14ac:dyDescent="0.2">
      <c r="A102" s="71" t="s">
        <v>7504</v>
      </c>
      <c r="B102" s="72" t="s">
        <v>7505</v>
      </c>
      <c r="C102" s="72">
        <v>50</v>
      </c>
      <c r="D102" s="72" t="s">
        <v>363</v>
      </c>
      <c r="E102" s="72" t="s">
        <v>23</v>
      </c>
      <c r="F102" s="72" t="s">
        <v>7121</v>
      </c>
      <c r="G102" s="72" t="s">
        <v>35</v>
      </c>
      <c r="H102" s="72" t="s">
        <v>7177</v>
      </c>
      <c r="I102" s="72"/>
      <c r="J102" s="73">
        <v>2021</v>
      </c>
      <c r="K102" s="77" t="s">
        <v>60</v>
      </c>
      <c r="L102" s="71" t="s">
        <v>7506</v>
      </c>
      <c r="M102" s="72" t="s">
        <v>7507</v>
      </c>
      <c r="N102" s="72" t="s">
        <v>25</v>
      </c>
      <c r="O102" s="72"/>
      <c r="P102" s="72"/>
      <c r="Q102" s="72" t="s">
        <v>44</v>
      </c>
      <c r="R102" s="72"/>
      <c r="S102" s="72"/>
      <c r="T102" s="72" t="s">
        <v>27</v>
      </c>
      <c r="U102" s="72"/>
      <c r="V102" s="72"/>
      <c r="W102" s="73"/>
    </row>
    <row r="103" spans="1:23" x14ac:dyDescent="0.2">
      <c r="A103" s="68" t="s">
        <v>7508</v>
      </c>
      <c r="B103" s="69" t="s">
        <v>7505</v>
      </c>
      <c r="C103" s="69">
        <v>50</v>
      </c>
      <c r="D103" s="69" t="s">
        <v>363</v>
      </c>
      <c r="E103" s="69" t="s">
        <v>23</v>
      </c>
      <c r="F103" s="69" t="s">
        <v>7121</v>
      </c>
      <c r="G103" s="69" t="s">
        <v>35</v>
      </c>
      <c r="H103" s="69" t="s">
        <v>7177</v>
      </c>
      <c r="I103" s="69" t="s">
        <v>7509</v>
      </c>
      <c r="J103" s="70"/>
      <c r="K103" s="77" t="s">
        <v>60</v>
      </c>
      <c r="L103" s="68" t="s">
        <v>7510</v>
      </c>
      <c r="M103" s="69" t="s">
        <v>7511</v>
      </c>
      <c r="N103" s="69" t="s">
        <v>25</v>
      </c>
      <c r="O103" s="69"/>
      <c r="P103" s="69"/>
      <c r="Q103" s="69"/>
      <c r="R103" s="69"/>
      <c r="S103" s="69"/>
      <c r="T103" s="69" t="s">
        <v>27</v>
      </c>
      <c r="U103" s="69"/>
      <c r="V103" s="69"/>
      <c r="W103" s="70"/>
    </row>
    <row r="104" spans="1:23" x14ac:dyDescent="0.2">
      <c r="A104" s="68" t="s">
        <v>7512</v>
      </c>
      <c r="B104" s="69" t="s">
        <v>7513</v>
      </c>
      <c r="C104" s="69">
        <v>360</v>
      </c>
      <c r="D104" s="69" t="s">
        <v>150</v>
      </c>
      <c r="E104" s="69" t="s">
        <v>23</v>
      </c>
      <c r="F104" s="69" t="s">
        <v>7121</v>
      </c>
      <c r="G104" s="69" t="s">
        <v>35</v>
      </c>
      <c r="H104" s="69" t="s">
        <v>31</v>
      </c>
      <c r="I104" s="69"/>
      <c r="J104" s="70"/>
      <c r="K104" s="77" t="s">
        <v>680</v>
      </c>
      <c r="L104" s="68" t="s">
        <v>7514</v>
      </c>
      <c r="M104" s="69" t="s">
        <v>220</v>
      </c>
      <c r="N104" s="69" t="s">
        <v>32</v>
      </c>
      <c r="O104" s="69" t="s">
        <v>7515</v>
      </c>
      <c r="P104" s="69"/>
      <c r="Q104" s="69"/>
      <c r="R104" s="69"/>
      <c r="S104" s="69" t="s">
        <v>7175</v>
      </c>
      <c r="T104" s="69"/>
      <c r="U104" s="69"/>
      <c r="V104" s="69"/>
      <c r="W104" s="70"/>
    </row>
    <row r="105" spans="1:23" x14ac:dyDescent="0.2">
      <c r="A105" s="71" t="s">
        <v>7516</v>
      </c>
      <c r="B105" s="72" t="s">
        <v>7513</v>
      </c>
      <c r="C105" s="72">
        <v>360</v>
      </c>
      <c r="D105" s="72" t="s">
        <v>150</v>
      </c>
      <c r="E105" s="72" t="s">
        <v>23</v>
      </c>
      <c r="F105" s="72" t="s">
        <v>7121</v>
      </c>
      <c r="G105" s="72" t="s">
        <v>35</v>
      </c>
      <c r="H105" s="72" t="s">
        <v>7177</v>
      </c>
      <c r="I105" s="72"/>
      <c r="J105" s="73"/>
      <c r="K105" s="77" t="s">
        <v>836</v>
      </c>
      <c r="L105" s="71" t="s">
        <v>7071</v>
      </c>
      <c r="M105" s="72" t="s">
        <v>112</v>
      </c>
      <c r="N105" s="72" t="s">
        <v>25</v>
      </c>
      <c r="O105" s="72"/>
      <c r="P105" s="72"/>
      <c r="Q105" s="72" t="s">
        <v>42</v>
      </c>
      <c r="R105" s="72"/>
      <c r="S105" s="72"/>
      <c r="T105" s="72"/>
      <c r="U105" s="72"/>
      <c r="V105" s="72"/>
      <c r="W105" s="73"/>
    </row>
    <row r="106" spans="1:23" x14ac:dyDescent="0.2">
      <c r="A106" s="71" t="s">
        <v>7517</v>
      </c>
      <c r="B106" s="72" t="s">
        <v>7518</v>
      </c>
      <c r="C106" s="72">
        <v>26</v>
      </c>
      <c r="D106" s="72" t="s">
        <v>40</v>
      </c>
      <c r="E106" s="72" t="s">
        <v>23</v>
      </c>
      <c r="F106" s="72" t="s">
        <v>7121</v>
      </c>
      <c r="G106" s="72" t="s">
        <v>35</v>
      </c>
      <c r="H106" s="72" t="s">
        <v>7519</v>
      </c>
      <c r="I106" s="72" t="s">
        <v>7520</v>
      </c>
      <c r="J106" s="73">
        <v>2010</v>
      </c>
      <c r="K106" s="77" t="s">
        <v>680</v>
      </c>
      <c r="L106" s="71" t="s">
        <v>7521</v>
      </c>
      <c r="M106" s="72" t="s">
        <v>7522</v>
      </c>
      <c r="N106" s="72" t="s">
        <v>32</v>
      </c>
      <c r="O106" s="72" t="s">
        <v>7523</v>
      </c>
      <c r="P106" s="72"/>
      <c r="Q106" s="72"/>
      <c r="R106" s="72"/>
      <c r="S106" s="72" t="s">
        <v>7188</v>
      </c>
      <c r="T106" s="72" t="s">
        <v>27</v>
      </c>
      <c r="U106" s="72"/>
      <c r="V106" s="72"/>
      <c r="W106" s="73"/>
    </row>
    <row r="107" spans="1:23" x14ac:dyDescent="0.2">
      <c r="A107" s="71" t="s">
        <v>7524</v>
      </c>
      <c r="B107" s="72" t="s">
        <v>7525</v>
      </c>
      <c r="C107" s="72">
        <v>515</v>
      </c>
      <c r="D107" s="72" t="s">
        <v>177</v>
      </c>
      <c r="E107" s="72" t="s">
        <v>23</v>
      </c>
      <c r="F107" s="72" t="s">
        <v>7121</v>
      </c>
      <c r="G107" s="72" t="s">
        <v>35</v>
      </c>
      <c r="H107" s="72" t="s">
        <v>229</v>
      </c>
      <c r="I107" s="72" t="s">
        <v>7526</v>
      </c>
      <c r="J107" s="73"/>
      <c r="K107" s="77" t="s">
        <v>680</v>
      </c>
      <c r="L107" s="71" t="s">
        <v>7527</v>
      </c>
      <c r="M107" s="72" t="s">
        <v>112</v>
      </c>
      <c r="N107" s="72" t="s">
        <v>32</v>
      </c>
      <c r="O107" s="72" t="s">
        <v>7528</v>
      </c>
      <c r="P107" s="72"/>
      <c r="Q107" s="72"/>
      <c r="R107" s="72"/>
      <c r="S107" s="72" t="s">
        <v>7358</v>
      </c>
      <c r="T107" s="72" t="s">
        <v>27</v>
      </c>
      <c r="U107" s="72"/>
      <c r="V107" s="72"/>
      <c r="W107" s="73"/>
    </row>
    <row r="108" spans="1:23" x14ac:dyDescent="0.2">
      <c r="A108" s="68" t="s">
        <v>7529</v>
      </c>
      <c r="B108" s="69" t="s">
        <v>7530</v>
      </c>
      <c r="C108" s="69">
        <v>192</v>
      </c>
      <c r="D108" s="69" t="s">
        <v>22</v>
      </c>
      <c r="E108" s="69" t="s">
        <v>23</v>
      </c>
      <c r="F108" s="69" t="s">
        <v>7121</v>
      </c>
      <c r="G108" s="69" t="s">
        <v>35</v>
      </c>
      <c r="H108" s="69" t="s">
        <v>43</v>
      </c>
      <c r="I108" s="69" t="s">
        <v>7531</v>
      </c>
      <c r="J108" s="70"/>
      <c r="K108" s="77" t="s">
        <v>60</v>
      </c>
      <c r="L108" s="68" t="s">
        <v>114</v>
      </c>
      <c r="M108" s="69" t="s">
        <v>166</v>
      </c>
      <c r="N108" s="69" t="s">
        <v>25</v>
      </c>
      <c r="O108" s="69"/>
      <c r="P108" s="69"/>
      <c r="Q108" s="69" t="s">
        <v>26</v>
      </c>
      <c r="R108" s="69"/>
      <c r="S108" s="69" t="s">
        <v>7135</v>
      </c>
      <c r="T108" s="69" t="s">
        <v>27</v>
      </c>
      <c r="U108" s="69"/>
      <c r="V108" s="69"/>
      <c r="W108" s="70"/>
    </row>
    <row r="109" spans="1:23" x14ac:dyDescent="0.2">
      <c r="A109" s="71" t="s">
        <v>7532</v>
      </c>
      <c r="B109" s="72" t="s">
        <v>7533</v>
      </c>
      <c r="C109" s="72">
        <v>519</v>
      </c>
      <c r="D109" s="72" t="s">
        <v>86</v>
      </c>
      <c r="E109" s="72" t="s">
        <v>68</v>
      </c>
      <c r="F109" s="72" t="s">
        <v>7121</v>
      </c>
      <c r="G109" s="72" t="s">
        <v>35</v>
      </c>
      <c r="H109" s="72" t="s">
        <v>7534</v>
      </c>
      <c r="I109" s="72" t="s">
        <v>7535</v>
      </c>
      <c r="J109" s="73"/>
      <c r="K109" s="77" t="s">
        <v>60</v>
      </c>
      <c r="L109" s="71" t="s">
        <v>7536</v>
      </c>
      <c r="M109" s="72" t="s">
        <v>711</v>
      </c>
      <c r="N109" s="72" t="s">
        <v>25</v>
      </c>
      <c r="O109" s="72"/>
      <c r="P109" s="72"/>
      <c r="Q109" s="72" t="s">
        <v>38</v>
      </c>
      <c r="R109" s="72"/>
      <c r="S109" s="72" t="s">
        <v>7152</v>
      </c>
      <c r="T109" s="72" t="s">
        <v>27</v>
      </c>
      <c r="U109" s="72"/>
      <c r="V109" s="72"/>
      <c r="W109" s="73"/>
    </row>
    <row r="110" spans="1:23" x14ac:dyDescent="0.2">
      <c r="A110" s="71" t="s">
        <v>7537</v>
      </c>
      <c r="B110" s="72" t="s">
        <v>7533</v>
      </c>
      <c r="C110" s="72">
        <v>460</v>
      </c>
      <c r="D110" s="72" t="s">
        <v>488</v>
      </c>
      <c r="E110" s="72" t="s">
        <v>265</v>
      </c>
      <c r="F110" s="72" t="s">
        <v>7121</v>
      </c>
      <c r="G110" s="72" t="s">
        <v>35</v>
      </c>
      <c r="H110" s="72" t="s">
        <v>7538</v>
      </c>
      <c r="I110" s="72" t="s">
        <v>7539</v>
      </c>
      <c r="J110" s="73">
        <v>2010</v>
      </c>
      <c r="K110" s="77" t="s">
        <v>60</v>
      </c>
      <c r="L110" s="71" t="s">
        <v>7540</v>
      </c>
      <c r="M110" s="72" t="s">
        <v>7541</v>
      </c>
      <c r="N110" s="72" t="s">
        <v>25</v>
      </c>
      <c r="O110" s="72"/>
      <c r="P110" s="72"/>
      <c r="Q110" s="72" t="s">
        <v>45</v>
      </c>
      <c r="R110" s="72"/>
      <c r="S110" s="72" t="s">
        <v>7124</v>
      </c>
      <c r="T110" s="72" t="s">
        <v>27</v>
      </c>
      <c r="U110" s="72"/>
      <c r="V110" s="72"/>
      <c r="W110" s="73"/>
    </row>
    <row r="111" spans="1:23" x14ac:dyDescent="0.2">
      <c r="A111" s="68" t="s">
        <v>7542</v>
      </c>
      <c r="B111" s="69" t="s">
        <v>7533</v>
      </c>
      <c r="C111" s="69">
        <v>853</v>
      </c>
      <c r="D111" s="69" t="s">
        <v>504</v>
      </c>
      <c r="E111" s="69" t="s">
        <v>23</v>
      </c>
      <c r="F111" s="69" t="s">
        <v>7121</v>
      </c>
      <c r="G111" s="69" t="s">
        <v>35</v>
      </c>
      <c r="H111" s="69" t="s">
        <v>5050</v>
      </c>
      <c r="I111" s="69" t="s">
        <v>7543</v>
      </c>
      <c r="J111" s="70">
        <v>2024</v>
      </c>
      <c r="K111" s="77" t="s">
        <v>1872</v>
      </c>
      <c r="L111" s="68" t="s">
        <v>7544</v>
      </c>
      <c r="M111" s="69" t="s">
        <v>136</v>
      </c>
      <c r="N111" s="69" t="s">
        <v>25</v>
      </c>
      <c r="O111" s="69"/>
      <c r="P111" s="69"/>
      <c r="Q111" s="69" t="s">
        <v>42</v>
      </c>
      <c r="R111" s="69"/>
      <c r="S111" s="69" t="s">
        <v>7129</v>
      </c>
      <c r="T111" s="69" t="s">
        <v>25</v>
      </c>
      <c r="U111" s="69"/>
      <c r="V111" s="69"/>
      <c r="W111" s="70"/>
    </row>
    <row r="112" spans="1:23" x14ac:dyDescent="0.2">
      <c r="A112" s="71" t="s">
        <v>7545</v>
      </c>
      <c r="B112" s="72" t="s">
        <v>7546</v>
      </c>
      <c r="C112" s="72">
        <v>374</v>
      </c>
      <c r="D112" s="72" t="s">
        <v>491</v>
      </c>
      <c r="E112" s="72" t="s">
        <v>23</v>
      </c>
      <c r="F112" s="72" t="s">
        <v>7121</v>
      </c>
      <c r="G112" s="72" t="s">
        <v>35</v>
      </c>
      <c r="H112" s="72" t="s">
        <v>7177</v>
      </c>
      <c r="I112" s="72" t="s">
        <v>7547</v>
      </c>
      <c r="J112" s="73">
        <v>2022</v>
      </c>
      <c r="K112" s="77" t="s">
        <v>60</v>
      </c>
      <c r="L112" s="71" t="s">
        <v>522</v>
      </c>
      <c r="M112" s="72" t="s">
        <v>112</v>
      </c>
      <c r="N112" s="72" t="s">
        <v>25</v>
      </c>
      <c r="O112" s="72"/>
      <c r="P112" s="72"/>
      <c r="Q112" s="72" t="s">
        <v>34</v>
      </c>
      <c r="R112" s="72"/>
      <c r="S112" s="72" t="s">
        <v>7135</v>
      </c>
      <c r="T112" s="72" t="s">
        <v>32</v>
      </c>
      <c r="U112" s="72" t="s">
        <v>227</v>
      </c>
      <c r="V112" s="72"/>
      <c r="W112" s="73"/>
    </row>
    <row r="113" spans="1:23" x14ac:dyDescent="0.2">
      <c r="A113" s="68" t="s">
        <v>7548</v>
      </c>
      <c r="B113" s="69" t="s">
        <v>7549</v>
      </c>
      <c r="C113" s="69">
        <v>17</v>
      </c>
      <c r="D113" s="69" t="s">
        <v>269</v>
      </c>
      <c r="E113" s="69" t="s">
        <v>23</v>
      </c>
      <c r="F113" s="69" t="s">
        <v>7121</v>
      </c>
      <c r="G113" s="69" t="s">
        <v>35</v>
      </c>
      <c r="H113" s="69" t="s">
        <v>229</v>
      </c>
      <c r="I113" s="69"/>
      <c r="J113" s="70"/>
      <c r="K113" s="77" t="s">
        <v>680</v>
      </c>
      <c r="L113" s="68"/>
      <c r="M113" s="69" t="s">
        <v>7550</v>
      </c>
      <c r="N113" s="69" t="s">
        <v>32</v>
      </c>
      <c r="O113" s="69" t="s">
        <v>618</v>
      </c>
      <c r="P113" s="69"/>
      <c r="Q113" s="69"/>
      <c r="R113" s="69"/>
      <c r="S113" s="69"/>
      <c r="T113" s="69" t="s">
        <v>27</v>
      </c>
      <c r="U113" s="69"/>
      <c r="V113" s="69"/>
      <c r="W113" s="70"/>
    </row>
    <row r="114" spans="1:23" x14ac:dyDescent="0.2">
      <c r="A114" s="71" t="s">
        <v>7551</v>
      </c>
      <c r="B114" s="72" t="s">
        <v>7552</v>
      </c>
      <c r="C114" s="72">
        <v>515</v>
      </c>
      <c r="D114" s="72" t="s">
        <v>177</v>
      </c>
      <c r="E114" s="72" t="s">
        <v>23</v>
      </c>
      <c r="F114" s="72" t="s">
        <v>7121</v>
      </c>
      <c r="G114" s="72" t="s">
        <v>35</v>
      </c>
      <c r="H114" s="72" t="s">
        <v>5050</v>
      </c>
      <c r="I114" s="72" t="s">
        <v>7553</v>
      </c>
      <c r="J114" s="73">
        <v>2022</v>
      </c>
      <c r="K114" s="77" t="s">
        <v>680</v>
      </c>
      <c r="L114" s="71" t="s">
        <v>7554</v>
      </c>
      <c r="M114" s="72" t="s">
        <v>4892</v>
      </c>
      <c r="N114" s="72" t="s">
        <v>32</v>
      </c>
      <c r="O114" s="72" t="s">
        <v>7555</v>
      </c>
      <c r="P114" s="72"/>
      <c r="Q114" s="72"/>
      <c r="R114" s="72"/>
      <c r="S114" s="72" t="s">
        <v>7175</v>
      </c>
      <c r="T114" s="72" t="s">
        <v>27</v>
      </c>
      <c r="U114" s="72"/>
      <c r="V114" s="72"/>
      <c r="W114" s="73"/>
    </row>
    <row r="115" spans="1:23" x14ac:dyDescent="0.2">
      <c r="A115" s="68" t="s">
        <v>7556</v>
      </c>
      <c r="B115" s="69" t="s">
        <v>7552</v>
      </c>
      <c r="C115" s="69">
        <v>653</v>
      </c>
      <c r="D115" s="69" t="s">
        <v>108</v>
      </c>
      <c r="E115" s="69" t="s">
        <v>23</v>
      </c>
      <c r="F115" s="69" t="s">
        <v>7121</v>
      </c>
      <c r="G115" s="69" t="s">
        <v>35</v>
      </c>
      <c r="H115" s="69" t="s">
        <v>31</v>
      </c>
      <c r="I115" s="69"/>
      <c r="J115" s="70"/>
      <c r="K115" s="77" t="s">
        <v>680</v>
      </c>
      <c r="L115" s="68" t="s">
        <v>7557</v>
      </c>
      <c r="M115" s="69" t="s">
        <v>66</v>
      </c>
      <c r="N115" s="69" t="s">
        <v>32</v>
      </c>
      <c r="O115" s="69" t="s">
        <v>7558</v>
      </c>
      <c r="P115" s="69"/>
      <c r="Q115" s="69"/>
      <c r="R115" s="69"/>
      <c r="S115" s="69" t="s">
        <v>7124</v>
      </c>
      <c r="T115" s="69" t="s">
        <v>27</v>
      </c>
      <c r="U115" s="69"/>
      <c r="V115" s="69"/>
      <c r="W115" s="70"/>
    </row>
    <row r="116" spans="1:23" x14ac:dyDescent="0.2">
      <c r="A116" s="71" t="s">
        <v>7559</v>
      </c>
      <c r="B116" s="72" t="s">
        <v>7560</v>
      </c>
      <c r="C116" s="72">
        <v>387</v>
      </c>
      <c r="D116" s="72" t="s">
        <v>250</v>
      </c>
      <c r="E116" s="72" t="s">
        <v>251</v>
      </c>
      <c r="F116" s="72" t="s">
        <v>7121</v>
      </c>
      <c r="G116" s="72" t="s">
        <v>35</v>
      </c>
      <c r="H116" s="72" t="s">
        <v>31</v>
      </c>
      <c r="I116" s="72"/>
      <c r="J116" s="73"/>
      <c r="K116" s="77" t="s">
        <v>60</v>
      </c>
      <c r="L116" s="71" t="s">
        <v>87</v>
      </c>
      <c r="M116" s="72"/>
      <c r="N116" s="72" t="s">
        <v>25</v>
      </c>
      <c r="O116" s="72"/>
      <c r="P116" s="72"/>
      <c r="Q116" s="72" t="s">
        <v>42</v>
      </c>
      <c r="R116" s="72"/>
      <c r="S116" s="72"/>
      <c r="T116" s="72" t="s">
        <v>27</v>
      </c>
      <c r="U116" s="72"/>
      <c r="V116" s="72"/>
      <c r="W116" s="73"/>
    </row>
    <row r="117" spans="1:23" x14ac:dyDescent="0.2">
      <c r="A117" s="68" t="s">
        <v>7561</v>
      </c>
      <c r="B117" s="69" t="s">
        <v>7560</v>
      </c>
      <c r="C117" s="69">
        <v>387</v>
      </c>
      <c r="D117" s="69" t="s">
        <v>250</v>
      </c>
      <c r="E117" s="69" t="s">
        <v>251</v>
      </c>
      <c r="F117" s="69" t="s">
        <v>7121</v>
      </c>
      <c r="G117" s="69" t="s">
        <v>35</v>
      </c>
      <c r="H117" s="69" t="s">
        <v>31</v>
      </c>
      <c r="I117" s="69"/>
      <c r="J117" s="70"/>
      <c r="K117" s="77" t="s">
        <v>60</v>
      </c>
      <c r="L117" s="68" t="s">
        <v>200</v>
      </c>
      <c r="M117" s="69"/>
      <c r="N117" s="69" t="s">
        <v>25</v>
      </c>
      <c r="O117" s="69"/>
      <c r="P117" s="69"/>
      <c r="Q117" s="69" t="s">
        <v>42</v>
      </c>
      <c r="R117" s="69"/>
      <c r="S117" s="69" t="s">
        <v>7129</v>
      </c>
      <c r="T117" s="69" t="s">
        <v>27</v>
      </c>
      <c r="U117" s="69"/>
      <c r="V117" s="69"/>
      <c r="W117" s="70"/>
    </row>
    <row r="118" spans="1:23" x14ac:dyDescent="0.2">
      <c r="A118" s="71" t="s">
        <v>7562</v>
      </c>
      <c r="B118" s="72" t="s">
        <v>7563</v>
      </c>
      <c r="C118" s="72">
        <v>653</v>
      </c>
      <c r="D118" s="72" t="s">
        <v>108</v>
      </c>
      <c r="E118" s="72" t="s">
        <v>23</v>
      </c>
      <c r="F118" s="72" t="s">
        <v>7121</v>
      </c>
      <c r="G118" s="72" t="s">
        <v>35</v>
      </c>
      <c r="H118" s="72" t="s">
        <v>7177</v>
      </c>
      <c r="I118" s="72"/>
      <c r="J118" s="73">
        <v>2020</v>
      </c>
      <c r="K118" s="77" t="s">
        <v>680</v>
      </c>
      <c r="L118" s="71" t="s">
        <v>7564</v>
      </c>
      <c r="M118" s="72" t="s">
        <v>7565</v>
      </c>
      <c r="N118" s="72" t="s">
        <v>32</v>
      </c>
      <c r="O118" s="72" t="s">
        <v>1198</v>
      </c>
      <c r="P118" s="72"/>
      <c r="Q118" s="72"/>
      <c r="R118" s="72"/>
      <c r="S118" s="72" t="s">
        <v>7194</v>
      </c>
      <c r="T118" s="72" t="s">
        <v>27</v>
      </c>
      <c r="U118" s="72"/>
      <c r="V118" s="72"/>
      <c r="W118" s="73"/>
    </row>
    <row r="119" spans="1:23" x14ac:dyDescent="0.2">
      <c r="A119" s="71" t="s">
        <v>7566</v>
      </c>
      <c r="B119" s="72" t="s">
        <v>7567</v>
      </c>
      <c r="C119" s="72">
        <v>833</v>
      </c>
      <c r="D119" s="72" t="s">
        <v>197</v>
      </c>
      <c r="E119" s="72" t="s">
        <v>23</v>
      </c>
      <c r="F119" s="72" t="s">
        <v>7121</v>
      </c>
      <c r="G119" s="72" t="s">
        <v>35</v>
      </c>
      <c r="H119" s="72" t="s">
        <v>7177</v>
      </c>
      <c r="I119" s="72" t="s">
        <v>7568</v>
      </c>
      <c r="J119" s="73">
        <v>2012</v>
      </c>
      <c r="K119" s="77" t="s">
        <v>60</v>
      </c>
      <c r="L119" s="71" t="s">
        <v>7569</v>
      </c>
      <c r="M119" s="72" t="s">
        <v>220</v>
      </c>
      <c r="N119" s="72" t="s">
        <v>25</v>
      </c>
      <c r="O119" s="72"/>
      <c r="P119" s="72"/>
      <c r="Q119" s="72" t="s">
        <v>169</v>
      </c>
      <c r="R119" s="72"/>
      <c r="S119" s="72" t="s">
        <v>7152</v>
      </c>
      <c r="T119" s="72" t="s">
        <v>27</v>
      </c>
      <c r="U119" s="72"/>
      <c r="V119" s="72"/>
      <c r="W119" s="73"/>
    </row>
    <row r="120" spans="1:23" x14ac:dyDescent="0.2">
      <c r="A120" s="68" t="s">
        <v>7570</v>
      </c>
      <c r="B120" s="69" t="s">
        <v>7571</v>
      </c>
      <c r="C120" s="69">
        <v>41</v>
      </c>
      <c r="D120" s="69" t="s">
        <v>503</v>
      </c>
      <c r="E120" s="69" t="s">
        <v>23</v>
      </c>
      <c r="F120" s="69" t="s">
        <v>7121</v>
      </c>
      <c r="G120" s="69" t="s">
        <v>35</v>
      </c>
      <c r="H120" s="69" t="s">
        <v>229</v>
      </c>
      <c r="I120" s="69" t="s">
        <v>176</v>
      </c>
      <c r="J120" s="70">
        <v>2022</v>
      </c>
      <c r="K120" s="77" t="s">
        <v>680</v>
      </c>
      <c r="L120" s="68" t="s">
        <v>7572</v>
      </c>
      <c r="M120" s="69" t="s">
        <v>7573</v>
      </c>
      <c r="N120" s="69" t="s">
        <v>32</v>
      </c>
      <c r="O120" s="69" t="s">
        <v>7574</v>
      </c>
      <c r="P120" s="69"/>
      <c r="Q120" s="69"/>
      <c r="R120" s="69"/>
      <c r="S120" s="69" t="s">
        <v>7194</v>
      </c>
      <c r="T120" s="69" t="s">
        <v>27</v>
      </c>
      <c r="U120" s="69"/>
      <c r="V120" s="69"/>
      <c r="W120" s="70"/>
    </row>
    <row r="121" spans="1:23" x14ac:dyDescent="0.2">
      <c r="A121" s="71" t="s">
        <v>7575</v>
      </c>
      <c r="B121" s="72" t="s">
        <v>7576</v>
      </c>
      <c r="C121" s="72">
        <v>917</v>
      </c>
      <c r="D121" s="72" t="s">
        <v>4764</v>
      </c>
      <c r="E121" s="72" t="s">
        <v>23</v>
      </c>
      <c r="F121" s="72" t="s">
        <v>7121</v>
      </c>
      <c r="G121" s="72" t="s">
        <v>35</v>
      </c>
      <c r="H121" s="72" t="s">
        <v>5050</v>
      </c>
      <c r="I121" s="72"/>
      <c r="J121" s="73">
        <v>2023</v>
      </c>
      <c r="K121" s="77" t="s">
        <v>60</v>
      </c>
      <c r="L121" s="71"/>
      <c r="M121" s="72" t="s">
        <v>166</v>
      </c>
      <c r="N121" s="72" t="s">
        <v>25</v>
      </c>
      <c r="O121" s="72"/>
      <c r="P121" s="72"/>
      <c r="Q121" s="72" t="s">
        <v>26</v>
      </c>
      <c r="R121" s="72"/>
      <c r="S121" s="72" t="s">
        <v>7194</v>
      </c>
      <c r="T121" s="72" t="s">
        <v>25</v>
      </c>
      <c r="U121" s="72"/>
      <c r="V121" s="72"/>
      <c r="W121" s="73"/>
    </row>
    <row r="122" spans="1:23" x14ac:dyDescent="0.2">
      <c r="A122" s="71" t="s">
        <v>7577</v>
      </c>
      <c r="B122" s="72" t="s">
        <v>7578</v>
      </c>
      <c r="C122" s="72">
        <v>506</v>
      </c>
      <c r="D122" s="72" t="s">
        <v>720</v>
      </c>
      <c r="E122" s="72" t="s">
        <v>68</v>
      </c>
      <c r="F122" s="72" t="s">
        <v>7121</v>
      </c>
      <c r="G122" s="72" t="s">
        <v>35</v>
      </c>
      <c r="H122" s="72" t="s">
        <v>5355</v>
      </c>
      <c r="I122" s="72"/>
      <c r="J122" s="73">
        <v>2022</v>
      </c>
      <c r="K122" s="77" t="s">
        <v>60</v>
      </c>
      <c r="L122" s="71" t="s">
        <v>6467</v>
      </c>
      <c r="M122" s="72" t="s">
        <v>6467</v>
      </c>
      <c r="N122" s="72" t="s">
        <v>25</v>
      </c>
      <c r="O122" s="72"/>
      <c r="P122" s="72"/>
      <c r="Q122" s="72" t="s">
        <v>42</v>
      </c>
      <c r="R122" s="72"/>
      <c r="S122" s="72" t="s">
        <v>7143</v>
      </c>
      <c r="T122" s="72" t="s">
        <v>27</v>
      </c>
      <c r="U122" s="72"/>
      <c r="V122" s="72"/>
      <c r="W122" s="73"/>
    </row>
    <row r="123" spans="1:23" x14ac:dyDescent="0.2">
      <c r="A123" s="68" t="s">
        <v>7579</v>
      </c>
      <c r="B123" s="69" t="s">
        <v>7580</v>
      </c>
      <c r="C123" s="69">
        <v>755</v>
      </c>
      <c r="D123" s="69" t="s">
        <v>332</v>
      </c>
      <c r="E123" s="69" t="s">
        <v>23</v>
      </c>
      <c r="F123" s="69" t="s">
        <v>7121</v>
      </c>
      <c r="G123" s="69" t="s">
        <v>35</v>
      </c>
      <c r="H123" s="69" t="s">
        <v>7581</v>
      </c>
      <c r="I123" s="69"/>
      <c r="J123" s="70"/>
      <c r="K123" s="77" t="s">
        <v>60</v>
      </c>
      <c r="L123" s="68" t="s">
        <v>56</v>
      </c>
      <c r="M123" s="69" t="s">
        <v>56</v>
      </c>
      <c r="N123" s="69" t="s">
        <v>25</v>
      </c>
      <c r="O123" s="69"/>
      <c r="P123" s="69"/>
      <c r="Q123" s="69" t="s">
        <v>45</v>
      </c>
      <c r="R123" s="69"/>
      <c r="S123" s="69"/>
      <c r="T123" s="69"/>
      <c r="U123" s="69"/>
      <c r="V123" s="69"/>
      <c r="W123" s="70"/>
    </row>
    <row r="124" spans="1:23" x14ac:dyDescent="0.2">
      <c r="A124" s="68" t="s">
        <v>7582</v>
      </c>
      <c r="B124" s="69" t="s">
        <v>7583</v>
      </c>
      <c r="C124" s="69">
        <v>833</v>
      </c>
      <c r="D124" s="69" t="s">
        <v>197</v>
      </c>
      <c r="E124" s="69" t="s">
        <v>23</v>
      </c>
      <c r="F124" s="69" t="s">
        <v>7121</v>
      </c>
      <c r="G124" s="69" t="s">
        <v>35</v>
      </c>
      <c r="H124" s="69" t="s">
        <v>43</v>
      </c>
      <c r="I124" s="69" t="s">
        <v>7182</v>
      </c>
      <c r="J124" s="70">
        <v>2020</v>
      </c>
      <c r="K124" s="77" t="s">
        <v>1872</v>
      </c>
      <c r="L124" s="68" t="s">
        <v>7584</v>
      </c>
      <c r="M124" s="69" t="s">
        <v>220</v>
      </c>
      <c r="N124" s="69" t="s">
        <v>25</v>
      </c>
      <c r="O124" s="69"/>
      <c r="P124" s="69"/>
      <c r="Q124" s="69" t="s">
        <v>41</v>
      </c>
      <c r="R124" s="69"/>
      <c r="S124" s="69" t="s">
        <v>7152</v>
      </c>
      <c r="T124" s="69" t="s">
        <v>27</v>
      </c>
      <c r="U124" s="69"/>
      <c r="V124" s="69"/>
      <c r="W124" s="70"/>
    </row>
    <row r="125" spans="1:23" x14ac:dyDescent="0.2">
      <c r="A125" s="71" t="s">
        <v>7585</v>
      </c>
      <c r="B125" s="72" t="s">
        <v>7586</v>
      </c>
      <c r="C125" s="72">
        <v>300</v>
      </c>
      <c r="D125" s="72" t="s">
        <v>599</v>
      </c>
      <c r="E125" s="72" t="s">
        <v>23</v>
      </c>
      <c r="F125" s="72" t="s">
        <v>7121</v>
      </c>
      <c r="G125" s="72" t="s">
        <v>35</v>
      </c>
      <c r="H125" s="72" t="s">
        <v>7256</v>
      </c>
      <c r="I125" s="72"/>
      <c r="J125" s="73"/>
      <c r="K125" s="77"/>
      <c r="L125" s="71" t="s">
        <v>1318</v>
      </c>
      <c r="M125" s="72" t="s">
        <v>7587</v>
      </c>
      <c r="N125" s="72" t="s">
        <v>32</v>
      </c>
      <c r="O125" s="72" t="s">
        <v>232</v>
      </c>
      <c r="P125" s="72"/>
      <c r="Q125" s="72"/>
      <c r="R125" s="72"/>
      <c r="S125" s="72"/>
      <c r="T125" s="72"/>
      <c r="U125" s="72"/>
      <c r="V125" s="72"/>
      <c r="W125" s="73"/>
    </row>
    <row r="126" spans="1:23" x14ac:dyDescent="0.2">
      <c r="A126" s="68" t="s">
        <v>7588</v>
      </c>
      <c r="B126" s="69" t="s">
        <v>7586</v>
      </c>
      <c r="C126" s="69">
        <v>687</v>
      </c>
      <c r="D126" s="69" t="s">
        <v>371</v>
      </c>
      <c r="E126" s="69" t="s">
        <v>23</v>
      </c>
      <c r="F126" s="69" t="s">
        <v>7121</v>
      </c>
      <c r="G126" s="69" t="s">
        <v>35</v>
      </c>
      <c r="H126" s="69" t="s">
        <v>5050</v>
      </c>
      <c r="I126" s="69"/>
      <c r="J126" s="70">
        <v>2015</v>
      </c>
      <c r="K126" s="77"/>
      <c r="L126" s="68" t="s">
        <v>7589</v>
      </c>
      <c r="M126" s="69" t="s">
        <v>56</v>
      </c>
      <c r="N126" s="69" t="s">
        <v>32</v>
      </c>
      <c r="O126" s="69"/>
      <c r="P126" s="69"/>
      <c r="Q126" s="69"/>
      <c r="R126" s="69"/>
      <c r="S126" s="69" t="s">
        <v>7194</v>
      </c>
      <c r="T126" s="69" t="s">
        <v>27</v>
      </c>
      <c r="U126" s="69"/>
      <c r="V126" s="69"/>
      <c r="W126" s="70"/>
    </row>
    <row r="127" spans="1:23" x14ac:dyDescent="0.2">
      <c r="A127" s="71" t="s">
        <v>7590</v>
      </c>
      <c r="B127" s="72" t="s">
        <v>7586</v>
      </c>
      <c r="C127" s="72">
        <v>687</v>
      </c>
      <c r="D127" s="72" t="s">
        <v>371</v>
      </c>
      <c r="E127" s="72" t="s">
        <v>23</v>
      </c>
      <c r="F127" s="72" t="s">
        <v>7121</v>
      </c>
      <c r="G127" s="72" t="s">
        <v>35</v>
      </c>
      <c r="H127" s="72" t="s">
        <v>5050</v>
      </c>
      <c r="I127" s="72"/>
      <c r="J127" s="73">
        <v>2022</v>
      </c>
      <c r="K127" s="77"/>
      <c r="L127" s="71"/>
      <c r="M127" s="72" t="s">
        <v>135</v>
      </c>
      <c r="N127" s="72" t="s">
        <v>25</v>
      </c>
      <c r="O127" s="72"/>
      <c r="P127" s="72"/>
      <c r="Q127" s="72" t="s">
        <v>44</v>
      </c>
      <c r="R127" s="72"/>
      <c r="S127" s="72"/>
      <c r="T127" s="72" t="s">
        <v>27</v>
      </c>
      <c r="U127" s="72"/>
      <c r="V127" s="72"/>
      <c r="W127" s="73"/>
    </row>
    <row r="128" spans="1:23" x14ac:dyDescent="0.2">
      <c r="A128" s="68" t="s">
        <v>7591</v>
      </c>
      <c r="B128" s="69" t="s">
        <v>7592</v>
      </c>
      <c r="C128" s="69">
        <v>374</v>
      </c>
      <c r="D128" s="69" t="s">
        <v>491</v>
      </c>
      <c r="E128" s="69" t="s">
        <v>23</v>
      </c>
      <c r="F128" s="69" t="s">
        <v>7121</v>
      </c>
      <c r="G128" s="69" t="s">
        <v>35</v>
      </c>
      <c r="H128" s="69" t="s">
        <v>43</v>
      </c>
      <c r="I128" s="69" t="s">
        <v>7593</v>
      </c>
      <c r="J128" s="70"/>
      <c r="K128" s="77"/>
      <c r="L128" s="68" t="s">
        <v>522</v>
      </c>
      <c r="M128" s="69" t="s">
        <v>7594</v>
      </c>
      <c r="N128" s="69" t="s">
        <v>25</v>
      </c>
      <c r="O128" s="69"/>
      <c r="P128" s="69"/>
      <c r="Q128" s="69" t="s">
        <v>26</v>
      </c>
      <c r="R128" s="69"/>
      <c r="S128" s="69" t="s">
        <v>7188</v>
      </c>
      <c r="T128" s="69" t="s">
        <v>27</v>
      </c>
      <c r="U128" s="69"/>
      <c r="V128" s="69"/>
      <c r="W128" s="70"/>
    </row>
    <row r="129" spans="1:23" x14ac:dyDescent="0.2">
      <c r="A129" s="71" t="s">
        <v>7595</v>
      </c>
      <c r="B129" s="72" t="s">
        <v>7592</v>
      </c>
      <c r="C129" s="72">
        <v>374</v>
      </c>
      <c r="D129" s="72" t="s">
        <v>491</v>
      </c>
      <c r="E129" s="72" t="s">
        <v>23</v>
      </c>
      <c r="F129" s="72" t="s">
        <v>7121</v>
      </c>
      <c r="G129" s="72" t="s">
        <v>35</v>
      </c>
      <c r="H129" s="72" t="s">
        <v>229</v>
      </c>
      <c r="I129" s="72" t="s">
        <v>7127</v>
      </c>
      <c r="J129" s="73"/>
      <c r="K129" s="77"/>
      <c r="L129" s="71" t="s">
        <v>7596</v>
      </c>
      <c r="M129" s="72" t="s">
        <v>7597</v>
      </c>
      <c r="N129" s="72" t="s">
        <v>25</v>
      </c>
      <c r="O129" s="72"/>
      <c r="P129" s="72"/>
      <c r="Q129" s="72" t="s">
        <v>44</v>
      </c>
      <c r="R129" s="72"/>
      <c r="S129" s="72" t="s">
        <v>7188</v>
      </c>
      <c r="T129" s="72" t="s">
        <v>27</v>
      </c>
      <c r="U129" s="72"/>
      <c r="V129" s="72"/>
      <c r="W129" s="73"/>
    </row>
    <row r="130" spans="1:23" x14ac:dyDescent="0.2">
      <c r="A130" s="68" t="s">
        <v>7598</v>
      </c>
      <c r="B130" s="69" t="s">
        <v>7599</v>
      </c>
      <c r="C130" s="69">
        <v>833</v>
      </c>
      <c r="D130" s="69" t="s">
        <v>197</v>
      </c>
      <c r="E130" s="69" t="s">
        <v>23</v>
      </c>
      <c r="F130" s="69" t="s">
        <v>7121</v>
      </c>
      <c r="G130" s="69" t="s">
        <v>35</v>
      </c>
      <c r="H130" s="69" t="s">
        <v>58</v>
      </c>
      <c r="I130" s="69" t="s">
        <v>7600</v>
      </c>
      <c r="J130" s="70">
        <v>2023</v>
      </c>
      <c r="K130" s="77"/>
      <c r="L130" s="68" t="s">
        <v>7601</v>
      </c>
      <c r="M130" s="69" t="s">
        <v>7602</v>
      </c>
      <c r="N130" s="69" t="s">
        <v>32</v>
      </c>
      <c r="O130" s="69" t="s">
        <v>7603</v>
      </c>
      <c r="P130" s="69"/>
      <c r="Q130" s="69"/>
      <c r="R130" s="69"/>
      <c r="S130" s="69" t="s">
        <v>7358</v>
      </c>
      <c r="T130" s="69" t="s">
        <v>27</v>
      </c>
      <c r="U130" s="69"/>
      <c r="V130" s="69"/>
      <c r="W130" s="70"/>
    </row>
    <row r="131" spans="1:23" x14ac:dyDescent="0.2">
      <c r="A131" s="68" t="s">
        <v>7604</v>
      </c>
      <c r="B131" s="69" t="s">
        <v>7605</v>
      </c>
      <c r="C131" s="69">
        <v>314</v>
      </c>
      <c r="D131" s="69" t="s">
        <v>370</v>
      </c>
      <c r="E131" s="69" t="s">
        <v>82</v>
      </c>
      <c r="F131" s="69" t="s">
        <v>7121</v>
      </c>
      <c r="G131" s="69" t="s">
        <v>35</v>
      </c>
      <c r="H131" s="69" t="s">
        <v>7606</v>
      </c>
      <c r="I131" s="69" t="s">
        <v>7607</v>
      </c>
      <c r="J131" s="70">
        <v>2020</v>
      </c>
      <c r="K131" s="77"/>
      <c r="L131" s="68" t="s">
        <v>7608</v>
      </c>
      <c r="M131" s="69" t="s">
        <v>7609</v>
      </c>
      <c r="N131" s="69" t="s">
        <v>25</v>
      </c>
      <c r="O131" s="69"/>
      <c r="P131" s="69"/>
      <c r="Q131" s="69" t="s">
        <v>42</v>
      </c>
      <c r="R131" s="69"/>
      <c r="S131" s="69"/>
      <c r="T131" s="69" t="s">
        <v>32</v>
      </c>
      <c r="U131" s="69"/>
      <c r="V131" s="69" t="s">
        <v>46</v>
      </c>
      <c r="W131" s="70"/>
    </row>
    <row r="132" spans="1:23" x14ac:dyDescent="0.2">
      <c r="A132" s="71" t="s">
        <v>7610</v>
      </c>
      <c r="B132" s="72" t="s">
        <v>7611</v>
      </c>
      <c r="C132" s="72">
        <v>709</v>
      </c>
      <c r="D132" s="72" t="s">
        <v>802</v>
      </c>
      <c r="E132" s="72" t="s">
        <v>193</v>
      </c>
      <c r="F132" s="72" t="s">
        <v>7121</v>
      </c>
      <c r="G132" s="72" t="s">
        <v>35</v>
      </c>
      <c r="H132" s="72" t="s">
        <v>7612</v>
      </c>
      <c r="I132" s="72" t="s">
        <v>7613</v>
      </c>
      <c r="J132" s="73"/>
      <c r="K132" s="77"/>
      <c r="L132" s="71" t="s">
        <v>7614</v>
      </c>
      <c r="M132" s="72" t="s">
        <v>7615</v>
      </c>
      <c r="N132" s="72" t="s">
        <v>32</v>
      </c>
      <c r="O132" s="72" t="s">
        <v>7616</v>
      </c>
      <c r="P132" s="72"/>
      <c r="Q132" s="72"/>
      <c r="R132" s="72"/>
      <c r="S132" s="72" t="s">
        <v>7358</v>
      </c>
      <c r="T132" s="72" t="s">
        <v>27</v>
      </c>
      <c r="U132" s="72"/>
      <c r="V132" s="72"/>
      <c r="W132" s="73"/>
    </row>
    <row r="133" spans="1:23" x14ac:dyDescent="0.2">
      <c r="A133" s="71" t="s">
        <v>7617</v>
      </c>
      <c r="B133" s="72" t="s">
        <v>7618</v>
      </c>
      <c r="C133" s="72">
        <v>433</v>
      </c>
      <c r="D133" s="72" t="s">
        <v>280</v>
      </c>
      <c r="E133" s="72" t="s">
        <v>23</v>
      </c>
      <c r="F133" s="72" t="s">
        <v>7121</v>
      </c>
      <c r="G133" s="72" t="s">
        <v>35</v>
      </c>
      <c r="H133" s="72" t="s">
        <v>31</v>
      </c>
      <c r="I133" s="72"/>
      <c r="J133" s="73"/>
      <c r="K133" s="77"/>
      <c r="L133" s="71"/>
      <c r="M133" s="72" t="s">
        <v>90</v>
      </c>
      <c r="N133" s="72" t="s">
        <v>25</v>
      </c>
      <c r="O133" s="72"/>
      <c r="P133" s="72"/>
      <c r="Q133" s="72" t="s">
        <v>42</v>
      </c>
      <c r="R133" s="72"/>
      <c r="S133" s="72" t="s">
        <v>7129</v>
      </c>
      <c r="T133" s="72" t="s">
        <v>27</v>
      </c>
      <c r="U133" s="72"/>
      <c r="V133" s="72"/>
      <c r="W133" s="73"/>
    </row>
    <row r="134" spans="1:23" x14ac:dyDescent="0.2">
      <c r="A134" s="68" t="s">
        <v>7619</v>
      </c>
      <c r="B134" s="69" t="s">
        <v>7620</v>
      </c>
      <c r="C134" s="69">
        <v>26</v>
      </c>
      <c r="D134" s="69" t="s">
        <v>40</v>
      </c>
      <c r="E134" s="69" t="s">
        <v>23</v>
      </c>
      <c r="F134" s="69" t="s">
        <v>7121</v>
      </c>
      <c r="G134" s="69" t="s">
        <v>35</v>
      </c>
      <c r="H134" s="69" t="s">
        <v>7177</v>
      </c>
      <c r="I134" s="69"/>
      <c r="J134" s="70">
        <v>2020</v>
      </c>
      <c r="K134" s="77"/>
      <c r="L134" s="68" t="s">
        <v>48</v>
      </c>
      <c r="M134" s="69" t="s">
        <v>7621</v>
      </c>
      <c r="N134" s="69" t="s">
        <v>32</v>
      </c>
      <c r="O134" s="69" t="s">
        <v>7622</v>
      </c>
      <c r="P134" s="69"/>
      <c r="Q134" s="69"/>
      <c r="R134" s="69"/>
      <c r="S134" s="69" t="s">
        <v>7157</v>
      </c>
      <c r="T134" s="69"/>
      <c r="U134" s="69"/>
      <c r="V134" s="69"/>
      <c r="W134" s="70"/>
    </row>
    <row r="135" spans="1:23" x14ac:dyDescent="0.2">
      <c r="A135" s="71" t="s">
        <v>7623</v>
      </c>
      <c r="B135" s="72" t="s">
        <v>7624</v>
      </c>
      <c r="C135" s="72">
        <v>344</v>
      </c>
      <c r="D135" s="72" t="s">
        <v>663</v>
      </c>
      <c r="E135" s="72" t="s">
        <v>23</v>
      </c>
      <c r="F135" s="72" t="s">
        <v>7121</v>
      </c>
      <c r="G135" s="72" t="s">
        <v>35</v>
      </c>
      <c r="H135" s="72" t="s">
        <v>5050</v>
      </c>
      <c r="I135" s="72" t="s">
        <v>7625</v>
      </c>
      <c r="J135" s="73">
        <v>2013</v>
      </c>
      <c r="K135" s="77"/>
      <c r="L135" s="71" t="s">
        <v>7626</v>
      </c>
      <c r="M135" s="72" t="s">
        <v>7325</v>
      </c>
      <c r="N135" s="72" t="s">
        <v>25</v>
      </c>
      <c r="O135" s="72"/>
      <c r="P135" s="72"/>
      <c r="Q135" s="72" t="s">
        <v>26</v>
      </c>
      <c r="R135" s="72"/>
      <c r="S135" s="72" t="s">
        <v>7129</v>
      </c>
      <c r="T135" s="72" t="s">
        <v>27</v>
      </c>
      <c r="U135" s="72"/>
      <c r="V135" s="72"/>
      <c r="W135" s="73"/>
    </row>
    <row r="136" spans="1:23" x14ac:dyDescent="0.2">
      <c r="A136" s="68" t="s">
        <v>7627</v>
      </c>
      <c r="B136" s="69" t="s">
        <v>7628</v>
      </c>
      <c r="C136" s="69">
        <v>557</v>
      </c>
      <c r="D136" s="69" t="s">
        <v>484</v>
      </c>
      <c r="E136" s="69" t="s">
        <v>23</v>
      </c>
      <c r="F136" s="69" t="s">
        <v>7121</v>
      </c>
      <c r="G136" s="69" t="s">
        <v>35</v>
      </c>
      <c r="H136" s="69" t="s">
        <v>4772</v>
      </c>
      <c r="I136" s="69" t="s">
        <v>7629</v>
      </c>
      <c r="J136" s="70">
        <v>2023</v>
      </c>
      <c r="K136" s="77"/>
      <c r="L136" s="68" t="s">
        <v>7630</v>
      </c>
      <c r="M136" s="69" t="s">
        <v>943</v>
      </c>
      <c r="N136" s="69" t="s">
        <v>32</v>
      </c>
      <c r="O136" s="69" t="s">
        <v>7630</v>
      </c>
      <c r="P136" s="69"/>
      <c r="Q136" s="69"/>
      <c r="R136" s="69"/>
      <c r="S136" s="69" t="s">
        <v>7194</v>
      </c>
      <c r="T136" s="69" t="s">
        <v>27</v>
      </c>
      <c r="U136" s="69"/>
      <c r="V136" s="69"/>
      <c r="W136" s="70"/>
    </row>
    <row r="137" spans="1:23" x14ac:dyDescent="0.2">
      <c r="A137" s="68" t="s">
        <v>7631</v>
      </c>
      <c r="B137" s="69" t="s">
        <v>7632</v>
      </c>
      <c r="C137" s="69">
        <v>15</v>
      </c>
      <c r="D137" s="69" t="s">
        <v>142</v>
      </c>
      <c r="E137" s="69" t="s">
        <v>23</v>
      </c>
      <c r="F137" s="69" t="s">
        <v>7121</v>
      </c>
      <c r="G137" s="69" t="s">
        <v>35</v>
      </c>
      <c r="H137" s="69" t="s">
        <v>4749</v>
      </c>
      <c r="I137" s="69" t="s">
        <v>7633</v>
      </c>
      <c r="J137" s="70"/>
      <c r="K137" s="77"/>
      <c r="L137" s="68" t="s">
        <v>7230</v>
      </c>
      <c r="M137" s="69" t="s">
        <v>7634</v>
      </c>
      <c r="N137" s="69" t="s">
        <v>25</v>
      </c>
      <c r="O137" s="69"/>
      <c r="P137" s="69"/>
      <c r="Q137" s="69" t="s">
        <v>41</v>
      </c>
      <c r="R137" s="69"/>
      <c r="S137" s="69"/>
      <c r="T137" s="69"/>
      <c r="U137" s="69"/>
      <c r="V137" s="69"/>
      <c r="W137" s="70"/>
    </row>
    <row r="138" spans="1:23" x14ac:dyDescent="0.2">
      <c r="A138" s="71" t="s">
        <v>7635</v>
      </c>
      <c r="B138" s="72" t="s">
        <v>7632</v>
      </c>
      <c r="C138" s="72">
        <v>4</v>
      </c>
      <c r="D138" s="72" t="s">
        <v>209</v>
      </c>
      <c r="E138" s="72" t="s">
        <v>23</v>
      </c>
      <c r="F138" s="72" t="s">
        <v>7121</v>
      </c>
      <c r="G138" s="72" t="s">
        <v>35</v>
      </c>
      <c r="H138" s="72" t="s">
        <v>229</v>
      </c>
      <c r="I138" s="72"/>
      <c r="J138" s="73"/>
      <c r="K138" s="77"/>
      <c r="L138" s="71"/>
      <c r="M138" s="72" t="s">
        <v>431</v>
      </c>
      <c r="N138" s="72" t="s">
        <v>32</v>
      </c>
      <c r="O138" s="72" t="s">
        <v>7636</v>
      </c>
      <c r="P138" s="72"/>
      <c r="Q138" s="72"/>
      <c r="R138" s="72"/>
      <c r="S138" s="72" t="s">
        <v>7194</v>
      </c>
      <c r="T138" s="72"/>
      <c r="U138" s="72"/>
      <c r="V138" s="72"/>
      <c r="W138" s="73"/>
    </row>
    <row r="139" spans="1:23" x14ac:dyDescent="0.2">
      <c r="A139" s="68" t="s">
        <v>7637</v>
      </c>
      <c r="B139" s="69" t="s">
        <v>7638</v>
      </c>
      <c r="C139" s="69">
        <v>688</v>
      </c>
      <c r="D139" s="69" t="s">
        <v>372</v>
      </c>
      <c r="E139" s="69" t="s">
        <v>23</v>
      </c>
      <c r="F139" s="69" t="s">
        <v>7121</v>
      </c>
      <c r="G139" s="69" t="s">
        <v>35</v>
      </c>
      <c r="H139" s="69" t="s">
        <v>7347</v>
      </c>
      <c r="I139" s="69"/>
      <c r="J139" s="70">
        <v>2024</v>
      </c>
      <c r="K139" s="77"/>
      <c r="L139" s="68" t="s">
        <v>7639</v>
      </c>
      <c r="M139" s="69" t="s">
        <v>112</v>
      </c>
      <c r="N139" s="69" t="s">
        <v>25</v>
      </c>
      <c r="O139" s="69"/>
      <c r="P139" s="69"/>
      <c r="Q139" s="69" t="s">
        <v>42</v>
      </c>
      <c r="R139" s="69"/>
      <c r="S139" s="69"/>
      <c r="T139" s="69"/>
      <c r="U139" s="69"/>
      <c r="V139" s="69"/>
      <c r="W139" s="70"/>
    </row>
    <row r="140" spans="1:23" x14ac:dyDescent="0.2">
      <c r="A140" s="71" t="s">
        <v>7640</v>
      </c>
      <c r="B140" s="72" t="s">
        <v>7638</v>
      </c>
      <c r="C140" s="72">
        <v>688</v>
      </c>
      <c r="D140" s="72" t="s">
        <v>372</v>
      </c>
      <c r="E140" s="72" t="s">
        <v>23</v>
      </c>
      <c r="F140" s="72" t="s">
        <v>7121</v>
      </c>
      <c r="G140" s="72" t="s">
        <v>35</v>
      </c>
      <c r="H140" s="72" t="s">
        <v>7177</v>
      </c>
      <c r="I140" s="72"/>
      <c r="J140" s="73">
        <v>2000</v>
      </c>
      <c r="K140" s="77"/>
      <c r="L140" s="71"/>
      <c r="M140" s="72" t="s">
        <v>4892</v>
      </c>
      <c r="N140" s="72" t="s">
        <v>25</v>
      </c>
      <c r="O140" s="72"/>
      <c r="P140" s="72"/>
      <c r="Q140" s="72" t="s">
        <v>34</v>
      </c>
      <c r="R140" s="72"/>
      <c r="S140" s="72"/>
      <c r="T140" s="72"/>
      <c r="U140" s="72"/>
      <c r="V140" s="72"/>
      <c r="W140" s="73"/>
    </row>
    <row r="141" spans="1:23" x14ac:dyDescent="0.2">
      <c r="A141" s="71" t="s">
        <v>7641</v>
      </c>
      <c r="B141" s="72" t="s">
        <v>7642</v>
      </c>
      <c r="C141" s="72">
        <v>74</v>
      </c>
      <c r="D141" s="72" t="s">
        <v>656</v>
      </c>
      <c r="E141" s="72" t="s">
        <v>23</v>
      </c>
      <c r="F141" s="72" t="s">
        <v>7121</v>
      </c>
      <c r="G141" s="72" t="s">
        <v>35</v>
      </c>
      <c r="H141" s="72" t="s">
        <v>229</v>
      </c>
      <c r="I141" s="72"/>
      <c r="J141" s="73"/>
      <c r="K141" s="77"/>
      <c r="L141" s="71"/>
      <c r="M141" s="72"/>
      <c r="N141" s="72" t="s">
        <v>25</v>
      </c>
      <c r="O141" s="72"/>
      <c r="P141" s="72"/>
      <c r="Q141" s="72"/>
      <c r="R141" s="72"/>
      <c r="S141" s="72"/>
      <c r="T141" s="72"/>
      <c r="U141" s="72"/>
      <c r="V141" s="72"/>
      <c r="W141" s="73"/>
    </row>
    <row r="142" spans="1:23" x14ac:dyDescent="0.2">
      <c r="A142" s="68" t="s">
        <v>7643</v>
      </c>
      <c r="B142" s="69" t="s">
        <v>7644</v>
      </c>
      <c r="C142" s="69">
        <v>40</v>
      </c>
      <c r="D142" s="69" t="s">
        <v>201</v>
      </c>
      <c r="E142" s="69" t="s">
        <v>23</v>
      </c>
      <c r="F142" s="69" t="s">
        <v>7121</v>
      </c>
      <c r="G142" s="69" t="s">
        <v>35</v>
      </c>
      <c r="H142" s="69" t="s">
        <v>229</v>
      </c>
      <c r="I142" s="69" t="s">
        <v>7645</v>
      </c>
      <c r="J142" s="70"/>
      <c r="K142" s="77"/>
      <c r="L142" s="68" t="s">
        <v>7646</v>
      </c>
      <c r="M142" s="69" t="s">
        <v>136</v>
      </c>
      <c r="N142" s="69" t="s">
        <v>32</v>
      </c>
      <c r="O142" s="69" t="s">
        <v>7647</v>
      </c>
      <c r="P142" s="69"/>
      <c r="Q142" s="69"/>
      <c r="R142" s="69"/>
      <c r="S142" s="69" t="s">
        <v>7358</v>
      </c>
      <c r="T142" s="69" t="s">
        <v>27</v>
      </c>
      <c r="U142" s="69"/>
      <c r="V142" s="69"/>
      <c r="W142" s="70"/>
    </row>
    <row r="143" spans="1:23" x14ac:dyDescent="0.2">
      <c r="A143" s="71" t="s">
        <v>7648</v>
      </c>
      <c r="B143" s="72" t="s">
        <v>7649</v>
      </c>
      <c r="C143" s="72">
        <v>415</v>
      </c>
      <c r="D143" s="72" t="s">
        <v>211</v>
      </c>
      <c r="E143" s="72" t="s">
        <v>29</v>
      </c>
      <c r="F143" s="72" t="s">
        <v>7121</v>
      </c>
      <c r="G143" s="72" t="s">
        <v>35</v>
      </c>
      <c r="H143" s="72" t="s">
        <v>31</v>
      </c>
      <c r="I143" s="72"/>
      <c r="J143" s="73"/>
      <c r="K143" s="77"/>
      <c r="L143" s="71"/>
      <c r="M143" s="72"/>
      <c r="N143" s="72" t="s">
        <v>32</v>
      </c>
      <c r="O143" s="72"/>
      <c r="P143" s="72"/>
      <c r="Q143" s="72"/>
      <c r="R143" s="72"/>
      <c r="S143" s="72"/>
      <c r="T143" s="72"/>
      <c r="U143" s="72"/>
      <c r="V143" s="72"/>
      <c r="W143" s="73"/>
    </row>
    <row r="144" spans="1:23" x14ac:dyDescent="0.2">
      <c r="A144" s="68" t="s">
        <v>7650</v>
      </c>
      <c r="B144" s="69" t="s">
        <v>7651</v>
      </c>
      <c r="C144" s="69">
        <v>47</v>
      </c>
      <c r="D144" s="69" t="s">
        <v>992</v>
      </c>
      <c r="E144" s="69" t="s">
        <v>23</v>
      </c>
      <c r="F144" s="69" t="s">
        <v>7121</v>
      </c>
      <c r="G144" s="69" t="s">
        <v>35</v>
      </c>
      <c r="H144" s="69" t="s">
        <v>43</v>
      </c>
      <c r="I144" s="69"/>
      <c r="J144" s="70"/>
      <c r="K144" s="77"/>
      <c r="L144" s="68" t="s">
        <v>7652</v>
      </c>
      <c r="M144" s="69" t="s">
        <v>7653</v>
      </c>
      <c r="N144" s="69" t="s">
        <v>25</v>
      </c>
      <c r="O144" s="69"/>
      <c r="P144" s="69"/>
      <c r="Q144" s="69" t="s">
        <v>34</v>
      </c>
      <c r="R144" s="69"/>
      <c r="S144" s="69" t="s">
        <v>7143</v>
      </c>
      <c r="T144" s="69"/>
      <c r="U144" s="69"/>
      <c r="V144" s="69"/>
      <c r="W144" s="70"/>
    </row>
    <row r="145" spans="1:23" x14ac:dyDescent="0.2">
      <c r="A145" s="71" t="s">
        <v>7654</v>
      </c>
      <c r="B145" s="72" t="s">
        <v>7651</v>
      </c>
      <c r="C145" s="72">
        <v>717</v>
      </c>
      <c r="D145" s="72" t="s">
        <v>712</v>
      </c>
      <c r="E145" s="72" t="s">
        <v>23</v>
      </c>
      <c r="F145" s="72" t="s">
        <v>7121</v>
      </c>
      <c r="G145" s="72" t="s">
        <v>35</v>
      </c>
      <c r="H145" s="72" t="s">
        <v>7655</v>
      </c>
      <c r="I145" s="72" t="s">
        <v>7656</v>
      </c>
      <c r="J145" s="73">
        <v>2022</v>
      </c>
      <c r="K145" s="77"/>
      <c r="L145" s="71" t="s">
        <v>7657</v>
      </c>
      <c r="M145" s="72" t="s">
        <v>7658</v>
      </c>
      <c r="N145" s="72" t="s">
        <v>25</v>
      </c>
      <c r="O145" s="72"/>
      <c r="P145" s="72"/>
      <c r="Q145" s="72" t="s">
        <v>42</v>
      </c>
      <c r="R145" s="72"/>
      <c r="S145" s="72" t="s">
        <v>7188</v>
      </c>
      <c r="T145" s="72"/>
      <c r="U145" s="72"/>
      <c r="V145" s="72"/>
      <c r="W145" s="73"/>
    </row>
    <row r="146" spans="1:23" x14ac:dyDescent="0.2">
      <c r="A146" s="68" t="s">
        <v>7659</v>
      </c>
      <c r="B146" s="69" t="s">
        <v>7660</v>
      </c>
      <c r="C146" s="69">
        <v>250</v>
      </c>
      <c r="D146" s="69" t="s">
        <v>304</v>
      </c>
      <c r="E146" s="69" t="s">
        <v>305</v>
      </c>
      <c r="F146" s="69" t="s">
        <v>7121</v>
      </c>
      <c r="G146" s="69" t="s">
        <v>35</v>
      </c>
      <c r="H146" s="69" t="s">
        <v>7661</v>
      </c>
      <c r="I146" s="69" t="s">
        <v>7662</v>
      </c>
      <c r="J146" s="70"/>
      <c r="K146" s="77"/>
      <c r="L146" s="68" t="s">
        <v>7663</v>
      </c>
      <c r="M146" s="69" t="s">
        <v>7664</v>
      </c>
      <c r="N146" s="69" t="s">
        <v>32</v>
      </c>
      <c r="O146" s="69" t="s">
        <v>7665</v>
      </c>
      <c r="P146" s="69"/>
      <c r="Q146" s="69"/>
      <c r="R146" s="69"/>
      <c r="S146" s="69" t="s">
        <v>7194</v>
      </c>
      <c r="T146" s="69" t="s">
        <v>27</v>
      </c>
      <c r="U146" s="69"/>
      <c r="V146" s="69"/>
      <c r="W146" s="70"/>
    </row>
    <row r="147" spans="1:23" x14ac:dyDescent="0.2">
      <c r="A147" s="68" t="s">
        <v>7666</v>
      </c>
      <c r="B147" s="69" t="s">
        <v>7660</v>
      </c>
      <c r="C147" s="69">
        <v>559</v>
      </c>
      <c r="D147" s="69" t="s">
        <v>339</v>
      </c>
      <c r="E147" s="69" t="s">
        <v>23</v>
      </c>
      <c r="F147" s="69" t="s">
        <v>7121</v>
      </c>
      <c r="G147" s="69" t="s">
        <v>35</v>
      </c>
      <c r="H147" s="69" t="s">
        <v>7177</v>
      </c>
      <c r="I147" s="69" t="s">
        <v>4882</v>
      </c>
      <c r="J147" s="70">
        <v>2020</v>
      </c>
      <c r="K147" s="77"/>
      <c r="L147" s="68" t="s">
        <v>7667</v>
      </c>
      <c r="M147" s="69" t="s">
        <v>7668</v>
      </c>
      <c r="N147" s="69" t="s">
        <v>32</v>
      </c>
      <c r="O147" s="69" t="s">
        <v>7669</v>
      </c>
      <c r="P147" s="69"/>
      <c r="Q147" s="69"/>
      <c r="R147" s="69"/>
      <c r="S147" s="69" t="s">
        <v>7194</v>
      </c>
      <c r="T147" s="69" t="s">
        <v>27</v>
      </c>
      <c r="U147" s="69"/>
      <c r="V147" s="69"/>
      <c r="W147" s="70"/>
    </row>
    <row r="148" spans="1:23" x14ac:dyDescent="0.2">
      <c r="A148" s="71" t="s">
        <v>7670</v>
      </c>
      <c r="B148" s="72" t="s">
        <v>7671</v>
      </c>
      <c r="C148" s="72">
        <v>333</v>
      </c>
      <c r="D148" s="72" t="s">
        <v>205</v>
      </c>
      <c r="E148" s="72" t="s">
        <v>82</v>
      </c>
      <c r="F148" s="72" t="s">
        <v>7121</v>
      </c>
      <c r="G148" s="72" t="s">
        <v>35</v>
      </c>
      <c r="H148" s="72" t="s">
        <v>7672</v>
      </c>
      <c r="I148" s="72"/>
      <c r="J148" s="73">
        <v>2023</v>
      </c>
      <c r="K148" s="77"/>
      <c r="L148" s="71"/>
      <c r="M148" s="72" t="s">
        <v>7673</v>
      </c>
      <c r="N148" s="72" t="s">
        <v>37</v>
      </c>
      <c r="O148" s="72"/>
      <c r="P148" s="72" t="s">
        <v>7674</v>
      </c>
      <c r="Q148" s="72"/>
      <c r="R148" s="72"/>
      <c r="S148" s="72"/>
      <c r="T148" s="72"/>
      <c r="U148" s="72"/>
      <c r="V148" s="72"/>
      <c r="W148" s="73"/>
    </row>
    <row r="149" spans="1:23" x14ac:dyDescent="0.2">
      <c r="A149" s="71" t="s">
        <v>7675</v>
      </c>
      <c r="B149" s="72" t="s">
        <v>7676</v>
      </c>
      <c r="C149" s="72">
        <v>387</v>
      </c>
      <c r="D149" s="72" t="s">
        <v>250</v>
      </c>
      <c r="E149" s="72" t="s">
        <v>251</v>
      </c>
      <c r="F149" s="72" t="s">
        <v>7121</v>
      </c>
      <c r="G149" s="72" t="s">
        <v>35</v>
      </c>
      <c r="H149" s="72" t="s">
        <v>31</v>
      </c>
      <c r="I149" s="72"/>
      <c r="J149" s="73"/>
      <c r="K149" s="77"/>
      <c r="L149" s="71" t="s">
        <v>87</v>
      </c>
      <c r="M149" s="72"/>
      <c r="N149" s="72" t="s">
        <v>25</v>
      </c>
      <c r="O149" s="72"/>
      <c r="P149" s="72"/>
      <c r="Q149" s="72" t="s">
        <v>147</v>
      </c>
      <c r="R149" s="72"/>
      <c r="S149" s="72"/>
      <c r="T149" s="72" t="s">
        <v>27</v>
      </c>
      <c r="U149" s="72"/>
      <c r="V149" s="72"/>
      <c r="W149" s="73"/>
    </row>
    <row r="150" spans="1:23" x14ac:dyDescent="0.2">
      <c r="A150" s="71" t="s">
        <v>7677</v>
      </c>
      <c r="B150" s="72" t="s">
        <v>7678</v>
      </c>
      <c r="C150" s="72">
        <v>664</v>
      </c>
      <c r="D150" s="72" t="s">
        <v>104</v>
      </c>
      <c r="E150" s="72" t="s">
        <v>92</v>
      </c>
      <c r="F150" s="72" t="s">
        <v>7121</v>
      </c>
      <c r="G150" s="72" t="s">
        <v>35</v>
      </c>
      <c r="H150" s="72" t="s">
        <v>7679</v>
      </c>
      <c r="I150" s="72" t="s">
        <v>7680</v>
      </c>
      <c r="J150" s="73"/>
      <c r="K150" s="77"/>
      <c r="L150" s="71"/>
      <c r="M150" s="72" t="s">
        <v>7306</v>
      </c>
      <c r="N150" s="72" t="s">
        <v>25</v>
      </c>
      <c r="O150" s="72"/>
      <c r="P150" s="72"/>
      <c r="Q150" s="72" t="s">
        <v>26</v>
      </c>
      <c r="R150" s="72"/>
      <c r="S150" s="72" t="s">
        <v>7152</v>
      </c>
      <c r="T150" s="72" t="s">
        <v>27</v>
      </c>
      <c r="U150" s="72"/>
      <c r="V150" s="72"/>
      <c r="W150" s="73"/>
    </row>
    <row r="151" spans="1:23" x14ac:dyDescent="0.2">
      <c r="A151" s="68" t="s">
        <v>7681</v>
      </c>
      <c r="B151" s="69" t="s">
        <v>7678</v>
      </c>
      <c r="C151" s="69">
        <v>557</v>
      </c>
      <c r="D151" s="69" t="s">
        <v>484</v>
      </c>
      <c r="E151" s="69" t="s">
        <v>23</v>
      </c>
      <c r="F151" s="69" t="s">
        <v>7121</v>
      </c>
      <c r="G151" s="69" t="s">
        <v>35</v>
      </c>
      <c r="H151" s="69" t="s">
        <v>4772</v>
      </c>
      <c r="I151" s="69" t="s">
        <v>7682</v>
      </c>
      <c r="J151" s="70">
        <v>2000</v>
      </c>
      <c r="K151" s="77"/>
      <c r="L151" s="68" t="s">
        <v>7683</v>
      </c>
      <c r="M151" s="69" t="s">
        <v>7684</v>
      </c>
      <c r="N151" s="69" t="s">
        <v>32</v>
      </c>
      <c r="O151" s="69" t="s">
        <v>7685</v>
      </c>
      <c r="P151" s="69"/>
      <c r="Q151" s="69"/>
      <c r="R151" s="69"/>
      <c r="S151" s="69" t="s">
        <v>7188</v>
      </c>
      <c r="T151" s="69" t="s">
        <v>27</v>
      </c>
      <c r="U151" s="69"/>
      <c r="V151" s="69"/>
      <c r="W151" s="70"/>
    </row>
    <row r="152" spans="1:23" x14ac:dyDescent="0.2">
      <c r="A152" s="71" t="s">
        <v>7686</v>
      </c>
      <c r="B152" s="72" t="s">
        <v>7687</v>
      </c>
      <c r="C152" s="72">
        <v>619</v>
      </c>
      <c r="D152" s="72" t="s">
        <v>359</v>
      </c>
      <c r="E152" s="72" t="s">
        <v>68</v>
      </c>
      <c r="F152" s="72" t="s">
        <v>7121</v>
      </c>
      <c r="G152" s="72" t="s">
        <v>35</v>
      </c>
      <c r="H152" s="72" t="s">
        <v>6449</v>
      </c>
      <c r="I152" s="72"/>
      <c r="J152" s="73"/>
      <c r="K152" s="77"/>
      <c r="L152" s="71"/>
      <c r="M152" s="72"/>
      <c r="N152" s="72" t="s">
        <v>25</v>
      </c>
      <c r="O152" s="72"/>
      <c r="P152" s="72"/>
      <c r="Q152" s="72" t="s">
        <v>45</v>
      </c>
      <c r="R152" s="72"/>
      <c r="S152" s="72"/>
      <c r="T152" s="72"/>
      <c r="U152" s="72"/>
      <c r="V152" s="72"/>
      <c r="W152" s="73"/>
    </row>
    <row r="153" spans="1:23" x14ac:dyDescent="0.2">
      <c r="A153" s="71" t="s">
        <v>7688</v>
      </c>
      <c r="B153" s="72" t="s">
        <v>7687</v>
      </c>
      <c r="C153" s="72">
        <v>360</v>
      </c>
      <c r="D153" s="72" t="s">
        <v>150</v>
      </c>
      <c r="E153" s="72" t="s">
        <v>23</v>
      </c>
      <c r="F153" s="72" t="s">
        <v>7121</v>
      </c>
      <c r="G153" s="72" t="s">
        <v>35</v>
      </c>
      <c r="H153" s="72" t="s">
        <v>43</v>
      </c>
      <c r="I153" s="72" t="s">
        <v>7474</v>
      </c>
      <c r="J153" s="73"/>
      <c r="K153" s="77"/>
      <c r="L153" s="71" t="s">
        <v>7689</v>
      </c>
      <c r="M153" s="72"/>
      <c r="N153" s="72" t="s">
        <v>32</v>
      </c>
      <c r="O153" s="72"/>
      <c r="P153" s="72"/>
      <c r="Q153" s="72"/>
      <c r="R153" s="72"/>
      <c r="S153" s="72" t="s">
        <v>7157</v>
      </c>
      <c r="T153" s="72"/>
      <c r="U153" s="72"/>
      <c r="V153" s="72"/>
      <c r="W153" s="73"/>
    </row>
    <row r="154" spans="1:23" x14ac:dyDescent="0.2">
      <c r="A154" s="71" t="s">
        <v>7690</v>
      </c>
      <c r="B154" s="72" t="s">
        <v>7691</v>
      </c>
      <c r="C154" s="72">
        <v>640</v>
      </c>
      <c r="D154" s="72" t="s">
        <v>342</v>
      </c>
      <c r="E154" s="72" t="s">
        <v>23</v>
      </c>
      <c r="F154" s="72" t="s">
        <v>7121</v>
      </c>
      <c r="G154" s="72" t="s">
        <v>35</v>
      </c>
      <c r="H154" s="72" t="s">
        <v>7177</v>
      </c>
      <c r="I154" s="72" t="s">
        <v>7692</v>
      </c>
      <c r="J154" s="73">
        <v>2010</v>
      </c>
      <c r="K154" s="77"/>
      <c r="L154" s="71" t="s">
        <v>7693</v>
      </c>
      <c r="M154" s="72" t="s">
        <v>7694</v>
      </c>
      <c r="N154" s="72" t="s">
        <v>25</v>
      </c>
      <c r="O154" s="72"/>
      <c r="P154" s="72"/>
      <c r="Q154" s="72" t="s">
        <v>42</v>
      </c>
      <c r="R154" s="72"/>
      <c r="S154" s="72" t="s">
        <v>7129</v>
      </c>
      <c r="T154" s="72" t="s">
        <v>27</v>
      </c>
      <c r="U154" s="72"/>
      <c r="V154" s="72"/>
      <c r="W154" s="73"/>
    </row>
    <row r="155" spans="1:23" x14ac:dyDescent="0.2">
      <c r="A155" s="68" t="s">
        <v>7695</v>
      </c>
      <c r="B155" s="69" t="s">
        <v>7696</v>
      </c>
      <c r="C155" s="69">
        <v>691</v>
      </c>
      <c r="D155" s="69" t="s">
        <v>4727</v>
      </c>
      <c r="E155" s="69" t="s">
        <v>23</v>
      </c>
      <c r="F155" s="69" t="s">
        <v>7121</v>
      </c>
      <c r="G155" s="69" t="s">
        <v>35</v>
      </c>
      <c r="H155" s="69" t="s">
        <v>229</v>
      </c>
      <c r="I155" s="69"/>
      <c r="J155" s="70"/>
      <c r="K155" s="77"/>
      <c r="L155" s="68" t="s">
        <v>7697</v>
      </c>
      <c r="M155" s="69" t="s">
        <v>56</v>
      </c>
      <c r="N155" s="69" t="s">
        <v>25</v>
      </c>
      <c r="O155" s="69"/>
      <c r="P155" s="69"/>
      <c r="Q155" s="69" t="s">
        <v>42</v>
      </c>
      <c r="R155" s="69"/>
      <c r="S155" s="69"/>
      <c r="T155" s="69"/>
      <c r="U155" s="69"/>
      <c r="V155" s="69"/>
      <c r="W155" s="70"/>
    </row>
    <row r="156" spans="1:23" x14ac:dyDescent="0.2">
      <c r="A156" s="68" t="s">
        <v>7698</v>
      </c>
      <c r="B156" s="69" t="s">
        <v>7699</v>
      </c>
      <c r="C156" s="69">
        <v>827</v>
      </c>
      <c r="D156" s="69" t="s">
        <v>5393</v>
      </c>
      <c r="E156" s="69" t="s">
        <v>265</v>
      </c>
      <c r="F156" s="69" t="s">
        <v>7121</v>
      </c>
      <c r="G156" s="69" t="s">
        <v>35</v>
      </c>
      <c r="H156" s="69" t="s">
        <v>7100</v>
      </c>
      <c r="I156" s="69"/>
      <c r="J156" s="70"/>
      <c r="K156" s="77"/>
      <c r="L156" s="68" t="s">
        <v>7700</v>
      </c>
      <c r="M156" s="69" t="s">
        <v>7701</v>
      </c>
      <c r="N156" s="69" t="s">
        <v>25</v>
      </c>
      <c r="O156" s="69"/>
      <c r="P156" s="69"/>
      <c r="Q156" s="69" t="s">
        <v>45</v>
      </c>
      <c r="R156" s="69"/>
      <c r="S156" s="69" t="s">
        <v>7175</v>
      </c>
      <c r="T156" s="69" t="s">
        <v>27</v>
      </c>
      <c r="U156" s="69"/>
      <c r="V156" s="69"/>
      <c r="W156" s="70"/>
    </row>
    <row r="157" spans="1:23" x14ac:dyDescent="0.2">
      <c r="A157" s="71" t="s">
        <v>7702</v>
      </c>
      <c r="B157" s="72" t="s">
        <v>7699</v>
      </c>
      <c r="C157" s="72">
        <v>827</v>
      </c>
      <c r="D157" s="72" t="s">
        <v>5393</v>
      </c>
      <c r="E157" s="72" t="s">
        <v>265</v>
      </c>
      <c r="F157" s="72" t="s">
        <v>7121</v>
      </c>
      <c r="G157" s="72" t="s">
        <v>35</v>
      </c>
      <c r="H157" s="72" t="s">
        <v>7100</v>
      </c>
      <c r="I157" s="72"/>
      <c r="J157" s="73"/>
      <c r="K157" s="77"/>
      <c r="L157" s="71" t="s">
        <v>7703</v>
      </c>
      <c r="M157" s="72" t="s">
        <v>7704</v>
      </c>
      <c r="N157" s="72" t="s">
        <v>25</v>
      </c>
      <c r="O157" s="72"/>
      <c r="P157" s="72"/>
      <c r="Q157" s="72" t="s">
        <v>45</v>
      </c>
      <c r="R157" s="72"/>
      <c r="S157" s="72" t="s">
        <v>7175</v>
      </c>
      <c r="T157" s="72" t="s">
        <v>27</v>
      </c>
      <c r="U157" s="72"/>
      <c r="V157" s="72"/>
      <c r="W157" s="73"/>
    </row>
    <row r="158" spans="1:23" x14ac:dyDescent="0.2">
      <c r="A158" s="71" t="s">
        <v>7705</v>
      </c>
      <c r="B158" s="72" t="s">
        <v>7706</v>
      </c>
      <c r="C158" s="72">
        <v>673</v>
      </c>
      <c r="D158" s="72" t="s">
        <v>268</v>
      </c>
      <c r="E158" s="72" t="s">
        <v>23</v>
      </c>
      <c r="F158" s="72" t="s">
        <v>7121</v>
      </c>
      <c r="G158" s="72" t="s">
        <v>35</v>
      </c>
      <c r="H158" s="72" t="s">
        <v>7177</v>
      </c>
      <c r="I158" s="72" t="s">
        <v>176</v>
      </c>
      <c r="J158" s="73">
        <v>2015</v>
      </c>
      <c r="K158" s="77"/>
      <c r="L158" s="71" t="s">
        <v>7707</v>
      </c>
      <c r="M158" s="72" t="s">
        <v>7708</v>
      </c>
      <c r="N158" s="72" t="s">
        <v>32</v>
      </c>
      <c r="O158" s="72" t="s">
        <v>7709</v>
      </c>
      <c r="P158" s="72"/>
      <c r="Q158" s="72"/>
      <c r="R158" s="72"/>
      <c r="S158" s="72" t="s">
        <v>7175</v>
      </c>
      <c r="T158" s="72" t="s">
        <v>27</v>
      </c>
      <c r="U158" s="72"/>
      <c r="V158" s="72"/>
      <c r="W158" s="73"/>
    </row>
    <row r="159" spans="1:23" x14ac:dyDescent="0.2">
      <c r="A159" s="71" t="s">
        <v>7710</v>
      </c>
      <c r="B159" s="72" t="s">
        <v>7711</v>
      </c>
      <c r="C159" s="72">
        <v>360</v>
      </c>
      <c r="D159" s="72" t="s">
        <v>150</v>
      </c>
      <c r="E159" s="72" t="s">
        <v>23</v>
      </c>
      <c r="F159" s="72" t="s">
        <v>7121</v>
      </c>
      <c r="G159" s="72" t="s">
        <v>35</v>
      </c>
      <c r="H159" s="72" t="s">
        <v>31</v>
      </c>
      <c r="I159" s="72"/>
      <c r="J159" s="73">
        <v>2012</v>
      </c>
      <c r="K159" s="77"/>
      <c r="L159" s="71" t="s">
        <v>7634</v>
      </c>
      <c r="M159" s="72"/>
      <c r="N159" s="72" t="s">
        <v>32</v>
      </c>
      <c r="O159" s="72" t="s">
        <v>7712</v>
      </c>
      <c r="P159" s="72"/>
      <c r="Q159" s="72"/>
      <c r="R159" s="72"/>
      <c r="S159" s="72"/>
      <c r="T159" s="72"/>
      <c r="U159" s="72"/>
      <c r="V159" s="72"/>
      <c r="W159" s="73"/>
    </row>
    <row r="160" spans="1:23" x14ac:dyDescent="0.2">
      <c r="A160" s="68" t="s">
        <v>7713</v>
      </c>
      <c r="B160" s="69" t="s">
        <v>7714</v>
      </c>
      <c r="C160" s="69">
        <v>36</v>
      </c>
      <c r="D160" s="69" t="s">
        <v>199</v>
      </c>
      <c r="E160" s="69" t="s">
        <v>23</v>
      </c>
      <c r="F160" s="69" t="s">
        <v>7121</v>
      </c>
      <c r="G160" s="69" t="s">
        <v>35</v>
      </c>
      <c r="H160" s="69" t="s">
        <v>58</v>
      </c>
      <c r="I160" s="69"/>
      <c r="J160" s="70">
        <v>2024</v>
      </c>
      <c r="K160" s="77"/>
      <c r="L160" s="68" t="s">
        <v>7715</v>
      </c>
      <c r="M160" s="69" t="s">
        <v>7716</v>
      </c>
      <c r="N160" s="69" t="s">
        <v>25</v>
      </c>
      <c r="O160" s="69"/>
      <c r="P160" s="69"/>
      <c r="Q160" s="69" t="s">
        <v>38</v>
      </c>
      <c r="R160" s="69"/>
      <c r="S160" s="69" t="s">
        <v>7129</v>
      </c>
      <c r="T160" s="69"/>
      <c r="U160" s="69"/>
      <c r="V160" s="69"/>
      <c r="W160" s="70"/>
    </row>
    <row r="161" spans="1:23" x14ac:dyDescent="0.2">
      <c r="A161" s="71" t="s">
        <v>7717</v>
      </c>
      <c r="B161" s="72" t="s">
        <v>7718</v>
      </c>
      <c r="C161" s="72">
        <v>861</v>
      </c>
      <c r="D161" s="72" t="s">
        <v>127</v>
      </c>
      <c r="E161" s="72" t="s">
        <v>23</v>
      </c>
      <c r="F161" s="72" t="s">
        <v>7121</v>
      </c>
      <c r="G161" s="72" t="s">
        <v>35</v>
      </c>
      <c r="H161" s="72" t="s">
        <v>7177</v>
      </c>
      <c r="I161" s="72"/>
      <c r="J161" s="73"/>
      <c r="K161" s="77"/>
      <c r="L161" s="71" t="s">
        <v>7719</v>
      </c>
      <c r="M161" s="72" t="s">
        <v>66</v>
      </c>
      <c r="N161" s="72" t="s">
        <v>25</v>
      </c>
      <c r="O161" s="72"/>
      <c r="P161" s="72"/>
      <c r="Q161" s="72"/>
      <c r="R161" s="72"/>
      <c r="S161" s="72" t="s">
        <v>7124</v>
      </c>
      <c r="T161" s="72" t="s">
        <v>27</v>
      </c>
      <c r="U161" s="72"/>
      <c r="V161" s="72"/>
      <c r="W161" s="73"/>
    </row>
    <row r="162" spans="1:23" x14ac:dyDescent="0.2">
      <c r="A162" s="68" t="s">
        <v>7720</v>
      </c>
      <c r="B162" s="69" t="s">
        <v>7721</v>
      </c>
      <c r="C162" s="69">
        <v>201</v>
      </c>
      <c r="D162" s="69" t="s">
        <v>4947</v>
      </c>
      <c r="E162" s="69" t="s">
        <v>23</v>
      </c>
      <c r="F162" s="69" t="s">
        <v>7121</v>
      </c>
      <c r="G162" s="69" t="s">
        <v>35</v>
      </c>
      <c r="H162" s="69" t="s">
        <v>31</v>
      </c>
      <c r="I162" s="69"/>
      <c r="J162" s="70"/>
      <c r="K162" s="77"/>
      <c r="L162" s="68" t="s">
        <v>7722</v>
      </c>
      <c r="M162" s="69" t="s">
        <v>135</v>
      </c>
      <c r="N162" s="69" t="s">
        <v>25</v>
      </c>
      <c r="O162" s="69"/>
      <c r="P162" s="69"/>
      <c r="Q162" s="69" t="s">
        <v>38</v>
      </c>
      <c r="R162" s="69"/>
      <c r="S162" s="69" t="s">
        <v>7358</v>
      </c>
      <c r="T162" s="69" t="s">
        <v>27</v>
      </c>
      <c r="U162" s="69"/>
      <c r="V162" s="69"/>
      <c r="W162" s="70"/>
    </row>
    <row r="163" spans="1:23" x14ac:dyDescent="0.2">
      <c r="A163" s="68" t="s">
        <v>7723</v>
      </c>
      <c r="B163" s="69" t="s">
        <v>7724</v>
      </c>
      <c r="C163" s="69">
        <v>411</v>
      </c>
      <c r="D163" s="69" t="s">
        <v>541</v>
      </c>
      <c r="E163" s="69" t="s">
        <v>23</v>
      </c>
      <c r="F163" s="69" t="s">
        <v>7121</v>
      </c>
      <c r="G163" s="69" t="s">
        <v>35</v>
      </c>
      <c r="H163" s="69" t="s">
        <v>5050</v>
      </c>
      <c r="I163" s="69" t="s">
        <v>7725</v>
      </c>
      <c r="J163" s="70">
        <v>2024</v>
      </c>
      <c r="K163" s="77"/>
      <c r="L163" s="68" t="s">
        <v>7726</v>
      </c>
      <c r="M163" s="69" t="s">
        <v>7726</v>
      </c>
      <c r="N163" s="69" t="s">
        <v>25</v>
      </c>
      <c r="O163" s="69"/>
      <c r="P163" s="69"/>
      <c r="Q163" s="69" t="s">
        <v>34</v>
      </c>
      <c r="R163" s="69"/>
      <c r="S163" s="69" t="s">
        <v>7129</v>
      </c>
      <c r="T163" s="69" t="s">
        <v>25</v>
      </c>
      <c r="U163" s="69"/>
      <c r="V163" s="69"/>
      <c r="W163" s="70"/>
    </row>
    <row r="164" spans="1:23" x14ac:dyDescent="0.2">
      <c r="A164" s="71" t="s">
        <v>7727</v>
      </c>
      <c r="B164" s="72" t="s">
        <v>7728</v>
      </c>
      <c r="C164" s="72">
        <v>633</v>
      </c>
      <c r="D164" s="72" t="s">
        <v>461</v>
      </c>
      <c r="E164" s="72" t="s">
        <v>68</v>
      </c>
      <c r="F164" s="72" t="s">
        <v>7121</v>
      </c>
      <c r="G164" s="72" t="s">
        <v>35</v>
      </c>
      <c r="H164" s="72" t="s">
        <v>31</v>
      </c>
      <c r="I164" s="72"/>
      <c r="J164" s="73">
        <v>2022</v>
      </c>
      <c r="K164" s="77"/>
      <c r="L164" s="71" t="s">
        <v>148</v>
      </c>
      <c r="M164" s="72" t="s">
        <v>7729</v>
      </c>
      <c r="N164" s="72" t="s">
        <v>25</v>
      </c>
      <c r="O164" s="72"/>
      <c r="P164" s="72"/>
      <c r="Q164" s="72" t="s">
        <v>26</v>
      </c>
      <c r="R164" s="72"/>
      <c r="S164" s="72" t="s">
        <v>7135</v>
      </c>
      <c r="T164" s="72" t="s">
        <v>25</v>
      </c>
      <c r="U164" s="72"/>
      <c r="V164" s="72"/>
      <c r="W164" s="73"/>
    </row>
    <row r="165" spans="1:23" x14ac:dyDescent="0.2">
      <c r="A165" s="68" t="s">
        <v>7730</v>
      </c>
      <c r="B165" s="69" t="s">
        <v>7728</v>
      </c>
      <c r="C165" s="69">
        <v>15</v>
      </c>
      <c r="D165" s="69" t="s">
        <v>142</v>
      </c>
      <c r="E165" s="69" t="s">
        <v>23</v>
      </c>
      <c r="F165" s="69" t="s">
        <v>7121</v>
      </c>
      <c r="G165" s="69" t="s">
        <v>35</v>
      </c>
      <c r="H165" s="69" t="s">
        <v>406</v>
      </c>
      <c r="I165" s="69" t="s">
        <v>55</v>
      </c>
      <c r="J165" s="70"/>
      <c r="K165" s="77"/>
      <c r="L165" s="68" t="s">
        <v>7731</v>
      </c>
      <c r="M165" s="69" t="s">
        <v>7634</v>
      </c>
      <c r="N165" s="69" t="s">
        <v>32</v>
      </c>
      <c r="O165" s="69" t="s">
        <v>120</v>
      </c>
      <c r="P165" s="69"/>
      <c r="Q165" s="69"/>
      <c r="R165" s="69"/>
      <c r="S165" s="69"/>
      <c r="T165" s="69"/>
      <c r="U165" s="69"/>
      <c r="V165" s="69"/>
      <c r="W165" s="70"/>
    </row>
    <row r="166" spans="1:23" x14ac:dyDescent="0.2">
      <c r="A166" s="71" t="s">
        <v>7732</v>
      </c>
      <c r="B166" s="72" t="s">
        <v>7728</v>
      </c>
      <c r="C166" s="72">
        <v>50</v>
      </c>
      <c r="D166" s="72" t="s">
        <v>363</v>
      </c>
      <c r="E166" s="72" t="s">
        <v>23</v>
      </c>
      <c r="F166" s="72" t="s">
        <v>7121</v>
      </c>
      <c r="G166" s="72" t="s">
        <v>35</v>
      </c>
      <c r="H166" s="72" t="s">
        <v>4716</v>
      </c>
      <c r="I166" s="72" t="s">
        <v>7733</v>
      </c>
      <c r="J166" s="73">
        <v>2010</v>
      </c>
      <c r="K166" s="77"/>
      <c r="L166" s="71" t="s">
        <v>7734</v>
      </c>
      <c r="M166" s="72" t="s">
        <v>7735</v>
      </c>
      <c r="N166" s="72" t="s">
        <v>32</v>
      </c>
      <c r="O166" s="72" t="s">
        <v>7736</v>
      </c>
      <c r="P166" s="72"/>
      <c r="Q166" s="72"/>
      <c r="R166" s="72"/>
      <c r="S166" s="72" t="s">
        <v>7194</v>
      </c>
      <c r="T166" s="72" t="s">
        <v>27</v>
      </c>
      <c r="U166" s="72"/>
      <c r="V166" s="72"/>
      <c r="W166" s="73"/>
    </row>
    <row r="167" spans="1:23" x14ac:dyDescent="0.2">
      <c r="A167" s="68" t="s">
        <v>7737</v>
      </c>
      <c r="B167" s="69" t="s">
        <v>7738</v>
      </c>
      <c r="C167" s="69">
        <v>692</v>
      </c>
      <c r="D167" s="69" t="s">
        <v>481</v>
      </c>
      <c r="E167" s="69" t="s">
        <v>23</v>
      </c>
      <c r="F167" s="69" t="s">
        <v>7121</v>
      </c>
      <c r="G167" s="69" t="s">
        <v>35</v>
      </c>
      <c r="H167" s="69" t="s">
        <v>31</v>
      </c>
      <c r="I167" s="69" t="s">
        <v>176</v>
      </c>
      <c r="J167" s="70">
        <v>2015</v>
      </c>
      <c r="K167" s="77"/>
      <c r="L167" s="68" t="s">
        <v>7739</v>
      </c>
      <c r="M167" s="69" t="s">
        <v>7740</v>
      </c>
      <c r="N167" s="69" t="s">
        <v>32</v>
      </c>
      <c r="O167" s="69" t="s">
        <v>7741</v>
      </c>
      <c r="P167" s="69"/>
      <c r="Q167" s="69"/>
      <c r="R167" s="69"/>
      <c r="S167" s="69" t="s">
        <v>7358</v>
      </c>
      <c r="T167" s="69" t="s">
        <v>27</v>
      </c>
      <c r="U167" s="69"/>
      <c r="V167" s="69"/>
      <c r="W167" s="70"/>
    </row>
    <row r="168" spans="1:23" x14ac:dyDescent="0.2">
      <c r="A168" s="68" t="s">
        <v>7742</v>
      </c>
      <c r="B168" s="69" t="s">
        <v>7743</v>
      </c>
      <c r="C168" s="69">
        <v>515</v>
      </c>
      <c r="D168" s="69" t="s">
        <v>177</v>
      </c>
      <c r="E168" s="69" t="s">
        <v>23</v>
      </c>
      <c r="F168" s="69" t="s">
        <v>7121</v>
      </c>
      <c r="G168" s="69" t="s">
        <v>35</v>
      </c>
      <c r="H168" s="69" t="s">
        <v>7256</v>
      </c>
      <c r="I168" s="69"/>
      <c r="J168" s="70"/>
      <c r="K168" s="77"/>
      <c r="L168" s="68"/>
      <c r="M168" s="69"/>
      <c r="N168" s="69" t="s">
        <v>25</v>
      </c>
      <c r="O168" s="69"/>
      <c r="P168" s="69"/>
      <c r="Q168" s="69"/>
      <c r="R168" s="69"/>
      <c r="S168" s="69"/>
      <c r="T168" s="69"/>
      <c r="U168" s="69"/>
      <c r="V168" s="69"/>
      <c r="W168" s="70"/>
    </row>
    <row r="169" spans="1:23" x14ac:dyDescent="0.2">
      <c r="A169" s="71" t="s">
        <v>7744</v>
      </c>
      <c r="B169" s="72" t="s">
        <v>7743</v>
      </c>
      <c r="C169" s="72">
        <v>74</v>
      </c>
      <c r="D169" s="72" t="s">
        <v>656</v>
      </c>
      <c r="E169" s="72" t="s">
        <v>23</v>
      </c>
      <c r="F169" s="72" t="s">
        <v>7121</v>
      </c>
      <c r="G169" s="72" t="s">
        <v>35</v>
      </c>
      <c r="H169" s="72" t="s">
        <v>31</v>
      </c>
      <c r="I169" s="72"/>
      <c r="J169" s="73"/>
      <c r="K169" s="77"/>
      <c r="L169" s="71"/>
      <c r="M169" s="72"/>
      <c r="N169" s="72" t="s">
        <v>25</v>
      </c>
      <c r="O169" s="72"/>
      <c r="P169" s="72"/>
      <c r="Q169" s="72"/>
      <c r="R169" s="72"/>
      <c r="S169" s="72"/>
      <c r="T169" s="72"/>
      <c r="U169" s="72"/>
      <c r="V169" s="72"/>
      <c r="W169" s="73"/>
    </row>
    <row r="170" spans="1:23" x14ac:dyDescent="0.2">
      <c r="A170" s="68" t="s">
        <v>7745</v>
      </c>
      <c r="B170" s="69" t="s">
        <v>7746</v>
      </c>
      <c r="C170" s="69">
        <v>36</v>
      </c>
      <c r="D170" s="69" t="s">
        <v>199</v>
      </c>
      <c r="E170" s="69" t="s">
        <v>23</v>
      </c>
      <c r="F170" s="69" t="s">
        <v>7121</v>
      </c>
      <c r="G170" s="69" t="s">
        <v>35</v>
      </c>
      <c r="H170" s="69" t="s">
        <v>5050</v>
      </c>
      <c r="I170" s="69" t="s">
        <v>7747</v>
      </c>
      <c r="J170" s="70"/>
      <c r="K170" s="77"/>
      <c r="L170" s="68" t="s">
        <v>7748</v>
      </c>
      <c r="M170" s="69" t="s">
        <v>7749</v>
      </c>
      <c r="N170" s="69" t="s">
        <v>25</v>
      </c>
      <c r="O170" s="69"/>
      <c r="P170" s="69"/>
      <c r="Q170" s="69" t="s">
        <v>38</v>
      </c>
      <c r="R170" s="69"/>
      <c r="S170" s="69" t="s">
        <v>7129</v>
      </c>
      <c r="T170" s="69"/>
      <c r="U170" s="69"/>
      <c r="V170" s="69"/>
      <c r="W170" s="70"/>
    </row>
    <row r="171" spans="1:23" x14ac:dyDescent="0.2">
      <c r="A171" s="68" t="s">
        <v>7750</v>
      </c>
      <c r="B171" s="69" t="s">
        <v>7751</v>
      </c>
      <c r="C171" s="69">
        <v>4</v>
      </c>
      <c r="D171" s="69" t="s">
        <v>209</v>
      </c>
      <c r="E171" s="69" t="s">
        <v>23</v>
      </c>
      <c r="F171" s="69" t="s">
        <v>7121</v>
      </c>
      <c r="G171" s="69" t="s">
        <v>35</v>
      </c>
      <c r="H171" s="69" t="s">
        <v>7177</v>
      </c>
      <c r="I171" s="69" t="s">
        <v>7752</v>
      </c>
      <c r="J171" s="70">
        <v>2021</v>
      </c>
      <c r="K171" s="77"/>
      <c r="L171" s="68" t="s">
        <v>7594</v>
      </c>
      <c r="M171" s="69" t="s">
        <v>7753</v>
      </c>
      <c r="N171" s="69" t="s">
        <v>25</v>
      </c>
      <c r="O171" s="69"/>
      <c r="P171" s="69"/>
      <c r="Q171" s="69" t="s">
        <v>42</v>
      </c>
      <c r="R171" s="69"/>
      <c r="S171" s="69" t="s">
        <v>7143</v>
      </c>
      <c r="T171" s="69"/>
      <c r="U171" s="69"/>
      <c r="V171" s="69"/>
      <c r="W171" s="70"/>
    </row>
    <row r="172" spans="1:23" x14ac:dyDescent="0.2">
      <c r="A172" s="71" t="s">
        <v>7754</v>
      </c>
      <c r="B172" s="72" t="s">
        <v>7755</v>
      </c>
      <c r="C172" s="72">
        <v>515</v>
      </c>
      <c r="D172" s="72" t="s">
        <v>177</v>
      </c>
      <c r="E172" s="72" t="s">
        <v>23</v>
      </c>
      <c r="F172" s="72" t="s">
        <v>7121</v>
      </c>
      <c r="G172" s="72" t="s">
        <v>35</v>
      </c>
      <c r="H172" s="72" t="s">
        <v>4749</v>
      </c>
      <c r="I172" s="72" t="s">
        <v>7633</v>
      </c>
      <c r="J172" s="73">
        <v>2019</v>
      </c>
      <c r="K172" s="77"/>
      <c r="L172" s="71" t="s">
        <v>354</v>
      </c>
      <c r="M172" s="72" t="s">
        <v>7756</v>
      </c>
      <c r="N172" s="72" t="s">
        <v>32</v>
      </c>
      <c r="O172" s="72" t="s">
        <v>7757</v>
      </c>
      <c r="P172" s="72"/>
      <c r="Q172" s="72"/>
      <c r="R172" s="72"/>
      <c r="S172" s="72" t="s">
        <v>7358</v>
      </c>
      <c r="T172" s="72" t="s">
        <v>27</v>
      </c>
      <c r="U172" s="72"/>
      <c r="V172" s="72"/>
      <c r="W172" s="73"/>
    </row>
    <row r="173" spans="1:23" x14ac:dyDescent="0.2">
      <c r="A173" s="68" t="s">
        <v>7758</v>
      </c>
      <c r="B173" s="69" t="s">
        <v>7759</v>
      </c>
      <c r="C173" s="69">
        <v>547</v>
      </c>
      <c r="D173" s="69" t="s">
        <v>940</v>
      </c>
      <c r="E173" s="69" t="s">
        <v>68</v>
      </c>
      <c r="F173" s="69" t="s">
        <v>7121</v>
      </c>
      <c r="G173" s="69" t="s">
        <v>35</v>
      </c>
      <c r="H173" s="69" t="s">
        <v>5355</v>
      </c>
      <c r="I173" s="69"/>
      <c r="J173" s="70"/>
      <c r="K173" s="77"/>
      <c r="L173" s="68"/>
      <c r="M173" s="69" t="s">
        <v>7331</v>
      </c>
      <c r="N173" s="69" t="s">
        <v>37</v>
      </c>
      <c r="O173" s="69"/>
      <c r="P173" s="69"/>
      <c r="Q173" s="69"/>
      <c r="R173" s="69"/>
      <c r="S173" s="69"/>
      <c r="T173" s="69"/>
      <c r="U173" s="69"/>
      <c r="V173" s="69"/>
      <c r="W173" s="70"/>
    </row>
    <row r="174" spans="1:23" x14ac:dyDescent="0.2">
      <c r="A174" s="71" t="s">
        <v>7760</v>
      </c>
      <c r="B174" s="72" t="s">
        <v>7759</v>
      </c>
      <c r="C174" s="72">
        <v>544</v>
      </c>
      <c r="D174" s="72" t="s">
        <v>191</v>
      </c>
      <c r="E174" s="72" t="s">
        <v>23</v>
      </c>
      <c r="F174" s="72" t="s">
        <v>7121</v>
      </c>
      <c r="G174" s="72" t="s">
        <v>35</v>
      </c>
      <c r="H174" s="72" t="s">
        <v>7177</v>
      </c>
      <c r="I174" s="72"/>
      <c r="J174" s="73"/>
      <c r="K174" s="77"/>
      <c r="L174" s="71" t="s">
        <v>7761</v>
      </c>
      <c r="M174" s="72" t="s">
        <v>66</v>
      </c>
      <c r="N174" s="72" t="s">
        <v>32</v>
      </c>
      <c r="O174" s="72" t="s">
        <v>7762</v>
      </c>
      <c r="P174" s="72"/>
      <c r="Q174" s="72"/>
      <c r="R174" s="72"/>
      <c r="S174" s="72"/>
      <c r="T174" s="72" t="s">
        <v>27</v>
      </c>
      <c r="U174" s="72"/>
      <c r="V174" s="72"/>
      <c r="W174" s="73"/>
    </row>
    <row r="175" spans="1:23" x14ac:dyDescent="0.2">
      <c r="A175" s="68" t="s">
        <v>7763</v>
      </c>
      <c r="B175" s="69" t="s">
        <v>7764</v>
      </c>
      <c r="C175" s="69">
        <v>360</v>
      </c>
      <c r="D175" s="69" t="s">
        <v>150</v>
      </c>
      <c r="E175" s="69" t="s">
        <v>23</v>
      </c>
      <c r="F175" s="69" t="s">
        <v>7121</v>
      </c>
      <c r="G175" s="69" t="s">
        <v>35</v>
      </c>
      <c r="H175" s="69" t="s">
        <v>43</v>
      </c>
      <c r="I175" s="69" t="s">
        <v>7182</v>
      </c>
      <c r="J175" s="70">
        <v>2024</v>
      </c>
      <c r="K175" s="77"/>
      <c r="L175" s="68" t="s">
        <v>7765</v>
      </c>
      <c r="M175" s="69" t="s">
        <v>56</v>
      </c>
      <c r="N175" s="69" t="s">
        <v>25</v>
      </c>
      <c r="O175" s="69"/>
      <c r="P175" s="69"/>
      <c r="Q175" s="69" t="s">
        <v>26</v>
      </c>
      <c r="R175" s="69"/>
      <c r="S175" s="69"/>
      <c r="T175" s="69"/>
      <c r="U175" s="69"/>
      <c r="V175" s="69"/>
      <c r="W175" s="70"/>
    </row>
    <row r="176" spans="1:23" x14ac:dyDescent="0.2">
      <c r="A176" s="68" t="s">
        <v>7766</v>
      </c>
      <c r="B176" s="69" t="s">
        <v>7764</v>
      </c>
      <c r="C176" s="69">
        <v>337</v>
      </c>
      <c r="D176" s="69" t="s">
        <v>51</v>
      </c>
      <c r="E176" s="69" t="s">
        <v>23</v>
      </c>
      <c r="F176" s="69" t="s">
        <v>7121</v>
      </c>
      <c r="G176" s="69" t="s">
        <v>35</v>
      </c>
      <c r="H176" s="69" t="s">
        <v>7177</v>
      </c>
      <c r="I176" s="69" t="s">
        <v>7692</v>
      </c>
      <c r="J176" s="70">
        <v>2014</v>
      </c>
      <c r="K176" s="77"/>
      <c r="L176" s="68" t="s">
        <v>7767</v>
      </c>
      <c r="M176" s="69" t="s">
        <v>7768</v>
      </c>
      <c r="N176" s="69" t="s">
        <v>25</v>
      </c>
      <c r="O176" s="69"/>
      <c r="P176" s="69"/>
      <c r="Q176" s="69" t="s">
        <v>42</v>
      </c>
      <c r="R176" s="69"/>
      <c r="S176" s="69" t="s">
        <v>7188</v>
      </c>
      <c r="T176" s="69" t="s">
        <v>27</v>
      </c>
      <c r="U176" s="69"/>
      <c r="V176" s="69"/>
      <c r="W176" s="70" t="s">
        <v>53</v>
      </c>
    </row>
    <row r="177" spans="1:23" x14ac:dyDescent="0.2">
      <c r="A177" s="71" t="s">
        <v>7769</v>
      </c>
      <c r="B177" s="72" t="s">
        <v>7764</v>
      </c>
      <c r="C177" s="72">
        <v>68</v>
      </c>
      <c r="D177" s="72" t="s">
        <v>678</v>
      </c>
      <c r="E177" s="72" t="s">
        <v>23</v>
      </c>
      <c r="F177" s="72" t="s">
        <v>7121</v>
      </c>
      <c r="G177" s="72" t="s">
        <v>35</v>
      </c>
      <c r="H177" s="72" t="s">
        <v>229</v>
      </c>
      <c r="I177" s="72"/>
      <c r="J177" s="73"/>
      <c r="K177" s="77"/>
      <c r="L177" s="71"/>
      <c r="M177" s="72" t="s">
        <v>7770</v>
      </c>
      <c r="N177" s="72" t="s">
        <v>25</v>
      </c>
      <c r="O177" s="72"/>
      <c r="P177" s="72"/>
      <c r="Q177" s="72"/>
      <c r="R177" s="72"/>
      <c r="S177" s="72" t="s">
        <v>7188</v>
      </c>
      <c r="T177" s="72" t="s">
        <v>27</v>
      </c>
      <c r="U177" s="72"/>
      <c r="V177" s="72"/>
      <c r="W177" s="73"/>
    </row>
    <row r="178" spans="1:23" x14ac:dyDescent="0.2">
      <c r="A178" s="71" t="s">
        <v>7771</v>
      </c>
      <c r="B178" s="72" t="s">
        <v>7772</v>
      </c>
      <c r="C178" s="72">
        <v>412</v>
      </c>
      <c r="D178" s="72" t="s">
        <v>473</v>
      </c>
      <c r="E178" s="72" t="s">
        <v>23</v>
      </c>
      <c r="F178" s="72" t="s">
        <v>7121</v>
      </c>
      <c r="G178" s="72" t="s">
        <v>35</v>
      </c>
      <c r="H178" s="72" t="s">
        <v>43</v>
      </c>
      <c r="I178" s="72" t="s">
        <v>7773</v>
      </c>
      <c r="J178" s="73"/>
      <c r="K178" s="77"/>
      <c r="L178" s="71" t="s">
        <v>7774</v>
      </c>
      <c r="M178" s="72" t="s">
        <v>66</v>
      </c>
      <c r="N178" s="72" t="s">
        <v>25</v>
      </c>
      <c r="O178" s="72"/>
      <c r="P178" s="72"/>
      <c r="Q178" s="72" t="s">
        <v>42</v>
      </c>
      <c r="R178" s="72"/>
      <c r="S178" s="72" t="s">
        <v>7175</v>
      </c>
      <c r="T178" s="72" t="s">
        <v>27</v>
      </c>
      <c r="U178" s="72"/>
      <c r="V178" s="72"/>
      <c r="W178" s="73"/>
    </row>
    <row r="179" spans="1:23" x14ac:dyDescent="0.2">
      <c r="A179" s="68" t="s">
        <v>7775</v>
      </c>
      <c r="B179" s="69" t="s">
        <v>7772</v>
      </c>
      <c r="C179" s="69">
        <v>412</v>
      </c>
      <c r="D179" s="69" t="s">
        <v>473</v>
      </c>
      <c r="E179" s="69" t="s">
        <v>23</v>
      </c>
      <c r="F179" s="69" t="s">
        <v>7121</v>
      </c>
      <c r="G179" s="69" t="s">
        <v>35</v>
      </c>
      <c r="H179" s="69" t="s">
        <v>58</v>
      </c>
      <c r="I179" s="69" t="s">
        <v>7776</v>
      </c>
      <c r="J179" s="70"/>
      <c r="K179" s="77"/>
      <c r="L179" s="68" t="s">
        <v>7777</v>
      </c>
      <c r="M179" s="69" t="s">
        <v>66</v>
      </c>
      <c r="N179" s="69" t="s">
        <v>25</v>
      </c>
      <c r="O179" s="69"/>
      <c r="P179" s="69"/>
      <c r="Q179" s="69" t="s">
        <v>42</v>
      </c>
      <c r="R179" s="69"/>
      <c r="S179" s="69" t="s">
        <v>7175</v>
      </c>
      <c r="T179" s="69" t="s">
        <v>27</v>
      </c>
      <c r="U179" s="69"/>
      <c r="V179" s="69"/>
      <c r="W179" s="70"/>
    </row>
    <row r="180" spans="1:23" x14ac:dyDescent="0.2">
      <c r="A180" s="68" t="s">
        <v>7778</v>
      </c>
      <c r="B180" s="69" t="s">
        <v>7772</v>
      </c>
      <c r="C180" s="69">
        <v>275</v>
      </c>
      <c r="D180" s="69" t="s">
        <v>160</v>
      </c>
      <c r="E180" s="69" t="s">
        <v>23</v>
      </c>
      <c r="F180" s="69" t="s">
        <v>7121</v>
      </c>
      <c r="G180" s="69" t="s">
        <v>35</v>
      </c>
      <c r="H180" s="69" t="s">
        <v>43</v>
      </c>
      <c r="I180" s="69" t="s">
        <v>7779</v>
      </c>
      <c r="J180" s="70"/>
      <c r="K180" s="77"/>
      <c r="L180" s="68" t="s">
        <v>7780</v>
      </c>
      <c r="M180" s="69" t="s">
        <v>7781</v>
      </c>
      <c r="N180" s="69" t="s">
        <v>25</v>
      </c>
      <c r="O180" s="69"/>
      <c r="P180" s="69"/>
      <c r="Q180" s="69" t="s">
        <v>41</v>
      </c>
      <c r="R180" s="69"/>
      <c r="S180" s="69" t="s">
        <v>7358</v>
      </c>
      <c r="T180" s="69" t="s">
        <v>25</v>
      </c>
      <c r="U180" s="69"/>
      <c r="V180" s="69"/>
      <c r="W180" s="70"/>
    </row>
    <row r="181" spans="1:23" x14ac:dyDescent="0.2">
      <c r="A181" s="71" t="s">
        <v>7782</v>
      </c>
      <c r="B181" s="72" t="s">
        <v>7783</v>
      </c>
      <c r="C181" s="72">
        <v>515</v>
      </c>
      <c r="D181" s="72" t="s">
        <v>177</v>
      </c>
      <c r="E181" s="72" t="s">
        <v>23</v>
      </c>
      <c r="F181" s="72" t="s">
        <v>7121</v>
      </c>
      <c r="G181" s="72" t="s">
        <v>35</v>
      </c>
      <c r="H181" s="72" t="s">
        <v>229</v>
      </c>
      <c r="I181" s="72" t="s">
        <v>7784</v>
      </c>
      <c r="J181" s="73"/>
      <c r="K181" s="77"/>
      <c r="L181" s="71" t="s">
        <v>6140</v>
      </c>
      <c r="M181" s="72" t="s">
        <v>112</v>
      </c>
      <c r="N181" s="72" t="s">
        <v>32</v>
      </c>
      <c r="O181" s="72" t="s">
        <v>7528</v>
      </c>
      <c r="P181" s="72"/>
      <c r="Q181" s="72"/>
      <c r="R181" s="72"/>
      <c r="S181" s="72" t="s">
        <v>7194</v>
      </c>
      <c r="T181" s="72"/>
      <c r="U181" s="72"/>
      <c r="V181" s="72"/>
      <c r="W181" s="73"/>
    </row>
    <row r="182" spans="1:23" x14ac:dyDescent="0.2">
      <c r="A182" s="71" t="s">
        <v>7785</v>
      </c>
      <c r="B182" s="72" t="s">
        <v>7786</v>
      </c>
      <c r="C182" s="72">
        <v>525</v>
      </c>
      <c r="D182" s="72" t="s">
        <v>489</v>
      </c>
      <c r="E182" s="72" t="s">
        <v>23</v>
      </c>
      <c r="F182" s="72" t="s">
        <v>7121</v>
      </c>
      <c r="G182" s="72" t="s">
        <v>35</v>
      </c>
      <c r="H182" s="72" t="s">
        <v>229</v>
      </c>
      <c r="I182" s="72"/>
      <c r="J182" s="73">
        <v>2023</v>
      </c>
      <c r="K182" s="77"/>
      <c r="L182" s="71" t="s">
        <v>7787</v>
      </c>
      <c r="M182" s="72" t="s">
        <v>7788</v>
      </c>
      <c r="N182" s="72" t="s">
        <v>32</v>
      </c>
      <c r="O182" s="72" t="s">
        <v>7789</v>
      </c>
      <c r="P182" s="72"/>
      <c r="Q182" s="72"/>
      <c r="R182" s="72"/>
      <c r="S182" s="72" t="s">
        <v>7358</v>
      </c>
      <c r="T182" s="72" t="s">
        <v>27</v>
      </c>
      <c r="U182" s="72"/>
      <c r="V182" s="72"/>
      <c r="W182" s="73"/>
    </row>
    <row r="183" spans="1:23" x14ac:dyDescent="0.2">
      <c r="A183" s="71" t="s">
        <v>7790</v>
      </c>
      <c r="B183" s="72" t="s">
        <v>7791</v>
      </c>
      <c r="C183" s="72">
        <v>798</v>
      </c>
      <c r="D183" s="72" t="s">
        <v>321</v>
      </c>
      <c r="E183" s="72" t="s">
        <v>68</v>
      </c>
      <c r="F183" s="72" t="s">
        <v>7121</v>
      </c>
      <c r="G183" s="72" t="s">
        <v>35</v>
      </c>
      <c r="H183" s="72" t="s">
        <v>7177</v>
      </c>
      <c r="I183" s="72" t="s">
        <v>7607</v>
      </c>
      <c r="J183" s="73">
        <v>2020</v>
      </c>
      <c r="K183" s="77"/>
      <c r="L183" s="71" t="s">
        <v>7792</v>
      </c>
      <c r="M183" s="72" t="s">
        <v>6467</v>
      </c>
      <c r="N183" s="72" t="s">
        <v>25</v>
      </c>
      <c r="O183" s="72"/>
      <c r="P183" s="72"/>
      <c r="Q183" s="72"/>
      <c r="R183" s="72"/>
      <c r="S183" s="72" t="s">
        <v>7129</v>
      </c>
      <c r="T183" s="72" t="s">
        <v>27</v>
      </c>
      <c r="U183" s="72"/>
      <c r="V183" s="72"/>
      <c r="W183" s="73"/>
    </row>
    <row r="184" spans="1:23" x14ac:dyDescent="0.2">
      <c r="A184" s="68" t="s">
        <v>7793</v>
      </c>
      <c r="B184" s="69" t="s">
        <v>7791</v>
      </c>
      <c r="C184" s="69">
        <v>802</v>
      </c>
      <c r="D184" s="69" t="s">
        <v>493</v>
      </c>
      <c r="E184" s="69" t="s">
        <v>23</v>
      </c>
      <c r="F184" s="69" t="s">
        <v>7121</v>
      </c>
      <c r="G184" s="69" t="s">
        <v>35</v>
      </c>
      <c r="H184" s="69" t="s">
        <v>43</v>
      </c>
      <c r="I184" s="69"/>
      <c r="J184" s="70"/>
      <c r="K184" s="77"/>
      <c r="L184" s="68" t="s">
        <v>7794</v>
      </c>
      <c r="M184" s="69" t="s">
        <v>7795</v>
      </c>
      <c r="N184" s="69" t="s">
        <v>25</v>
      </c>
      <c r="O184" s="69"/>
      <c r="P184" s="69"/>
      <c r="Q184" s="69"/>
      <c r="R184" s="69"/>
      <c r="S184" s="69"/>
      <c r="T184" s="69"/>
      <c r="U184" s="69"/>
      <c r="V184" s="69"/>
      <c r="W184" s="70"/>
    </row>
    <row r="185" spans="1:23" x14ac:dyDescent="0.2">
      <c r="A185" s="68" t="s">
        <v>7796</v>
      </c>
      <c r="B185" s="69" t="s">
        <v>7797</v>
      </c>
      <c r="C185" s="69">
        <v>515</v>
      </c>
      <c r="D185" s="69" t="s">
        <v>177</v>
      </c>
      <c r="E185" s="69" t="s">
        <v>23</v>
      </c>
      <c r="F185" s="69" t="s">
        <v>7121</v>
      </c>
      <c r="G185" s="69" t="s">
        <v>35</v>
      </c>
      <c r="H185" s="69" t="s">
        <v>58</v>
      </c>
      <c r="I185" s="69" t="s">
        <v>7798</v>
      </c>
      <c r="J185" s="70">
        <v>2021</v>
      </c>
      <c r="K185" s="77"/>
      <c r="L185" s="68" t="s">
        <v>7799</v>
      </c>
      <c r="M185" s="69" t="s">
        <v>7800</v>
      </c>
      <c r="N185" s="69" t="s">
        <v>25</v>
      </c>
      <c r="O185" s="69"/>
      <c r="P185" s="69"/>
      <c r="Q185" s="69" t="s">
        <v>45</v>
      </c>
      <c r="R185" s="69"/>
      <c r="S185" s="69" t="s">
        <v>7175</v>
      </c>
      <c r="T185" s="69" t="s">
        <v>27</v>
      </c>
      <c r="U185" s="69"/>
      <c r="V185" s="69"/>
      <c r="W185" s="70"/>
    </row>
    <row r="186" spans="1:23" x14ac:dyDescent="0.2">
      <c r="A186" s="68" t="s">
        <v>7801</v>
      </c>
      <c r="B186" s="69" t="s">
        <v>7802</v>
      </c>
      <c r="C186" s="69">
        <v>250</v>
      </c>
      <c r="D186" s="69" t="s">
        <v>304</v>
      </c>
      <c r="E186" s="69" t="s">
        <v>305</v>
      </c>
      <c r="F186" s="69" t="s">
        <v>7121</v>
      </c>
      <c r="G186" s="69" t="s">
        <v>35</v>
      </c>
      <c r="H186" s="69" t="s">
        <v>31</v>
      </c>
      <c r="I186" s="69" t="s">
        <v>7803</v>
      </c>
      <c r="J186" s="70"/>
      <c r="K186" s="77"/>
      <c r="L186" s="68" t="s">
        <v>836</v>
      </c>
      <c r="M186" s="69" t="s">
        <v>7804</v>
      </c>
      <c r="N186" s="69" t="s">
        <v>32</v>
      </c>
      <c r="O186" s="69" t="s">
        <v>7805</v>
      </c>
      <c r="P186" s="69"/>
      <c r="Q186" s="69"/>
      <c r="R186" s="69"/>
      <c r="S186" s="69"/>
      <c r="T186" s="69" t="s">
        <v>25</v>
      </c>
      <c r="U186" s="69"/>
      <c r="V186" s="69"/>
      <c r="W186" s="70"/>
    </row>
    <row r="187" spans="1:23" x14ac:dyDescent="0.2">
      <c r="A187" s="68" t="s">
        <v>7806</v>
      </c>
      <c r="B187" s="69" t="s">
        <v>7802</v>
      </c>
      <c r="C187" s="69">
        <v>17</v>
      </c>
      <c r="D187" s="69" t="s">
        <v>269</v>
      </c>
      <c r="E187" s="69" t="s">
        <v>23</v>
      </c>
      <c r="F187" s="69" t="s">
        <v>7121</v>
      </c>
      <c r="G187" s="69" t="s">
        <v>35</v>
      </c>
      <c r="H187" s="69" t="s">
        <v>229</v>
      </c>
      <c r="I187" s="69" t="s">
        <v>7807</v>
      </c>
      <c r="J187" s="70"/>
      <c r="K187" s="77"/>
      <c r="L187" s="68"/>
      <c r="M187" s="69" t="s">
        <v>136</v>
      </c>
      <c r="N187" s="69" t="s">
        <v>25</v>
      </c>
      <c r="O187" s="69"/>
      <c r="P187" s="69"/>
      <c r="Q187" s="69" t="s">
        <v>26</v>
      </c>
      <c r="R187" s="69"/>
      <c r="S187" s="69"/>
      <c r="T187" s="69"/>
      <c r="U187" s="69"/>
      <c r="V187" s="69"/>
      <c r="W187" s="70"/>
    </row>
    <row r="188" spans="1:23" x14ac:dyDescent="0.2">
      <c r="A188" s="71" t="s">
        <v>7808</v>
      </c>
      <c r="B188" s="72" t="s">
        <v>7802</v>
      </c>
      <c r="C188" s="72">
        <v>249</v>
      </c>
      <c r="D188" s="72" t="s">
        <v>737</v>
      </c>
      <c r="E188" s="72" t="s">
        <v>68</v>
      </c>
      <c r="F188" s="72" t="s">
        <v>7121</v>
      </c>
      <c r="G188" s="72" t="s">
        <v>35</v>
      </c>
      <c r="H188" s="72" t="s">
        <v>7809</v>
      </c>
      <c r="I188" s="72" t="s">
        <v>7810</v>
      </c>
      <c r="J188" s="73">
        <v>2024</v>
      </c>
      <c r="K188" s="77"/>
      <c r="L188" s="71" t="s">
        <v>7811</v>
      </c>
      <c r="M188" s="72" t="s">
        <v>7812</v>
      </c>
      <c r="N188" s="72" t="s">
        <v>32</v>
      </c>
      <c r="O188" s="72" t="s">
        <v>7813</v>
      </c>
      <c r="P188" s="72"/>
      <c r="Q188" s="72"/>
      <c r="R188" s="72"/>
      <c r="S188" s="72" t="s">
        <v>7194</v>
      </c>
      <c r="T188" s="72" t="s">
        <v>27</v>
      </c>
      <c r="U188" s="72"/>
      <c r="V188" s="72"/>
      <c r="W188" s="73"/>
    </row>
    <row r="189" spans="1:23" x14ac:dyDescent="0.2">
      <c r="A189" s="68" t="s">
        <v>7814</v>
      </c>
      <c r="B189" s="69" t="s">
        <v>7802</v>
      </c>
      <c r="C189" s="69">
        <v>17</v>
      </c>
      <c r="D189" s="69" t="s">
        <v>269</v>
      </c>
      <c r="E189" s="69" t="s">
        <v>23</v>
      </c>
      <c r="F189" s="69" t="s">
        <v>7121</v>
      </c>
      <c r="G189" s="69" t="s">
        <v>35</v>
      </c>
      <c r="H189" s="69" t="s">
        <v>6449</v>
      </c>
      <c r="I189" s="69"/>
      <c r="J189" s="70"/>
      <c r="K189" s="77"/>
      <c r="L189" s="68"/>
      <c r="M189" s="69" t="s">
        <v>7815</v>
      </c>
      <c r="N189" s="69" t="s">
        <v>25</v>
      </c>
      <c r="O189" s="69"/>
      <c r="P189" s="69"/>
      <c r="Q189" s="69" t="s">
        <v>26</v>
      </c>
      <c r="R189" s="69"/>
      <c r="S189" s="69"/>
      <c r="T189" s="69"/>
      <c r="U189" s="69"/>
      <c r="V189" s="69"/>
      <c r="W189" s="70"/>
    </row>
    <row r="190" spans="1:23" x14ac:dyDescent="0.2">
      <c r="A190" s="71" t="s">
        <v>7816</v>
      </c>
      <c r="B190" s="72" t="s">
        <v>7817</v>
      </c>
      <c r="C190" s="72">
        <v>387</v>
      </c>
      <c r="D190" s="72" t="s">
        <v>250</v>
      </c>
      <c r="E190" s="72" t="s">
        <v>251</v>
      </c>
      <c r="F190" s="72" t="s">
        <v>7121</v>
      </c>
      <c r="G190" s="72" t="s">
        <v>35</v>
      </c>
      <c r="H190" s="72" t="s">
        <v>31</v>
      </c>
      <c r="I190" s="72"/>
      <c r="J190" s="73"/>
      <c r="K190" s="77"/>
      <c r="L190" s="71" t="s">
        <v>7818</v>
      </c>
      <c r="M190" s="72" t="s">
        <v>7819</v>
      </c>
      <c r="N190" s="72" t="s">
        <v>25</v>
      </c>
      <c r="O190" s="72"/>
      <c r="P190" s="72"/>
      <c r="Q190" s="72" t="s">
        <v>42</v>
      </c>
      <c r="R190" s="72"/>
      <c r="S190" s="72"/>
      <c r="T190" s="72"/>
      <c r="U190" s="72"/>
      <c r="V190" s="72"/>
      <c r="W190" s="73"/>
    </row>
    <row r="191" spans="1:23" x14ac:dyDescent="0.2">
      <c r="A191" s="68" t="s">
        <v>7820</v>
      </c>
      <c r="B191" s="69" t="s">
        <v>7821</v>
      </c>
      <c r="C191" s="69">
        <v>544</v>
      </c>
      <c r="D191" s="69" t="s">
        <v>191</v>
      </c>
      <c r="E191" s="69" t="s">
        <v>23</v>
      </c>
      <c r="F191" s="69" t="s">
        <v>7121</v>
      </c>
      <c r="G191" s="69" t="s">
        <v>35</v>
      </c>
      <c r="H191" s="69" t="s">
        <v>347</v>
      </c>
      <c r="I191" s="69" t="s">
        <v>7822</v>
      </c>
      <c r="J191" s="70"/>
      <c r="K191" s="77"/>
      <c r="L191" s="68" t="s">
        <v>7823</v>
      </c>
      <c r="M191" s="69" t="s">
        <v>64</v>
      </c>
      <c r="N191" s="69" t="s">
        <v>32</v>
      </c>
      <c r="O191" s="69" t="s">
        <v>7823</v>
      </c>
      <c r="P191" s="69"/>
      <c r="Q191" s="69"/>
      <c r="R191" s="69"/>
      <c r="S191" s="69" t="s">
        <v>7157</v>
      </c>
      <c r="T191" s="69" t="s">
        <v>32</v>
      </c>
      <c r="U191" s="69"/>
      <c r="V191" s="69" t="s">
        <v>105</v>
      </c>
      <c r="W191" s="70"/>
    </row>
    <row r="192" spans="1:23" x14ac:dyDescent="0.2">
      <c r="A192" s="68" t="s">
        <v>7824</v>
      </c>
      <c r="B192" s="69" t="s">
        <v>7825</v>
      </c>
      <c r="C192" s="69">
        <v>515</v>
      </c>
      <c r="D192" s="69" t="s">
        <v>177</v>
      </c>
      <c r="E192" s="69" t="s">
        <v>23</v>
      </c>
      <c r="F192" s="69" t="s">
        <v>7121</v>
      </c>
      <c r="G192" s="69" t="s">
        <v>35</v>
      </c>
      <c r="H192" s="69" t="s">
        <v>4749</v>
      </c>
      <c r="I192" s="69"/>
      <c r="J192" s="70"/>
      <c r="K192" s="77"/>
      <c r="L192" s="68" t="s">
        <v>6676</v>
      </c>
      <c r="M192" s="69" t="s">
        <v>90</v>
      </c>
      <c r="N192" s="69" t="s">
        <v>32</v>
      </c>
      <c r="O192" s="69" t="s">
        <v>7826</v>
      </c>
      <c r="P192" s="69"/>
      <c r="Q192" s="69"/>
      <c r="R192" s="69"/>
      <c r="S192" s="69" t="s">
        <v>7124</v>
      </c>
      <c r="T192" s="69" t="s">
        <v>27</v>
      </c>
      <c r="U192" s="69"/>
      <c r="V192" s="69"/>
      <c r="W192" s="70"/>
    </row>
    <row r="193" spans="1:23" x14ac:dyDescent="0.2">
      <c r="A193" s="71" t="s">
        <v>7827</v>
      </c>
      <c r="B193" s="72" t="s">
        <v>7828</v>
      </c>
      <c r="C193" s="72">
        <v>598</v>
      </c>
      <c r="D193" s="72" t="s">
        <v>806</v>
      </c>
      <c r="E193" s="72" t="s">
        <v>29</v>
      </c>
      <c r="F193" s="72" t="s">
        <v>7121</v>
      </c>
      <c r="G193" s="72" t="s">
        <v>35</v>
      </c>
      <c r="H193" s="72" t="s">
        <v>31</v>
      </c>
      <c r="I193" s="72"/>
      <c r="J193" s="73"/>
      <c r="K193" s="77"/>
      <c r="L193" s="71"/>
      <c r="M193" s="72"/>
      <c r="N193" s="72" t="s">
        <v>25</v>
      </c>
      <c r="O193" s="72"/>
      <c r="P193" s="72"/>
      <c r="Q193" s="72"/>
      <c r="R193" s="72"/>
      <c r="S193" s="72"/>
      <c r="T193" s="72"/>
      <c r="U193" s="72"/>
      <c r="V193" s="72"/>
      <c r="W193" s="73"/>
    </row>
    <row r="194" spans="1:23" x14ac:dyDescent="0.2">
      <c r="A194" s="68" t="s">
        <v>7829</v>
      </c>
      <c r="B194" s="69" t="s">
        <v>7828</v>
      </c>
      <c r="C194" s="69">
        <v>482</v>
      </c>
      <c r="D194" s="69" t="s">
        <v>962</v>
      </c>
      <c r="E194" s="69" t="s">
        <v>23</v>
      </c>
      <c r="F194" s="69" t="s">
        <v>7121</v>
      </c>
      <c r="G194" s="69" t="s">
        <v>35</v>
      </c>
      <c r="H194" s="69" t="s">
        <v>229</v>
      </c>
      <c r="I194" s="69"/>
      <c r="J194" s="70"/>
      <c r="K194" s="77"/>
      <c r="L194" s="68" t="s">
        <v>7830</v>
      </c>
      <c r="M194" s="69" t="s">
        <v>7522</v>
      </c>
      <c r="N194" s="69" t="s">
        <v>32</v>
      </c>
      <c r="O194" s="69" t="s">
        <v>7831</v>
      </c>
      <c r="P194" s="69"/>
      <c r="Q194" s="69"/>
      <c r="R194" s="69"/>
      <c r="S194" s="69" t="s">
        <v>7358</v>
      </c>
      <c r="T194" s="69"/>
      <c r="U194" s="69"/>
      <c r="V194" s="69"/>
      <c r="W194" s="70"/>
    </row>
    <row r="195" spans="1:23" x14ac:dyDescent="0.2">
      <c r="A195" s="71" t="s">
        <v>7832</v>
      </c>
      <c r="B195" s="72" t="s">
        <v>7828</v>
      </c>
      <c r="C195" s="72">
        <v>27</v>
      </c>
      <c r="D195" s="72" t="s">
        <v>430</v>
      </c>
      <c r="E195" s="72" t="s">
        <v>23</v>
      </c>
      <c r="F195" s="72" t="s">
        <v>7121</v>
      </c>
      <c r="G195" s="72" t="s">
        <v>35</v>
      </c>
      <c r="H195" s="72" t="s">
        <v>31</v>
      </c>
      <c r="I195" s="72"/>
      <c r="J195" s="73"/>
      <c r="K195" s="77"/>
      <c r="L195" s="71" t="s">
        <v>4892</v>
      </c>
      <c r="M195" s="72" t="s">
        <v>4892</v>
      </c>
      <c r="N195" s="72" t="s">
        <v>25</v>
      </c>
      <c r="O195" s="72"/>
      <c r="P195" s="72"/>
      <c r="Q195" s="72" t="s">
        <v>41</v>
      </c>
      <c r="R195" s="72"/>
      <c r="S195" s="72" t="s">
        <v>7152</v>
      </c>
      <c r="T195" s="72" t="s">
        <v>27</v>
      </c>
      <c r="U195" s="72"/>
      <c r="V195" s="72"/>
      <c r="W195" s="73"/>
    </row>
    <row r="196" spans="1:23" x14ac:dyDescent="0.2">
      <c r="A196" s="68" t="s">
        <v>7833</v>
      </c>
      <c r="B196" s="69" t="s">
        <v>7828</v>
      </c>
      <c r="C196" s="69">
        <v>360</v>
      </c>
      <c r="D196" s="69" t="s">
        <v>150</v>
      </c>
      <c r="E196" s="69" t="s">
        <v>23</v>
      </c>
      <c r="F196" s="69" t="s">
        <v>7121</v>
      </c>
      <c r="G196" s="69" t="s">
        <v>35</v>
      </c>
      <c r="H196" s="69" t="s">
        <v>4772</v>
      </c>
      <c r="I196" s="69"/>
      <c r="J196" s="70"/>
      <c r="K196" s="77"/>
      <c r="L196" s="68"/>
      <c r="M196" s="69"/>
      <c r="N196" s="69" t="s">
        <v>25</v>
      </c>
      <c r="O196" s="69"/>
      <c r="P196" s="69"/>
      <c r="Q196" s="69" t="s">
        <v>34</v>
      </c>
      <c r="R196" s="69"/>
      <c r="S196" s="69"/>
      <c r="T196" s="69"/>
      <c r="U196" s="69"/>
      <c r="V196" s="69"/>
      <c r="W196" s="70"/>
    </row>
    <row r="197" spans="1:23" x14ac:dyDescent="0.2">
      <c r="A197" s="71" t="s">
        <v>7834</v>
      </c>
      <c r="B197" s="72" t="s">
        <v>7828</v>
      </c>
      <c r="C197" s="72">
        <v>360</v>
      </c>
      <c r="D197" s="72" t="s">
        <v>150</v>
      </c>
      <c r="E197" s="72" t="s">
        <v>23</v>
      </c>
      <c r="F197" s="72" t="s">
        <v>7121</v>
      </c>
      <c r="G197" s="72" t="s">
        <v>35</v>
      </c>
      <c r="H197" s="72" t="s">
        <v>406</v>
      </c>
      <c r="I197" s="72"/>
      <c r="J197" s="73"/>
      <c r="K197" s="77"/>
      <c r="L197" s="71"/>
      <c r="M197" s="72" t="s">
        <v>7835</v>
      </c>
      <c r="N197" s="72" t="s">
        <v>25</v>
      </c>
      <c r="O197" s="72"/>
      <c r="P197" s="72"/>
      <c r="Q197" s="72" t="s">
        <v>42</v>
      </c>
      <c r="R197" s="72"/>
      <c r="S197" s="72" t="s">
        <v>7175</v>
      </c>
      <c r="T197" s="72"/>
      <c r="U197" s="72"/>
      <c r="V197" s="72"/>
      <c r="W197" s="73"/>
    </row>
    <row r="198" spans="1:23" x14ac:dyDescent="0.2">
      <c r="A198" s="71" t="s">
        <v>7836</v>
      </c>
      <c r="B198" s="72" t="s">
        <v>7828</v>
      </c>
      <c r="C198" s="72">
        <v>374</v>
      </c>
      <c r="D198" s="72" t="s">
        <v>491</v>
      </c>
      <c r="E198" s="72" t="s">
        <v>23</v>
      </c>
      <c r="F198" s="72" t="s">
        <v>7121</v>
      </c>
      <c r="G198" s="72" t="s">
        <v>35</v>
      </c>
      <c r="H198" s="72" t="s">
        <v>4749</v>
      </c>
      <c r="I198" s="72" t="s">
        <v>7837</v>
      </c>
      <c r="J198" s="73"/>
      <c r="K198" s="77"/>
      <c r="L198" s="71" t="s">
        <v>5257</v>
      </c>
      <c r="M198" s="72" t="s">
        <v>112</v>
      </c>
      <c r="N198" s="72" t="s">
        <v>25</v>
      </c>
      <c r="O198" s="72"/>
      <c r="P198" s="72"/>
      <c r="Q198" s="72" t="s">
        <v>44</v>
      </c>
      <c r="R198" s="72"/>
      <c r="S198" s="72" t="s">
        <v>7124</v>
      </c>
      <c r="T198" s="72" t="s">
        <v>27</v>
      </c>
      <c r="U198" s="72"/>
      <c r="V198" s="72"/>
      <c r="W198" s="73"/>
    </row>
    <row r="199" spans="1:23" x14ac:dyDescent="0.2">
      <c r="A199" s="68" t="s">
        <v>7838</v>
      </c>
      <c r="B199" s="69" t="s">
        <v>7828</v>
      </c>
      <c r="C199" s="69">
        <v>687</v>
      </c>
      <c r="D199" s="69" t="s">
        <v>371</v>
      </c>
      <c r="E199" s="69" t="s">
        <v>23</v>
      </c>
      <c r="F199" s="69" t="s">
        <v>7121</v>
      </c>
      <c r="G199" s="69" t="s">
        <v>35</v>
      </c>
      <c r="H199" s="69" t="s">
        <v>4772</v>
      </c>
      <c r="I199" s="69"/>
      <c r="J199" s="70">
        <v>2023</v>
      </c>
      <c r="K199" s="77"/>
      <c r="L199" s="68"/>
      <c r="M199" s="69" t="s">
        <v>7839</v>
      </c>
      <c r="N199" s="69" t="s">
        <v>25</v>
      </c>
      <c r="O199" s="69"/>
      <c r="P199" s="69"/>
      <c r="Q199" s="69" t="s">
        <v>44</v>
      </c>
      <c r="R199" s="69"/>
      <c r="S199" s="69" t="s">
        <v>7143</v>
      </c>
      <c r="T199" s="69" t="s">
        <v>27</v>
      </c>
      <c r="U199" s="69"/>
      <c r="V199" s="69"/>
      <c r="W199" s="70"/>
    </row>
    <row r="200" spans="1:23" x14ac:dyDescent="0.2">
      <c r="A200" s="71" t="s">
        <v>7840</v>
      </c>
      <c r="B200" s="72" t="s">
        <v>7828</v>
      </c>
      <c r="C200" s="72">
        <v>27</v>
      </c>
      <c r="D200" s="72" t="s">
        <v>430</v>
      </c>
      <c r="E200" s="72" t="s">
        <v>23</v>
      </c>
      <c r="F200" s="72" t="s">
        <v>7121</v>
      </c>
      <c r="G200" s="72" t="s">
        <v>35</v>
      </c>
      <c r="H200" s="72" t="s">
        <v>229</v>
      </c>
      <c r="I200" s="72"/>
      <c r="J200" s="73"/>
      <c r="K200" s="77"/>
      <c r="L200" s="71" t="s">
        <v>90</v>
      </c>
      <c r="M200" s="72" t="s">
        <v>7841</v>
      </c>
      <c r="N200" s="72" t="s">
        <v>25</v>
      </c>
      <c r="O200" s="72"/>
      <c r="P200" s="72"/>
      <c r="Q200" s="72" t="s">
        <v>34</v>
      </c>
      <c r="R200" s="72"/>
      <c r="S200" s="72" t="s">
        <v>7152</v>
      </c>
      <c r="T200" s="72" t="s">
        <v>27</v>
      </c>
      <c r="U200" s="72"/>
      <c r="V200" s="72"/>
      <c r="W200" s="73"/>
    </row>
    <row r="201" spans="1:23" x14ac:dyDescent="0.2">
      <c r="A201" s="68" t="s">
        <v>7842</v>
      </c>
      <c r="B201" s="69" t="s">
        <v>7843</v>
      </c>
      <c r="C201" s="69">
        <v>489</v>
      </c>
      <c r="D201" s="69" t="s">
        <v>5754</v>
      </c>
      <c r="E201" s="69" t="s">
        <v>23</v>
      </c>
      <c r="F201" s="69" t="s">
        <v>7121</v>
      </c>
      <c r="G201" s="69" t="s">
        <v>35</v>
      </c>
      <c r="H201" s="69" t="s">
        <v>31</v>
      </c>
      <c r="I201" s="69" t="s">
        <v>189</v>
      </c>
      <c r="J201" s="70">
        <v>2021</v>
      </c>
      <c r="K201" s="77"/>
      <c r="L201" s="68" t="s">
        <v>7844</v>
      </c>
      <c r="M201" s="69" t="s">
        <v>64</v>
      </c>
      <c r="N201" s="69" t="s">
        <v>25</v>
      </c>
      <c r="O201" s="69"/>
      <c r="P201" s="69"/>
      <c r="Q201" s="69"/>
      <c r="R201" s="69"/>
      <c r="S201" s="69" t="s">
        <v>7135</v>
      </c>
      <c r="T201" s="69" t="s">
        <v>27</v>
      </c>
      <c r="U201" s="69"/>
      <c r="V201" s="69"/>
      <c r="W201" s="70"/>
    </row>
    <row r="202" spans="1:23" x14ac:dyDescent="0.2">
      <c r="A202" s="71" t="s">
        <v>7845</v>
      </c>
      <c r="B202" s="72" t="s">
        <v>7846</v>
      </c>
      <c r="C202" s="72">
        <v>15</v>
      </c>
      <c r="D202" s="72" t="s">
        <v>142</v>
      </c>
      <c r="E202" s="72" t="s">
        <v>23</v>
      </c>
      <c r="F202" s="72" t="s">
        <v>7121</v>
      </c>
      <c r="G202" s="72" t="s">
        <v>35</v>
      </c>
      <c r="H202" s="72" t="s">
        <v>7847</v>
      </c>
      <c r="I202" s="72" t="s">
        <v>7848</v>
      </c>
      <c r="J202" s="73"/>
      <c r="K202" s="77"/>
      <c r="L202" s="71" t="s">
        <v>356</v>
      </c>
      <c r="M202" s="72" t="s">
        <v>135</v>
      </c>
      <c r="N202" s="72" t="s">
        <v>32</v>
      </c>
      <c r="O202" s="72" t="s">
        <v>7849</v>
      </c>
      <c r="P202" s="72"/>
      <c r="Q202" s="72"/>
      <c r="R202" s="72"/>
      <c r="S202" s="72"/>
      <c r="T202" s="72"/>
      <c r="U202" s="72"/>
      <c r="V202" s="72"/>
      <c r="W202" s="73"/>
    </row>
    <row r="203" spans="1:23" x14ac:dyDescent="0.2">
      <c r="A203" s="68" t="s">
        <v>7850</v>
      </c>
      <c r="B203" s="69" t="s">
        <v>7846</v>
      </c>
      <c r="C203" s="69">
        <v>805</v>
      </c>
      <c r="D203" s="69" t="s">
        <v>4950</v>
      </c>
      <c r="E203" s="69" t="s">
        <v>265</v>
      </c>
      <c r="F203" s="69" t="s">
        <v>7121</v>
      </c>
      <c r="G203" s="69" t="s">
        <v>35</v>
      </c>
      <c r="H203" s="69" t="s">
        <v>7177</v>
      </c>
      <c r="I203" s="69" t="s">
        <v>7851</v>
      </c>
      <c r="J203" s="70"/>
      <c r="K203" s="77"/>
      <c r="L203" s="68" t="s">
        <v>7852</v>
      </c>
      <c r="M203" s="69" t="s">
        <v>7853</v>
      </c>
      <c r="N203" s="69" t="s">
        <v>25</v>
      </c>
      <c r="O203" s="69"/>
      <c r="P203" s="69"/>
      <c r="Q203" s="69"/>
      <c r="R203" s="69"/>
      <c r="S203" s="69" t="s">
        <v>7152</v>
      </c>
      <c r="T203" s="69" t="s">
        <v>32</v>
      </c>
      <c r="U203" s="69"/>
      <c r="V203" s="69" t="s">
        <v>105</v>
      </c>
      <c r="W203" s="70" t="s">
        <v>7854</v>
      </c>
    </row>
    <row r="204" spans="1:23" x14ac:dyDescent="0.2">
      <c r="A204" s="68" t="s">
        <v>7855</v>
      </c>
      <c r="B204" s="69" t="s">
        <v>7856</v>
      </c>
      <c r="C204" s="69">
        <v>796</v>
      </c>
      <c r="D204" s="69" t="s">
        <v>7857</v>
      </c>
      <c r="E204" s="69" t="s">
        <v>23</v>
      </c>
      <c r="F204" s="69" t="s">
        <v>7121</v>
      </c>
      <c r="G204" s="69" t="s">
        <v>35</v>
      </c>
      <c r="H204" s="69" t="s">
        <v>4772</v>
      </c>
      <c r="I204" s="69" t="s">
        <v>7858</v>
      </c>
      <c r="J204" s="70"/>
      <c r="K204" s="77"/>
      <c r="L204" s="68"/>
      <c r="M204" s="69" t="s">
        <v>90</v>
      </c>
      <c r="N204" s="69" t="s">
        <v>32</v>
      </c>
      <c r="O204" s="69"/>
      <c r="P204" s="69"/>
      <c r="Q204" s="69"/>
      <c r="R204" s="69"/>
      <c r="S204" s="69"/>
      <c r="T204" s="69" t="s">
        <v>27</v>
      </c>
      <c r="U204" s="69"/>
      <c r="V204" s="69"/>
      <c r="W204" s="70"/>
    </row>
    <row r="205" spans="1:23" x14ac:dyDescent="0.2">
      <c r="A205" s="71" t="s">
        <v>7859</v>
      </c>
      <c r="B205" s="72" t="s">
        <v>7856</v>
      </c>
      <c r="C205" s="72">
        <v>9</v>
      </c>
      <c r="D205" s="72" t="s">
        <v>485</v>
      </c>
      <c r="E205" s="72" t="s">
        <v>23</v>
      </c>
      <c r="F205" s="72" t="s">
        <v>7121</v>
      </c>
      <c r="G205" s="72" t="s">
        <v>35</v>
      </c>
      <c r="H205" s="72" t="s">
        <v>43</v>
      </c>
      <c r="I205" s="72" t="s">
        <v>7308</v>
      </c>
      <c r="J205" s="73">
        <v>2021</v>
      </c>
      <c r="K205" s="77"/>
      <c r="L205" s="71" t="s">
        <v>7860</v>
      </c>
      <c r="M205" s="72" t="s">
        <v>7861</v>
      </c>
      <c r="N205" s="72" t="s">
        <v>32</v>
      </c>
      <c r="O205" s="72" t="s">
        <v>7862</v>
      </c>
      <c r="P205" s="72"/>
      <c r="Q205" s="72"/>
      <c r="R205" s="72"/>
      <c r="S205" s="72" t="s">
        <v>7124</v>
      </c>
      <c r="T205" s="72" t="s">
        <v>27</v>
      </c>
      <c r="U205" s="72"/>
      <c r="V205" s="72"/>
      <c r="W205" s="73"/>
    </row>
    <row r="206" spans="1:23" x14ac:dyDescent="0.2">
      <c r="A206" s="68" t="s">
        <v>7863</v>
      </c>
      <c r="B206" s="69" t="s">
        <v>7856</v>
      </c>
      <c r="C206" s="69">
        <v>195</v>
      </c>
      <c r="D206" s="69" t="s">
        <v>735</v>
      </c>
      <c r="E206" s="69" t="s">
        <v>265</v>
      </c>
      <c r="F206" s="69" t="s">
        <v>7121</v>
      </c>
      <c r="G206" s="69" t="s">
        <v>35</v>
      </c>
      <c r="H206" s="69" t="s">
        <v>7347</v>
      </c>
      <c r="I206" s="69" t="s">
        <v>7864</v>
      </c>
      <c r="J206" s="70"/>
      <c r="K206" s="77"/>
      <c r="L206" s="68" t="s">
        <v>7865</v>
      </c>
      <c r="M206" s="69" t="s">
        <v>7866</v>
      </c>
      <c r="N206" s="69" t="s">
        <v>32</v>
      </c>
      <c r="O206" s="69"/>
      <c r="P206" s="69"/>
      <c r="Q206" s="69"/>
      <c r="R206" s="69"/>
      <c r="S206" s="69" t="s">
        <v>7143</v>
      </c>
      <c r="T206" s="69" t="s">
        <v>27</v>
      </c>
      <c r="U206" s="69"/>
      <c r="V206" s="69"/>
      <c r="W206" s="70"/>
    </row>
    <row r="207" spans="1:23" x14ac:dyDescent="0.2">
      <c r="A207" s="71" t="s">
        <v>7867</v>
      </c>
      <c r="B207" s="72" t="s">
        <v>7856</v>
      </c>
      <c r="C207" s="72">
        <v>9</v>
      </c>
      <c r="D207" s="72" t="s">
        <v>485</v>
      </c>
      <c r="E207" s="72" t="s">
        <v>23</v>
      </c>
      <c r="F207" s="72" t="s">
        <v>7121</v>
      </c>
      <c r="G207" s="72" t="s">
        <v>35</v>
      </c>
      <c r="H207" s="72" t="s">
        <v>5050</v>
      </c>
      <c r="I207" s="72"/>
      <c r="J207" s="73">
        <v>2022</v>
      </c>
      <c r="K207" s="77"/>
      <c r="L207" s="71" t="s">
        <v>5291</v>
      </c>
      <c r="M207" s="72" t="s">
        <v>7325</v>
      </c>
      <c r="N207" s="72" t="s">
        <v>32</v>
      </c>
      <c r="O207" s="72" t="s">
        <v>7868</v>
      </c>
      <c r="P207" s="72"/>
      <c r="Q207" s="72"/>
      <c r="R207" s="72"/>
      <c r="S207" s="72" t="s">
        <v>7124</v>
      </c>
      <c r="T207" s="72" t="s">
        <v>27</v>
      </c>
      <c r="U207" s="72"/>
      <c r="V207" s="72"/>
      <c r="W207" s="73"/>
    </row>
    <row r="208" spans="1:23" x14ac:dyDescent="0.2">
      <c r="A208" s="71" t="s">
        <v>7869</v>
      </c>
      <c r="B208" s="72" t="s">
        <v>7870</v>
      </c>
      <c r="C208" s="72">
        <v>26</v>
      </c>
      <c r="D208" s="72" t="s">
        <v>40</v>
      </c>
      <c r="E208" s="72" t="s">
        <v>23</v>
      </c>
      <c r="F208" s="72" t="s">
        <v>7121</v>
      </c>
      <c r="G208" s="72" t="s">
        <v>35</v>
      </c>
      <c r="H208" s="72" t="s">
        <v>7177</v>
      </c>
      <c r="I208" s="72" t="s">
        <v>7692</v>
      </c>
      <c r="J208" s="73"/>
      <c r="K208" s="77"/>
      <c r="L208" s="71" t="s">
        <v>6764</v>
      </c>
      <c r="M208" s="72" t="s">
        <v>48</v>
      </c>
      <c r="N208" s="72" t="s">
        <v>25</v>
      </c>
      <c r="O208" s="72"/>
      <c r="P208" s="72"/>
      <c r="Q208" s="72" t="s">
        <v>42</v>
      </c>
      <c r="R208" s="72"/>
      <c r="S208" s="72" t="s">
        <v>7152</v>
      </c>
      <c r="T208" s="72"/>
      <c r="U208" s="72"/>
      <c r="V208" s="72"/>
      <c r="W208" s="73"/>
    </row>
    <row r="209" spans="1:23" x14ac:dyDescent="0.2">
      <c r="A209" s="71" t="s">
        <v>7871</v>
      </c>
      <c r="B209" s="72" t="s">
        <v>7870</v>
      </c>
      <c r="C209" s="72">
        <v>529</v>
      </c>
      <c r="D209" s="72" t="s">
        <v>968</v>
      </c>
      <c r="E209" s="72" t="s">
        <v>23</v>
      </c>
      <c r="F209" s="72" t="s">
        <v>7121</v>
      </c>
      <c r="G209" s="72" t="s">
        <v>35</v>
      </c>
      <c r="H209" s="72" t="s">
        <v>229</v>
      </c>
      <c r="I209" s="72" t="s">
        <v>7872</v>
      </c>
      <c r="J209" s="73"/>
      <c r="K209" s="77"/>
      <c r="L209" s="71" t="s">
        <v>7873</v>
      </c>
      <c r="M209" s="72" t="s">
        <v>66</v>
      </c>
      <c r="N209" s="72" t="s">
        <v>25</v>
      </c>
      <c r="O209" s="72"/>
      <c r="P209" s="72"/>
      <c r="Q209" s="72" t="s">
        <v>38</v>
      </c>
      <c r="R209" s="72"/>
      <c r="S209" s="72"/>
      <c r="T209" s="72"/>
      <c r="U209" s="72"/>
      <c r="V209" s="72"/>
      <c r="W209" s="73"/>
    </row>
    <row r="210" spans="1:23" x14ac:dyDescent="0.2">
      <c r="A210" s="68" t="s">
        <v>7874</v>
      </c>
      <c r="B210" s="69" t="s">
        <v>7870</v>
      </c>
      <c r="C210" s="69">
        <v>529</v>
      </c>
      <c r="D210" s="69" t="s">
        <v>968</v>
      </c>
      <c r="E210" s="69" t="s">
        <v>23</v>
      </c>
      <c r="F210" s="69" t="s">
        <v>7121</v>
      </c>
      <c r="G210" s="69" t="s">
        <v>35</v>
      </c>
      <c r="H210" s="69" t="s">
        <v>7847</v>
      </c>
      <c r="I210" s="69"/>
      <c r="J210" s="70"/>
      <c r="K210" s="77"/>
      <c r="L210" s="68"/>
      <c r="M210" s="69" t="s">
        <v>66</v>
      </c>
      <c r="N210" s="69" t="s">
        <v>25</v>
      </c>
      <c r="O210" s="69"/>
      <c r="P210" s="69"/>
      <c r="Q210" s="69" t="s">
        <v>42</v>
      </c>
      <c r="R210" s="69"/>
      <c r="S210" s="69"/>
      <c r="T210" s="69"/>
      <c r="U210" s="69"/>
      <c r="V210" s="69"/>
      <c r="W210" s="70"/>
    </row>
    <row r="211" spans="1:23" x14ac:dyDescent="0.2">
      <c r="A211" s="71" t="s">
        <v>7875</v>
      </c>
      <c r="B211" s="72" t="s">
        <v>7870</v>
      </c>
      <c r="C211" s="72">
        <v>529</v>
      </c>
      <c r="D211" s="72" t="s">
        <v>968</v>
      </c>
      <c r="E211" s="72" t="s">
        <v>23</v>
      </c>
      <c r="F211" s="72" t="s">
        <v>7121</v>
      </c>
      <c r="G211" s="72" t="s">
        <v>35</v>
      </c>
      <c r="H211" s="72" t="s">
        <v>5050</v>
      </c>
      <c r="I211" s="72" t="s">
        <v>7876</v>
      </c>
      <c r="J211" s="73"/>
      <c r="K211" s="77"/>
      <c r="L211" s="71"/>
      <c r="M211" s="72" t="s">
        <v>112</v>
      </c>
      <c r="N211" s="72" t="s">
        <v>25</v>
      </c>
      <c r="O211" s="72"/>
      <c r="P211" s="72"/>
      <c r="Q211" s="72" t="s">
        <v>42</v>
      </c>
      <c r="R211" s="72"/>
      <c r="S211" s="72"/>
      <c r="T211" s="72"/>
      <c r="U211" s="72"/>
      <c r="V211" s="72"/>
      <c r="W211" s="73"/>
    </row>
    <row r="212" spans="1:23" x14ac:dyDescent="0.2">
      <c r="A212" s="68" t="s">
        <v>7877</v>
      </c>
      <c r="B212" s="69" t="s">
        <v>7870</v>
      </c>
      <c r="C212" s="69">
        <v>529</v>
      </c>
      <c r="D212" s="69" t="s">
        <v>968</v>
      </c>
      <c r="E212" s="69" t="s">
        <v>23</v>
      </c>
      <c r="F212" s="69" t="s">
        <v>7121</v>
      </c>
      <c r="G212" s="69" t="s">
        <v>35</v>
      </c>
      <c r="H212" s="69" t="s">
        <v>6532</v>
      </c>
      <c r="I212" s="69" t="s">
        <v>7878</v>
      </c>
      <c r="J212" s="70"/>
      <c r="K212" s="77"/>
      <c r="L212" s="68" t="s">
        <v>7879</v>
      </c>
      <c r="M212" s="69" t="s">
        <v>66</v>
      </c>
      <c r="N212" s="69" t="s">
        <v>25</v>
      </c>
      <c r="O212" s="69"/>
      <c r="P212" s="69"/>
      <c r="Q212" s="69" t="s">
        <v>42</v>
      </c>
      <c r="R212" s="69"/>
      <c r="S212" s="69"/>
      <c r="T212" s="69"/>
      <c r="U212" s="69"/>
      <c r="V212" s="69"/>
      <c r="W212" s="70"/>
    </row>
    <row r="213" spans="1:23" x14ac:dyDescent="0.2">
      <c r="A213" s="71" t="s">
        <v>7880</v>
      </c>
      <c r="B213" s="72" t="s">
        <v>7870</v>
      </c>
      <c r="C213" s="72">
        <v>529</v>
      </c>
      <c r="D213" s="72" t="s">
        <v>968</v>
      </c>
      <c r="E213" s="72" t="s">
        <v>23</v>
      </c>
      <c r="F213" s="72" t="s">
        <v>7121</v>
      </c>
      <c r="G213" s="72" t="s">
        <v>35</v>
      </c>
      <c r="H213" s="72" t="s">
        <v>58</v>
      </c>
      <c r="I213" s="72" t="s">
        <v>7881</v>
      </c>
      <c r="J213" s="73"/>
      <c r="K213" s="77"/>
      <c r="L213" s="71" t="s">
        <v>7882</v>
      </c>
      <c r="M213" s="72" t="s">
        <v>112</v>
      </c>
      <c r="N213" s="72" t="s">
        <v>25</v>
      </c>
      <c r="O213" s="72"/>
      <c r="P213" s="72"/>
      <c r="Q213" s="72" t="s">
        <v>42</v>
      </c>
      <c r="R213" s="72"/>
      <c r="S213" s="72"/>
      <c r="T213" s="72"/>
      <c r="U213" s="72"/>
      <c r="V213" s="72"/>
      <c r="W213" s="73"/>
    </row>
    <row r="214" spans="1:23" x14ac:dyDescent="0.2">
      <c r="A214" s="71" t="s">
        <v>7883</v>
      </c>
      <c r="B214" s="72" t="s">
        <v>7884</v>
      </c>
      <c r="C214" s="72">
        <v>664</v>
      </c>
      <c r="D214" s="72" t="s">
        <v>104</v>
      </c>
      <c r="E214" s="72" t="s">
        <v>92</v>
      </c>
      <c r="F214" s="72" t="s">
        <v>7121</v>
      </c>
      <c r="G214" s="72" t="s">
        <v>35</v>
      </c>
      <c r="H214" s="72" t="s">
        <v>7885</v>
      </c>
      <c r="I214" s="72" t="s">
        <v>7886</v>
      </c>
      <c r="J214" s="73"/>
      <c r="K214" s="77"/>
      <c r="L214" s="71" t="s">
        <v>7887</v>
      </c>
      <c r="M214" s="72" t="s">
        <v>6134</v>
      </c>
      <c r="N214" s="72" t="s">
        <v>32</v>
      </c>
      <c r="O214" s="72" t="s">
        <v>7888</v>
      </c>
      <c r="P214" s="72"/>
      <c r="Q214" s="72"/>
      <c r="R214" s="72"/>
      <c r="S214" s="72" t="s">
        <v>7194</v>
      </c>
      <c r="T214" s="72"/>
      <c r="U214" s="72"/>
      <c r="V214" s="72"/>
      <c r="W214" s="73"/>
    </row>
    <row r="215" spans="1:23" x14ac:dyDescent="0.2">
      <c r="A215" s="68" t="s">
        <v>7889</v>
      </c>
      <c r="B215" s="69" t="s">
        <v>7884</v>
      </c>
      <c r="C215" s="69">
        <v>74</v>
      </c>
      <c r="D215" s="69" t="s">
        <v>656</v>
      </c>
      <c r="E215" s="69" t="s">
        <v>23</v>
      </c>
      <c r="F215" s="69" t="s">
        <v>7121</v>
      </c>
      <c r="G215" s="69" t="s">
        <v>35</v>
      </c>
      <c r="H215" s="69" t="s">
        <v>5050</v>
      </c>
      <c r="I215" s="69"/>
      <c r="J215" s="70"/>
      <c r="K215" s="77"/>
      <c r="L215" s="68"/>
      <c r="M215" s="69"/>
      <c r="N215" s="69" t="s">
        <v>25</v>
      </c>
      <c r="O215" s="69"/>
      <c r="P215" s="69"/>
      <c r="Q215" s="69"/>
      <c r="R215" s="69"/>
      <c r="S215" s="69"/>
      <c r="T215" s="69"/>
      <c r="U215" s="69"/>
      <c r="V215" s="69"/>
      <c r="W215" s="70"/>
    </row>
    <row r="216" spans="1:23" x14ac:dyDescent="0.2">
      <c r="A216" s="71" t="s">
        <v>7890</v>
      </c>
      <c r="B216" s="72" t="s">
        <v>7884</v>
      </c>
      <c r="C216" s="72">
        <v>74</v>
      </c>
      <c r="D216" s="72" t="s">
        <v>656</v>
      </c>
      <c r="E216" s="72" t="s">
        <v>23</v>
      </c>
      <c r="F216" s="72" t="s">
        <v>7121</v>
      </c>
      <c r="G216" s="72" t="s">
        <v>35</v>
      </c>
      <c r="H216" s="72" t="s">
        <v>7891</v>
      </c>
      <c r="I216" s="72"/>
      <c r="J216" s="73"/>
      <c r="K216" s="77"/>
      <c r="L216" s="71"/>
      <c r="M216" s="72"/>
      <c r="N216" s="72" t="s">
        <v>25</v>
      </c>
      <c r="O216" s="72"/>
      <c r="P216" s="72"/>
      <c r="Q216" s="72"/>
      <c r="R216" s="72"/>
      <c r="S216" s="72"/>
      <c r="T216" s="72"/>
      <c r="U216" s="72"/>
      <c r="V216" s="72"/>
      <c r="W216" s="73"/>
    </row>
    <row r="217" spans="1:23" x14ac:dyDescent="0.2">
      <c r="A217" s="71" t="s">
        <v>7892</v>
      </c>
      <c r="B217" s="72" t="s">
        <v>7893</v>
      </c>
      <c r="C217" s="72">
        <v>640</v>
      </c>
      <c r="D217" s="72" t="s">
        <v>342</v>
      </c>
      <c r="E217" s="72" t="s">
        <v>23</v>
      </c>
      <c r="F217" s="72" t="s">
        <v>7121</v>
      </c>
      <c r="G217" s="72" t="s">
        <v>35</v>
      </c>
      <c r="H217" s="72" t="s">
        <v>7177</v>
      </c>
      <c r="I217" s="72" t="s">
        <v>7692</v>
      </c>
      <c r="J217" s="73"/>
      <c r="K217" s="77"/>
      <c r="L217" s="71" t="s">
        <v>7894</v>
      </c>
      <c r="M217" s="72"/>
      <c r="N217" s="72" t="s">
        <v>25</v>
      </c>
      <c r="O217" s="72"/>
      <c r="P217" s="72"/>
      <c r="Q217" s="72" t="s">
        <v>34</v>
      </c>
      <c r="R217" s="72"/>
      <c r="S217" s="72" t="s">
        <v>7129</v>
      </c>
      <c r="T217" s="72" t="s">
        <v>32</v>
      </c>
      <c r="U217" s="72"/>
      <c r="V217" s="72" t="s">
        <v>105</v>
      </c>
      <c r="W217" s="73"/>
    </row>
    <row r="218" spans="1:23" x14ac:dyDescent="0.2">
      <c r="A218" s="71" t="s">
        <v>7895</v>
      </c>
      <c r="B218" s="72" t="s">
        <v>7896</v>
      </c>
      <c r="C218" s="72">
        <v>545</v>
      </c>
      <c r="D218" s="72" t="s">
        <v>146</v>
      </c>
      <c r="E218" s="72" t="s">
        <v>23</v>
      </c>
      <c r="F218" s="72" t="s">
        <v>7121</v>
      </c>
      <c r="G218" s="72" t="s">
        <v>35</v>
      </c>
      <c r="H218" s="72" t="s">
        <v>43</v>
      </c>
      <c r="I218" s="72"/>
      <c r="J218" s="73"/>
      <c r="K218" s="77"/>
      <c r="L218" s="71" t="s">
        <v>7897</v>
      </c>
      <c r="M218" s="72" t="s">
        <v>7898</v>
      </c>
      <c r="N218" s="72" t="s">
        <v>32</v>
      </c>
      <c r="O218" s="72"/>
      <c r="P218" s="72"/>
      <c r="Q218" s="72"/>
      <c r="R218" s="72"/>
      <c r="S218" s="72" t="s">
        <v>7157</v>
      </c>
      <c r="T218" s="72" t="s">
        <v>27</v>
      </c>
      <c r="U218" s="72"/>
      <c r="V218" s="72"/>
      <c r="W218" s="73"/>
    </row>
    <row r="219" spans="1:23" x14ac:dyDescent="0.2">
      <c r="A219" s="68" t="s">
        <v>7899</v>
      </c>
      <c r="B219" s="69" t="s">
        <v>7900</v>
      </c>
      <c r="C219" s="69">
        <v>621</v>
      </c>
      <c r="D219" s="69" t="s">
        <v>171</v>
      </c>
      <c r="E219" s="69" t="s">
        <v>29</v>
      </c>
      <c r="F219" s="69" t="s">
        <v>7121</v>
      </c>
      <c r="G219" s="69" t="s">
        <v>35</v>
      </c>
      <c r="H219" s="69" t="s">
        <v>7901</v>
      </c>
      <c r="I219" s="69"/>
      <c r="J219" s="70"/>
      <c r="K219" s="77"/>
      <c r="L219" s="68" t="s">
        <v>7902</v>
      </c>
      <c r="M219" s="69" t="s">
        <v>7903</v>
      </c>
      <c r="N219" s="69" t="s">
        <v>32</v>
      </c>
      <c r="O219" s="69"/>
      <c r="P219" s="69"/>
      <c r="Q219" s="69"/>
      <c r="R219" s="69"/>
      <c r="S219" s="69"/>
      <c r="T219" s="69"/>
      <c r="U219" s="69"/>
      <c r="V219" s="69"/>
      <c r="W219" s="70"/>
    </row>
    <row r="220" spans="1:23" x14ac:dyDescent="0.2">
      <c r="A220" s="71" t="s">
        <v>7904</v>
      </c>
      <c r="B220" s="72" t="s">
        <v>7900</v>
      </c>
      <c r="C220" s="72">
        <v>544</v>
      </c>
      <c r="D220" s="72" t="s">
        <v>191</v>
      </c>
      <c r="E220" s="72" t="s">
        <v>23</v>
      </c>
      <c r="F220" s="72" t="s">
        <v>7121</v>
      </c>
      <c r="G220" s="72" t="s">
        <v>35</v>
      </c>
      <c r="H220" s="72" t="s">
        <v>7177</v>
      </c>
      <c r="I220" s="72" t="s">
        <v>7752</v>
      </c>
      <c r="J220" s="73">
        <v>2023</v>
      </c>
      <c r="K220" s="77"/>
      <c r="L220" s="71" t="s">
        <v>7905</v>
      </c>
      <c r="M220" s="72" t="s">
        <v>7906</v>
      </c>
      <c r="N220" s="72" t="s">
        <v>25</v>
      </c>
      <c r="O220" s="72"/>
      <c r="P220" s="72"/>
      <c r="Q220" s="72" t="s">
        <v>44</v>
      </c>
      <c r="R220" s="72"/>
      <c r="S220" s="72" t="s">
        <v>7129</v>
      </c>
      <c r="T220" s="72" t="s">
        <v>27</v>
      </c>
      <c r="U220" s="72"/>
      <c r="V220" s="72"/>
      <c r="W220" s="73"/>
    </row>
    <row r="221" spans="1:23" x14ac:dyDescent="0.2">
      <c r="A221" s="71" t="s">
        <v>7907</v>
      </c>
      <c r="B221" s="72" t="s">
        <v>7908</v>
      </c>
      <c r="C221" s="72">
        <v>624</v>
      </c>
      <c r="D221" s="72" t="s">
        <v>224</v>
      </c>
      <c r="E221" s="72" t="s">
        <v>23</v>
      </c>
      <c r="F221" s="72" t="s">
        <v>7121</v>
      </c>
      <c r="G221" s="72" t="s">
        <v>35</v>
      </c>
      <c r="H221" s="72" t="s">
        <v>58</v>
      </c>
      <c r="I221" s="72" t="s">
        <v>7909</v>
      </c>
      <c r="J221" s="73">
        <v>2023</v>
      </c>
      <c r="K221" s="77"/>
      <c r="L221" s="71" t="s">
        <v>7910</v>
      </c>
      <c r="M221" s="72" t="s">
        <v>7911</v>
      </c>
      <c r="N221" s="72" t="s">
        <v>25</v>
      </c>
      <c r="O221" s="72"/>
      <c r="P221" s="72"/>
      <c r="Q221" s="72" t="s">
        <v>38</v>
      </c>
      <c r="R221" s="72"/>
      <c r="S221" s="72" t="s">
        <v>7143</v>
      </c>
      <c r="T221" s="72" t="s">
        <v>27</v>
      </c>
      <c r="U221" s="72"/>
      <c r="V221" s="72"/>
      <c r="W221" s="73"/>
    </row>
    <row r="222" spans="1:23" x14ac:dyDescent="0.2">
      <c r="A222" s="68" t="s">
        <v>7912</v>
      </c>
      <c r="B222" s="69" t="s">
        <v>7908</v>
      </c>
      <c r="C222" s="69">
        <v>624</v>
      </c>
      <c r="D222" s="69" t="s">
        <v>224</v>
      </c>
      <c r="E222" s="69" t="s">
        <v>23</v>
      </c>
      <c r="F222" s="69" t="s">
        <v>7121</v>
      </c>
      <c r="G222" s="69" t="s">
        <v>35</v>
      </c>
      <c r="H222" s="69" t="s">
        <v>5050</v>
      </c>
      <c r="I222" s="69" t="s">
        <v>7913</v>
      </c>
      <c r="J222" s="70">
        <v>2023</v>
      </c>
      <c r="K222" s="77"/>
      <c r="L222" s="68" t="s">
        <v>7914</v>
      </c>
      <c r="M222" s="69" t="s">
        <v>64</v>
      </c>
      <c r="N222" s="69" t="s">
        <v>25</v>
      </c>
      <c r="O222" s="69"/>
      <c r="P222" s="69"/>
      <c r="Q222" s="69" t="s">
        <v>44</v>
      </c>
      <c r="R222" s="69"/>
      <c r="S222" s="69" t="s">
        <v>7129</v>
      </c>
      <c r="T222" s="69" t="s">
        <v>27</v>
      </c>
      <c r="U222" s="69"/>
      <c r="V222" s="69"/>
      <c r="W222" s="70"/>
    </row>
    <row r="223" spans="1:23" x14ac:dyDescent="0.2">
      <c r="A223" s="68" t="s">
        <v>7915</v>
      </c>
      <c r="B223" s="69" t="s">
        <v>7916</v>
      </c>
      <c r="C223" s="69">
        <v>769</v>
      </c>
      <c r="D223" s="69" t="s">
        <v>7917</v>
      </c>
      <c r="E223" s="69" t="s">
        <v>68</v>
      </c>
      <c r="F223" s="69" t="s">
        <v>7121</v>
      </c>
      <c r="G223" s="69" t="s">
        <v>35</v>
      </c>
      <c r="H223" s="69" t="s">
        <v>7918</v>
      </c>
      <c r="I223" s="69"/>
      <c r="J223" s="70"/>
      <c r="K223" s="77"/>
      <c r="L223" s="68" t="s">
        <v>7919</v>
      </c>
      <c r="M223" s="69" t="s">
        <v>7920</v>
      </c>
      <c r="N223" s="69" t="s">
        <v>25</v>
      </c>
      <c r="O223" s="69"/>
      <c r="P223" s="69"/>
      <c r="Q223" s="69" t="s">
        <v>42</v>
      </c>
      <c r="R223" s="69"/>
      <c r="S223" s="69"/>
      <c r="T223" s="69"/>
      <c r="U223" s="69"/>
      <c r="V223" s="69"/>
      <c r="W223" s="70"/>
    </row>
    <row r="224" spans="1:23" x14ac:dyDescent="0.2">
      <c r="A224" s="68" t="s">
        <v>7921</v>
      </c>
      <c r="B224" s="69" t="s">
        <v>7916</v>
      </c>
      <c r="C224" s="69">
        <v>360</v>
      </c>
      <c r="D224" s="69" t="s">
        <v>150</v>
      </c>
      <c r="E224" s="69" t="s">
        <v>23</v>
      </c>
      <c r="F224" s="69" t="s">
        <v>7121</v>
      </c>
      <c r="G224" s="69" t="s">
        <v>35</v>
      </c>
      <c r="H224" s="69" t="s">
        <v>4772</v>
      </c>
      <c r="I224" s="69"/>
      <c r="J224" s="70"/>
      <c r="K224" s="77"/>
      <c r="L224" s="68"/>
      <c r="M224" s="69" t="s">
        <v>56</v>
      </c>
      <c r="N224" s="69" t="s">
        <v>25</v>
      </c>
      <c r="O224" s="69"/>
      <c r="P224" s="69"/>
      <c r="Q224" s="69" t="s">
        <v>42</v>
      </c>
      <c r="R224" s="69"/>
      <c r="S224" s="69"/>
      <c r="T224" s="69"/>
      <c r="U224" s="69"/>
      <c r="V224" s="69"/>
      <c r="W224" s="70"/>
    </row>
    <row r="225" spans="1:23" x14ac:dyDescent="0.2">
      <c r="A225" s="71" t="s">
        <v>7922</v>
      </c>
      <c r="B225" s="72" t="s">
        <v>7916</v>
      </c>
      <c r="C225" s="72">
        <v>134</v>
      </c>
      <c r="D225" s="72" t="s">
        <v>352</v>
      </c>
      <c r="E225" s="72" t="s">
        <v>265</v>
      </c>
      <c r="F225" s="72" t="s">
        <v>7121</v>
      </c>
      <c r="G225" s="72" t="s">
        <v>35</v>
      </c>
      <c r="H225" s="72" t="s">
        <v>7177</v>
      </c>
      <c r="I225" s="72" t="s">
        <v>7607</v>
      </c>
      <c r="J225" s="73"/>
      <c r="K225" s="77"/>
      <c r="L225" s="71" t="s">
        <v>5271</v>
      </c>
      <c r="M225" s="72" t="s">
        <v>7923</v>
      </c>
      <c r="N225" s="72" t="s">
        <v>25</v>
      </c>
      <c r="O225" s="72"/>
      <c r="P225" s="72"/>
      <c r="Q225" s="72" t="s">
        <v>44</v>
      </c>
      <c r="R225" s="72"/>
      <c r="S225" s="72" t="s">
        <v>7124</v>
      </c>
      <c r="T225" s="72" t="s">
        <v>32</v>
      </c>
      <c r="U225" s="72"/>
      <c r="V225" s="72" t="s">
        <v>105</v>
      </c>
      <c r="W225" s="73"/>
    </row>
    <row r="226" spans="1:23" x14ac:dyDescent="0.2">
      <c r="A226" s="68" t="s">
        <v>7924</v>
      </c>
      <c r="B226" s="69" t="s">
        <v>7916</v>
      </c>
      <c r="C226" s="69">
        <v>607</v>
      </c>
      <c r="D226" s="69" t="s">
        <v>81</v>
      </c>
      <c r="E226" s="69" t="s">
        <v>68</v>
      </c>
      <c r="F226" s="69" t="s">
        <v>7121</v>
      </c>
      <c r="G226" s="69" t="s">
        <v>35</v>
      </c>
      <c r="H226" s="69" t="s">
        <v>7925</v>
      </c>
      <c r="I226" s="69"/>
      <c r="J226" s="70"/>
      <c r="K226" s="77"/>
      <c r="L226" s="68"/>
      <c r="M226" s="69" t="s">
        <v>7926</v>
      </c>
      <c r="N226" s="69" t="s">
        <v>25</v>
      </c>
      <c r="O226" s="69"/>
      <c r="P226" s="69"/>
      <c r="Q226" s="69" t="s">
        <v>44</v>
      </c>
      <c r="R226" s="69"/>
      <c r="S226" s="69" t="s">
        <v>7157</v>
      </c>
      <c r="T226" s="69" t="s">
        <v>27</v>
      </c>
      <c r="U226" s="69"/>
      <c r="V226" s="69"/>
      <c r="W226" s="70"/>
    </row>
    <row r="227" spans="1:23" x14ac:dyDescent="0.2">
      <c r="A227" s="71" t="s">
        <v>7927</v>
      </c>
      <c r="B227" s="72" t="s">
        <v>7916</v>
      </c>
      <c r="C227" s="72">
        <v>687</v>
      </c>
      <c r="D227" s="72" t="s">
        <v>371</v>
      </c>
      <c r="E227" s="72" t="s">
        <v>23</v>
      </c>
      <c r="F227" s="72" t="s">
        <v>7121</v>
      </c>
      <c r="G227" s="72" t="s">
        <v>35</v>
      </c>
      <c r="H227" s="72" t="s">
        <v>58</v>
      </c>
      <c r="I227" s="72"/>
      <c r="J227" s="73">
        <v>2023</v>
      </c>
      <c r="K227" s="77"/>
      <c r="L227" s="71"/>
      <c r="M227" s="72" t="s">
        <v>135</v>
      </c>
      <c r="N227" s="72" t="s">
        <v>32</v>
      </c>
      <c r="O227" s="72"/>
      <c r="P227" s="72"/>
      <c r="Q227" s="72"/>
      <c r="R227" s="72"/>
      <c r="S227" s="72" t="s">
        <v>7188</v>
      </c>
      <c r="T227" s="72" t="s">
        <v>27</v>
      </c>
      <c r="U227" s="72"/>
      <c r="V227" s="72"/>
      <c r="W227" s="73"/>
    </row>
    <row r="228" spans="1:23" x14ac:dyDescent="0.2">
      <c r="A228" s="68" t="s">
        <v>7928</v>
      </c>
      <c r="B228" s="69" t="s">
        <v>7929</v>
      </c>
      <c r="C228" s="69">
        <v>515</v>
      </c>
      <c r="D228" s="69" t="s">
        <v>177</v>
      </c>
      <c r="E228" s="69" t="s">
        <v>23</v>
      </c>
      <c r="F228" s="69" t="s">
        <v>7121</v>
      </c>
      <c r="G228" s="69" t="s">
        <v>35</v>
      </c>
      <c r="H228" s="69" t="s">
        <v>229</v>
      </c>
      <c r="I228" s="69" t="s">
        <v>7930</v>
      </c>
      <c r="J228" s="70"/>
      <c r="K228" s="77"/>
      <c r="L228" s="68"/>
      <c r="M228" s="69" t="s">
        <v>7931</v>
      </c>
      <c r="N228" s="69" t="s">
        <v>32</v>
      </c>
      <c r="O228" s="69" t="s">
        <v>7932</v>
      </c>
      <c r="P228" s="69"/>
      <c r="Q228" s="69"/>
      <c r="R228" s="69"/>
      <c r="S228" s="69" t="s">
        <v>7157</v>
      </c>
      <c r="T228" s="69" t="s">
        <v>27</v>
      </c>
      <c r="U228" s="69"/>
      <c r="V228" s="69"/>
      <c r="W228" s="70"/>
    </row>
    <row r="229" spans="1:23" x14ac:dyDescent="0.2">
      <c r="A229" s="68" t="s">
        <v>7933</v>
      </c>
      <c r="B229" s="69" t="s">
        <v>7934</v>
      </c>
      <c r="C229" s="69">
        <v>724</v>
      </c>
      <c r="D229" s="69" t="s">
        <v>733</v>
      </c>
      <c r="E229" s="69" t="s">
        <v>23</v>
      </c>
      <c r="F229" s="69" t="s">
        <v>7121</v>
      </c>
      <c r="G229" s="69" t="s">
        <v>35</v>
      </c>
      <c r="H229" s="69" t="s">
        <v>31</v>
      </c>
      <c r="I229" s="69"/>
      <c r="J229" s="70"/>
      <c r="K229" s="77"/>
      <c r="L229" s="68" t="s">
        <v>7935</v>
      </c>
      <c r="M229" s="69" t="s">
        <v>90</v>
      </c>
      <c r="N229" s="69" t="s">
        <v>32</v>
      </c>
      <c r="O229" s="69" t="s">
        <v>7936</v>
      </c>
      <c r="P229" s="69"/>
      <c r="Q229" s="69"/>
      <c r="R229" s="69"/>
      <c r="S229" s="69" t="s">
        <v>7143</v>
      </c>
      <c r="T229" s="69"/>
      <c r="U229" s="69"/>
      <c r="V229" s="69"/>
      <c r="W229" s="70"/>
    </row>
    <row r="230" spans="1:23" x14ac:dyDescent="0.2">
      <c r="A230" s="71" t="s">
        <v>7937</v>
      </c>
      <c r="B230" s="72" t="s">
        <v>7934</v>
      </c>
      <c r="C230" s="72">
        <v>724</v>
      </c>
      <c r="D230" s="72" t="s">
        <v>733</v>
      </c>
      <c r="E230" s="72" t="s">
        <v>23</v>
      </c>
      <c r="F230" s="72" t="s">
        <v>7121</v>
      </c>
      <c r="G230" s="72" t="s">
        <v>35</v>
      </c>
      <c r="H230" s="72" t="s">
        <v>7177</v>
      </c>
      <c r="I230" s="72" t="s">
        <v>7938</v>
      </c>
      <c r="J230" s="73">
        <v>2024</v>
      </c>
      <c r="K230" s="77"/>
      <c r="L230" s="71" t="s">
        <v>7939</v>
      </c>
      <c r="M230" s="72" t="s">
        <v>7940</v>
      </c>
      <c r="N230" s="72" t="s">
        <v>25</v>
      </c>
      <c r="O230" s="72"/>
      <c r="P230" s="72"/>
      <c r="Q230" s="72" t="s">
        <v>41</v>
      </c>
      <c r="R230" s="72"/>
      <c r="S230" s="72" t="s">
        <v>7129</v>
      </c>
      <c r="T230" s="72" t="s">
        <v>32</v>
      </c>
      <c r="U230" s="72" t="s">
        <v>158</v>
      </c>
      <c r="V230" s="72" t="s">
        <v>105</v>
      </c>
      <c r="W230" s="73" t="s">
        <v>7941</v>
      </c>
    </row>
    <row r="231" spans="1:23" x14ac:dyDescent="0.2">
      <c r="A231" s="71" t="s">
        <v>7942</v>
      </c>
      <c r="B231" s="72" t="s">
        <v>7943</v>
      </c>
      <c r="C231" s="72">
        <v>386</v>
      </c>
      <c r="D231" s="72" t="s">
        <v>4805</v>
      </c>
      <c r="E231" s="72" t="s">
        <v>29</v>
      </c>
      <c r="F231" s="72" t="s">
        <v>7121</v>
      </c>
      <c r="G231" s="72" t="s">
        <v>35</v>
      </c>
      <c r="H231" s="72" t="s">
        <v>31</v>
      </c>
      <c r="I231" s="72"/>
      <c r="J231" s="73"/>
      <c r="K231" s="77"/>
      <c r="L231" s="71" t="s">
        <v>7944</v>
      </c>
      <c r="M231" s="72" t="s">
        <v>7945</v>
      </c>
      <c r="N231" s="72" t="s">
        <v>32</v>
      </c>
      <c r="O231" s="72"/>
      <c r="P231" s="72"/>
      <c r="Q231" s="72"/>
      <c r="R231" s="72"/>
      <c r="S231" s="72" t="s">
        <v>7124</v>
      </c>
      <c r="T231" s="72" t="s">
        <v>27</v>
      </c>
      <c r="U231" s="72"/>
      <c r="V231" s="72"/>
      <c r="W231" s="73"/>
    </row>
    <row r="232" spans="1:23" x14ac:dyDescent="0.2">
      <c r="A232" s="71" t="s">
        <v>7946</v>
      </c>
      <c r="B232" s="72" t="s">
        <v>7943</v>
      </c>
      <c r="C232" s="72">
        <v>798</v>
      </c>
      <c r="D232" s="72" t="s">
        <v>321</v>
      </c>
      <c r="E232" s="72" t="s">
        <v>68</v>
      </c>
      <c r="F232" s="72" t="s">
        <v>7121</v>
      </c>
      <c r="G232" s="72" t="s">
        <v>35</v>
      </c>
      <c r="H232" s="72" t="s">
        <v>31</v>
      </c>
      <c r="I232" s="72"/>
      <c r="J232" s="73"/>
      <c r="K232" s="77"/>
      <c r="L232" s="71" t="s">
        <v>7947</v>
      </c>
      <c r="M232" s="72" t="s">
        <v>7948</v>
      </c>
      <c r="N232" s="72" t="s">
        <v>32</v>
      </c>
      <c r="O232" s="72" t="s">
        <v>7949</v>
      </c>
      <c r="P232" s="72"/>
      <c r="Q232" s="72"/>
      <c r="R232" s="72"/>
      <c r="S232" s="72"/>
      <c r="T232" s="72" t="s">
        <v>27</v>
      </c>
      <c r="U232" s="72"/>
      <c r="V232" s="72"/>
      <c r="W232" s="73"/>
    </row>
    <row r="233" spans="1:23" x14ac:dyDescent="0.2">
      <c r="A233" s="71" t="s">
        <v>7950</v>
      </c>
      <c r="B233" s="72" t="s">
        <v>7943</v>
      </c>
      <c r="C233" s="72">
        <v>15</v>
      </c>
      <c r="D233" s="72" t="s">
        <v>142</v>
      </c>
      <c r="E233" s="72" t="s">
        <v>23</v>
      </c>
      <c r="F233" s="72" t="s">
        <v>7121</v>
      </c>
      <c r="G233" s="72" t="s">
        <v>35</v>
      </c>
      <c r="H233" s="72" t="s">
        <v>7177</v>
      </c>
      <c r="I233" s="72" t="s">
        <v>7692</v>
      </c>
      <c r="J233" s="73"/>
      <c r="K233" s="77"/>
      <c r="L233" s="71" t="s">
        <v>60</v>
      </c>
      <c r="M233" s="72" t="s">
        <v>7634</v>
      </c>
      <c r="N233" s="72" t="s">
        <v>25</v>
      </c>
      <c r="O233" s="72"/>
      <c r="P233" s="72"/>
      <c r="Q233" s="72" t="s">
        <v>34</v>
      </c>
      <c r="R233" s="72"/>
      <c r="S233" s="72" t="s">
        <v>7188</v>
      </c>
      <c r="T233" s="72"/>
      <c r="U233" s="72"/>
      <c r="V233" s="72"/>
      <c r="W233" s="73"/>
    </row>
    <row r="234" spans="1:23" x14ac:dyDescent="0.2">
      <c r="A234" s="68" t="s">
        <v>7951</v>
      </c>
      <c r="B234" s="69" t="s">
        <v>7952</v>
      </c>
      <c r="C234" s="69">
        <v>723</v>
      </c>
      <c r="D234" s="69" t="s">
        <v>581</v>
      </c>
      <c r="E234" s="69" t="s">
        <v>23</v>
      </c>
      <c r="F234" s="69" t="s">
        <v>7121</v>
      </c>
      <c r="G234" s="69" t="s">
        <v>35</v>
      </c>
      <c r="H234" s="69" t="s">
        <v>7177</v>
      </c>
      <c r="I234" s="69"/>
      <c r="J234" s="70">
        <v>2022</v>
      </c>
      <c r="K234" s="77"/>
      <c r="L234" s="68" t="s">
        <v>7953</v>
      </c>
      <c r="M234" s="69" t="s">
        <v>7954</v>
      </c>
      <c r="N234" s="69" t="s">
        <v>25</v>
      </c>
      <c r="O234" s="69"/>
      <c r="P234" s="69"/>
      <c r="Q234" s="69" t="s">
        <v>45</v>
      </c>
      <c r="R234" s="69"/>
      <c r="S234" s="69"/>
      <c r="T234" s="69"/>
      <c r="U234" s="69"/>
      <c r="V234" s="69"/>
      <c r="W234" s="70"/>
    </row>
    <row r="235" spans="1:23" x14ac:dyDescent="0.2">
      <c r="A235" s="68" t="s">
        <v>7955</v>
      </c>
      <c r="B235" s="69" t="s">
        <v>7952</v>
      </c>
      <c r="C235" s="69">
        <v>723</v>
      </c>
      <c r="D235" s="69" t="s">
        <v>581</v>
      </c>
      <c r="E235" s="69" t="s">
        <v>23</v>
      </c>
      <c r="F235" s="69" t="s">
        <v>7121</v>
      </c>
      <c r="G235" s="69" t="s">
        <v>35</v>
      </c>
      <c r="H235" s="69" t="s">
        <v>43</v>
      </c>
      <c r="I235" s="69" t="s">
        <v>7956</v>
      </c>
      <c r="J235" s="70">
        <v>2017</v>
      </c>
      <c r="K235" s="77"/>
      <c r="L235" s="68" t="s">
        <v>7957</v>
      </c>
      <c r="M235" s="69" t="s">
        <v>7958</v>
      </c>
      <c r="N235" s="69" t="s">
        <v>32</v>
      </c>
      <c r="O235" s="69" t="s">
        <v>7959</v>
      </c>
      <c r="P235" s="69"/>
      <c r="Q235" s="69"/>
      <c r="R235" s="69"/>
      <c r="S235" s="69" t="s">
        <v>7358</v>
      </c>
      <c r="T235" s="69" t="s">
        <v>27</v>
      </c>
      <c r="U235" s="69"/>
      <c r="V235" s="69"/>
      <c r="W235" s="70"/>
    </row>
    <row r="236" spans="1:23" x14ac:dyDescent="0.2">
      <c r="A236" s="71" t="s">
        <v>7960</v>
      </c>
      <c r="B236" s="72" t="s">
        <v>7961</v>
      </c>
      <c r="C236" s="72">
        <v>640</v>
      </c>
      <c r="D236" s="72" t="s">
        <v>342</v>
      </c>
      <c r="E236" s="72" t="s">
        <v>23</v>
      </c>
      <c r="F236" s="72" t="s">
        <v>7121</v>
      </c>
      <c r="G236" s="72" t="s">
        <v>35</v>
      </c>
      <c r="H236" s="72" t="s">
        <v>43</v>
      </c>
      <c r="I236" s="72"/>
      <c r="J236" s="73"/>
      <c r="K236" s="77"/>
      <c r="L236" s="71" t="s">
        <v>7962</v>
      </c>
      <c r="M236" s="72" t="s">
        <v>66</v>
      </c>
      <c r="N236" s="72" t="s">
        <v>32</v>
      </c>
      <c r="O236" s="72" t="s">
        <v>7963</v>
      </c>
      <c r="P236" s="72"/>
      <c r="Q236" s="72"/>
      <c r="R236" s="72"/>
      <c r="S236" s="72" t="s">
        <v>7152</v>
      </c>
      <c r="T236" s="72" t="s">
        <v>27</v>
      </c>
      <c r="U236" s="72"/>
      <c r="V236" s="72"/>
      <c r="W236" s="73"/>
    </row>
    <row r="237" spans="1:23" x14ac:dyDescent="0.2">
      <c r="A237" s="68" t="s">
        <v>7964</v>
      </c>
      <c r="B237" s="69" t="s">
        <v>7965</v>
      </c>
      <c r="C237" s="69">
        <v>685</v>
      </c>
      <c r="D237" s="69" t="s">
        <v>263</v>
      </c>
      <c r="E237" s="69" t="s">
        <v>29</v>
      </c>
      <c r="F237" s="69" t="s">
        <v>7121</v>
      </c>
      <c r="G237" s="69" t="s">
        <v>35</v>
      </c>
      <c r="H237" s="69" t="s">
        <v>7177</v>
      </c>
      <c r="I237" s="69"/>
      <c r="J237" s="70"/>
      <c r="K237" s="77"/>
      <c r="L237" s="68" t="s">
        <v>7966</v>
      </c>
      <c r="M237" s="69" t="s">
        <v>7967</v>
      </c>
      <c r="N237" s="69" t="s">
        <v>25</v>
      </c>
      <c r="O237" s="69"/>
      <c r="P237" s="69"/>
      <c r="Q237" s="69" t="s">
        <v>42</v>
      </c>
      <c r="R237" s="69"/>
      <c r="S237" s="69" t="s">
        <v>7143</v>
      </c>
      <c r="T237" s="69" t="s">
        <v>27</v>
      </c>
      <c r="U237" s="69"/>
      <c r="V237" s="69"/>
      <c r="W237" s="70"/>
    </row>
    <row r="238" spans="1:23" x14ac:dyDescent="0.2">
      <c r="A238" s="68" t="s">
        <v>7968</v>
      </c>
      <c r="B238" s="69" t="s">
        <v>7965</v>
      </c>
      <c r="C238" s="69">
        <v>300</v>
      </c>
      <c r="D238" s="69" t="s">
        <v>599</v>
      </c>
      <c r="E238" s="69" t="s">
        <v>23</v>
      </c>
      <c r="F238" s="69" t="s">
        <v>7121</v>
      </c>
      <c r="G238" s="69" t="s">
        <v>35</v>
      </c>
      <c r="H238" s="69" t="s">
        <v>7969</v>
      </c>
      <c r="I238" s="69"/>
      <c r="J238" s="70">
        <v>2000</v>
      </c>
      <c r="K238" s="77"/>
      <c r="L238" s="68" t="s">
        <v>7014</v>
      </c>
      <c r="M238" s="69" t="s">
        <v>7410</v>
      </c>
      <c r="N238" s="69" t="s">
        <v>32</v>
      </c>
      <c r="O238" s="69" t="s">
        <v>7970</v>
      </c>
      <c r="P238" s="69"/>
      <c r="Q238" s="69"/>
      <c r="R238" s="69"/>
      <c r="S238" s="69" t="s">
        <v>7358</v>
      </c>
      <c r="T238" s="69" t="s">
        <v>27</v>
      </c>
      <c r="U238" s="69"/>
      <c r="V238" s="69"/>
      <c r="W238" s="70"/>
    </row>
    <row r="239" spans="1:23" x14ac:dyDescent="0.2">
      <c r="A239" s="71" t="s">
        <v>7971</v>
      </c>
      <c r="B239" s="72" t="s">
        <v>7965</v>
      </c>
      <c r="C239" s="72">
        <v>300</v>
      </c>
      <c r="D239" s="72" t="s">
        <v>599</v>
      </c>
      <c r="E239" s="72" t="s">
        <v>23</v>
      </c>
      <c r="F239" s="72" t="s">
        <v>7121</v>
      </c>
      <c r="G239" s="72" t="s">
        <v>35</v>
      </c>
      <c r="H239" s="72" t="s">
        <v>43</v>
      </c>
      <c r="I239" s="72"/>
      <c r="J239" s="73">
        <v>2000</v>
      </c>
      <c r="K239" s="77"/>
      <c r="L239" s="71" t="s">
        <v>7972</v>
      </c>
      <c r="M239" s="72" t="s">
        <v>7973</v>
      </c>
      <c r="N239" s="72" t="s">
        <v>25</v>
      </c>
      <c r="O239" s="72"/>
      <c r="P239" s="72"/>
      <c r="Q239" s="72" t="s">
        <v>38</v>
      </c>
      <c r="R239" s="72"/>
      <c r="S239" s="72" t="s">
        <v>7143</v>
      </c>
      <c r="T239" s="72"/>
      <c r="U239" s="72"/>
      <c r="V239" s="72"/>
      <c r="W239" s="73"/>
    </row>
    <row r="240" spans="1:23" x14ac:dyDescent="0.2">
      <c r="A240" s="71" t="s">
        <v>7974</v>
      </c>
      <c r="B240" s="72" t="s">
        <v>7965</v>
      </c>
      <c r="C240" s="72">
        <v>687</v>
      </c>
      <c r="D240" s="72" t="s">
        <v>371</v>
      </c>
      <c r="E240" s="72" t="s">
        <v>23</v>
      </c>
      <c r="F240" s="72" t="s">
        <v>7121</v>
      </c>
      <c r="G240" s="72" t="s">
        <v>35</v>
      </c>
      <c r="H240" s="72" t="s">
        <v>139</v>
      </c>
      <c r="I240" s="72"/>
      <c r="J240" s="73">
        <v>2018</v>
      </c>
      <c r="K240" s="77"/>
      <c r="L240" s="71"/>
      <c r="M240" s="72" t="s">
        <v>7975</v>
      </c>
      <c r="N240" s="72" t="s">
        <v>32</v>
      </c>
      <c r="O240" s="72"/>
      <c r="P240" s="72"/>
      <c r="Q240" s="72"/>
      <c r="R240" s="72"/>
      <c r="S240" s="72" t="s">
        <v>7175</v>
      </c>
      <c r="T240" s="72" t="s">
        <v>27</v>
      </c>
      <c r="U240" s="72"/>
      <c r="V240" s="72"/>
      <c r="W240" s="73"/>
    </row>
    <row r="241" spans="1:23" x14ac:dyDescent="0.2">
      <c r="A241" s="68" t="s">
        <v>7976</v>
      </c>
      <c r="B241" s="69" t="s">
        <v>7965</v>
      </c>
      <c r="C241" s="69">
        <v>687</v>
      </c>
      <c r="D241" s="69" t="s">
        <v>371</v>
      </c>
      <c r="E241" s="69" t="s">
        <v>23</v>
      </c>
      <c r="F241" s="69" t="s">
        <v>7121</v>
      </c>
      <c r="G241" s="69" t="s">
        <v>35</v>
      </c>
      <c r="H241" s="69" t="s">
        <v>5050</v>
      </c>
      <c r="I241" s="69"/>
      <c r="J241" s="70">
        <v>2023</v>
      </c>
      <c r="K241" s="77"/>
      <c r="L241" s="68"/>
      <c r="M241" s="69" t="s">
        <v>7634</v>
      </c>
      <c r="N241" s="69" t="s">
        <v>32</v>
      </c>
      <c r="O241" s="69"/>
      <c r="P241" s="69"/>
      <c r="Q241" s="69"/>
      <c r="R241" s="69"/>
      <c r="S241" s="69" t="s">
        <v>7188</v>
      </c>
      <c r="T241" s="69" t="s">
        <v>27</v>
      </c>
      <c r="U241" s="69"/>
      <c r="V241" s="69"/>
      <c r="W241" s="70"/>
    </row>
    <row r="242" spans="1:23" x14ac:dyDescent="0.2">
      <c r="A242" s="71" t="s">
        <v>7977</v>
      </c>
      <c r="B242" s="72" t="s">
        <v>7965</v>
      </c>
      <c r="C242" s="72">
        <v>68</v>
      </c>
      <c r="D242" s="72" t="s">
        <v>678</v>
      </c>
      <c r="E242" s="72" t="s">
        <v>23</v>
      </c>
      <c r="F242" s="72" t="s">
        <v>7121</v>
      </c>
      <c r="G242" s="72" t="s">
        <v>35</v>
      </c>
      <c r="H242" s="72" t="s">
        <v>7177</v>
      </c>
      <c r="I242" s="72"/>
      <c r="J242" s="73"/>
      <c r="K242" s="77"/>
      <c r="L242" s="71"/>
      <c r="M242" s="72" t="s">
        <v>4701</v>
      </c>
      <c r="N242" s="72" t="s">
        <v>25</v>
      </c>
      <c r="O242" s="72"/>
      <c r="P242" s="72"/>
      <c r="Q242" s="72"/>
      <c r="R242" s="72"/>
      <c r="S242" s="72"/>
      <c r="T242" s="72"/>
      <c r="U242" s="72"/>
      <c r="V242" s="72"/>
      <c r="W242" s="73"/>
    </row>
    <row r="243" spans="1:23" x14ac:dyDescent="0.2">
      <c r="A243" s="71" t="s">
        <v>7978</v>
      </c>
      <c r="B243" s="72" t="s">
        <v>7979</v>
      </c>
      <c r="C243" s="72">
        <v>56</v>
      </c>
      <c r="D243" s="72" t="s">
        <v>206</v>
      </c>
      <c r="E243" s="72" t="s">
        <v>23</v>
      </c>
      <c r="F243" s="72" t="s">
        <v>7121</v>
      </c>
      <c r="G243" s="72" t="s">
        <v>35</v>
      </c>
      <c r="H243" s="72" t="s">
        <v>6532</v>
      </c>
      <c r="I243" s="72"/>
      <c r="J243" s="73"/>
      <c r="K243" s="77"/>
      <c r="L243" s="71"/>
      <c r="M243" s="72" t="s">
        <v>7980</v>
      </c>
      <c r="N243" s="72" t="s">
        <v>37</v>
      </c>
      <c r="O243" s="72"/>
      <c r="P243" s="72" t="s">
        <v>7981</v>
      </c>
      <c r="Q243" s="72"/>
      <c r="R243" s="72"/>
      <c r="S243" s="72" t="s">
        <v>7124</v>
      </c>
      <c r="T243" s="72"/>
      <c r="U243" s="72"/>
      <c r="V243" s="72"/>
      <c r="W243" s="73"/>
    </row>
    <row r="244" spans="1:23" x14ac:dyDescent="0.2">
      <c r="A244" s="71" t="s">
        <v>7982</v>
      </c>
      <c r="B244" s="72" t="s">
        <v>7983</v>
      </c>
      <c r="C244" s="72">
        <v>433</v>
      </c>
      <c r="D244" s="72" t="s">
        <v>280</v>
      </c>
      <c r="E244" s="72" t="s">
        <v>23</v>
      </c>
      <c r="F244" s="72" t="s">
        <v>7121</v>
      </c>
      <c r="G244" s="72" t="s">
        <v>35</v>
      </c>
      <c r="H244" s="72" t="s">
        <v>43</v>
      </c>
      <c r="I244" s="72"/>
      <c r="J244" s="73"/>
      <c r="K244" s="77"/>
      <c r="L244" s="71" t="s">
        <v>7984</v>
      </c>
      <c r="M244" s="72" t="s">
        <v>90</v>
      </c>
      <c r="N244" s="72" t="s">
        <v>25</v>
      </c>
      <c r="O244" s="72"/>
      <c r="P244" s="72"/>
      <c r="Q244" s="72" t="s">
        <v>38</v>
      </c>
      <c r="R244" s="72"/>
      <c r="S244" s="72" t="s">
        <v>7124</v>
      </c>
      <c r="T244" s="72" t="s">
        <v>27</v>
      </c>
      <c r="U244" s="72"/>
      <c r="V244" s="72"/>
      <c r="W244" s="73"/>
    </row>
    <row r="245" spans="1:23" x14ac:dyDescent="0.2">
      <c r="A245" s="68" t="s">
        <v>7985</v>
      </c>
      <c r="B245" s="69" t="s">
        <v>7983</v>
      </c>
      <c r="C245" s="69">
        <v>621</v>
      </c>
      <c r="D245" s="69" t="s">
        <v>171</v>
      </c>
      <c r="E245" s="69" t="s">
        <v>29</v>
      </c>
      <c r="F245" s="69" t="s">
        <v>7121</v>
      </c>
      <c r="G245" s="69" t="s">
        <v>35</v>
      </c>
      <c r="H245" s="69" t="s">
        <v>7901</v>
      </c>
      <c r="I245" s="69"/>
      <c r="J245" s="70"/>
      <c r="K245" s="77"/>
      <c r="L245" s="68" t="s">
        <v>433</v>
      </c>
      <c r="M245" s="69" t="s">
        <v>7986</v>
      </c>
      <c r="N245" s="69" t="s">
        <v>37</v>
      </c>
      <c r="O245" s="69"/>
      <c r="P245" s="69" t="s">
        <v>7987</v>
      </c>
      <c r="Q245" s="69"/>
      <c r="R245" s="69"/>
      <c r="S245" s="69"/>
      <c r="T245" s="69"/>
      <c r="U245" s="69"/>
      <c r="V245" s="69"/>
      <c r="W245" s="70"/>
    </row>
    <row r="246" spans="1:23" x14ac:dyDescent="0.2">
      <c r="A246" s="71" t="s">
        <v>7988</v>
      </c>
      <c r="B246" s="72" t="s">
        <v>7989</v>
      </c>
      <c r="C246" s="72">
        <v>688</v>
      </c>
      <c r="D246" s="72" t="s">
        <v>372</v>
      </c>
      <c r="E246" s="72" t="s">
        <v>23</v>
      </c>
      <c r="F246" s="72" t="s">
        <v>7121</v>
      </c>
      <c r="G246" s="72" t="s">
        <v>35</v>
      </c>
      <c r="H246" s="72" t="s">
        <v>43</v>
      </c>
      <c r="I246" s="72" t="s">
        <v>7474</v>
      </c>
      <c r="J246" s="73">
        <v>2022</v>
      </c>
      <c r="K246" s="77"/>
      <c r="L246" s="71" t="s">
        <v>354</v>
      </c>
      <c r="M246" s="72" t="s">
        <v>90</v>
      </c>
      <c r="N246" s="72" t="s">
        <v>32</v>
      </c>
      <c r="O246" s="72" t="s">
        <v>7990</v>
      </c>
      <c r="P246" s="72"/>
      <c r="Q246" s="72"/>
      <c r="R246" s="72"/>
      <c r="S246" s="72" t="s">
        <v>7188</v>
      </c>
      <c r="T246" s="72"/>
      <c r="U246" s="72"/>
      <c r="V246" s="72"/>
      <c r="W246" s="73"/>
    </row>
    <row r="247" spans="1:23" x14ac:dyDescent="0.2">
      <c r="A247" s="68" t="s">
        <v>7991</v>
      </c>
      <c r="B247" s="69" t="s">
        <v>7992</v>
      </c>
      <c r="C247" s="69">
        <v>4</v>
      </c>
      <c r="D247" s="69" t="s">
        <v>209</v>
      </c>
      <c r="E247" s="69" t="s">
        <v>23</v>
      </c>
      <c r="F247" s="69" t="s">
        <v>7121</v>
      </c>
      <c r="G247" s="69" t="s">
        <v>35</v>
      </c>
      <c r="H247" s="69" t="s">
        <v>43</v>
      </c>
      <c r="I247" s="69" t="s">
        <v>7182</v>
      </c>
      <c r="J247" s="70"/>
      <c r="K247" s="77"/>
      <c r="L247" s="68"/>
      <c r="M247" s="69" t="s">
        <v>7993</v>
      </c>
      <c r="N247" s="69" t="s">
        <v>25</v>
      </c>
      <c r="O247" s="69"/>
      <c r="P247" s="69"/>
      <c r="Q247" s="69" t="s">
        <v>34</v>
      </c>
      <c r="R247" s="69"/>
      <c r="S247" s="69" t="s">
        <v>7129</v>
      </c>
      <c r="T247" s="69"/>
      <c r="U247" s="69"/>
      <c r="V247" s="69"/>
      <c r="W247" s="70"/>
    </row>
    <row r="248" spans="1:23" x14ac:dyDescent="0.2">
      <c r="A248" s="68" t="s">
        <v>7994</v>
      </c>
      <c r="B248" s="69" t="s">
        <v>7995</v>
      </c>
      <c r="C248" s="69">
        <v>17</v>
      </c>
      <c r="D248" s="69" t="s">
        <v>269</v>
      </c>
      <c r="E248" s="69" t="s">
        <v>23</v>
      </c>
      <c r="F248" s="69" t="s">
        <v>7121</v>
      </c>
      <c r="G248" s="69" t="s">
        <v>35</v>
      </c>
      <c r="H248" s="69" t="s">
        <v>7177</v>
      </c>
      <c r="I248" s="69" t="s">
        <v>7996</v>
      </c>
      <c r="J248" s="70"/>
      <c r="K248" s="77"/>
      <c r="L248" s="68"/>
      <c r="M248" s="69" t="s">
        <v>4701</v>
      </c>
      <c r="N248" s="69" t="s">
        <v>32</v>
      </c>
      <c r="O248" s="69" t="s">
        <v>7997</v>
      </c>
      <c r="P248" s="69"/>
      <c r="Q248" s="69"/>
      <c r="R248" s="69"/>
      <c r="S248" s="69"/>
      <c r="T248" s="69"/>
      <c r="U248" s="69"/>
      <c r="V248" s="69"/>
      <c r="W248" s="70"/>
    </row>
    <row r="249" spans="1:23" x14ac:dyDescent="0.2">
      <c r="A249" s="68" t="s">
        <v>7998</v>
      </c>
      <c r="B249" s="69" t="s">
        <v>7999</v>
      </c>
      <c r="C249" s="69">
        <v>723</v>
      </c>
      <c r="D249" s="69" t="s">
        <v>581</v>
      </c>
      <c r="E249" s="69" t="s">
        <v>23</v>
      </c>
      <c r="F249" s="69" t="s">
        <v>7121</v>
      </c>
      <c r="G249" s="69" t="s">
        <v>35</v>
      </c>
      <c r="H249" s="69" t="s">
        <v>5050</v>
      </c>
      <c r="I249" s="69" t="s">
        <v>8000</v>
      </c>
      <c r="J249" s="70">
        <v>2023</v>
      </c>
      <c r="K249" s="77"/>
      <c r="L249" s="68"/>
      <c r="M249" s="69" t="s">
        <v>7841</v>
      </c>
      <c r="N249" s="69" t="s">
        <v>25</v>
      </c>
      <c r="O249" s="69"/>
      <c r="P249" s="69"/>
      <c r="Q249" s="69" t="s">
        <v>26</v>
      </c>
      <c r="R249" s="69"/>
      <c r="S249" s="69" t="s">
        <v>7143</v>
      </c>
      <c r="T249" s="69"/>
      <c r="U249" s="69"/>
      <c r="V249" s="69"/>
      <c r="W249" s="70"/>
    </row>
    <row r="250" spans="1:23" x14ac:dyDescent="0.2">
      <c r="A250" s="71" t="s">
        <v>8001</v>
      </c>
      <c r="B250" s="72" t="s">
        <v>7999</v>
      </c>
      <c r="C250" s="72">
        <v>723</v>
      </c>
      <c r="D250" s="72" t="s">
        <v>581</v>
      </c>
      <c r="E250" s="72" t="s">
        <v>23</v>
      </c>
      <c r="F250" s="72" t="s">
        <v>7121</v>
      </c>
      <c r="G250" s="72" t="s">
        <v>35</v>
      </c>
      <c r="H250" s="72" t="s">
        <v>7177</v>
      </c>
      <c r="I250" s="72"/>
      <c r="J250" s="73">
        <v>2022</v>
      </c>
      <c r="K250" s="77"/>
      <c r="L250" s="71" t="s">
        <v>8002</v>
      </c>
      <c r="M250" s="72" t="s">
        <v>8003</v>
      </c>
      <c r="N250" s="72" t="s">
        <v>37</v>
      </c>
      <c r="O250" s="72"/>
      <c r="P250" s="72" t="s">
        <v>8004</v>
      </c>
      <c r="Q250" s="72"/>
      <c r="R250" s="72"/>
      <c r="S250" s="72" t="s">
        <v>7358</v>
      </c>
      <c r="T250" s="72"/>
      <c r="U250" s="72"/>
      <c r="V250" s="72"/>
      <c r="W250" s="73"/>
    </row>
    <row r="251" spans="1:23" x14ac:dyDescent="0.2">
      <c r="A251" s="68" t="s">
        <v>8005</v>
      </c>
      <c r="B251" s="69" t="s">
        <v>8006</v>
      </c>
      <c r="C251" s="69">
        <v>557</v>
      </c>
      <c r="D251" s="69" t="s">
        <v>484</v>
      </c>
      <c r="E251" s="69" t="s">
        <v>23</v>
      </c>
      <c r="F251" s="69" t="s">
        <v>7121</v>
      </c>
      <c r="G251" s="69" t="s">
        <v>35</v>
      </c>
      <c r="H251" s="69" t="s">
        <v>139</v>
      </c>
      <c r="I251" s="69" t="s">
        <v>176</v>
      </c>
      <c r="J251" s="70">
        <v>2021</v>
      </c>
      <c r="K251" s="77"/>
      <c r="L251" s="68" t="s">
        <v>8007</v>
      </c>
      <c r="M251" s="69" t="s">
        <v>8008</v>
      </c>
      <c r="N251" s="69" t="s">
        <v>32</v>
      </c>
      <c r="O251" s="69"/>
      <c r="P251" s="69"/>
      <c r="Q251" s="69"/>
      <c r="R251" s="69"/>
      <c r="S251" s="69" t="s">
        <v>7157</v>
      </c>
      <c r="T251" s="69" t="s">
        <v>27</v>
      </c>
      <c r="U251" s="69"/>
      <c r="V251" s="69"/>
      <c r="W251" s="70" t="s">
        <v>8009</v>
      </c>
    </row>
    <row r="252" spans="1:23" x14ac:dyDescent="0.2">
      <c r="A252" s="71" t="s">
        <v>8010</v>
      </c>
      <c r="B252" s="72" t="s">
        <v>8011</v>
      </c>
      <c r="C252" s="72">
        <v>640</v>
      </c>
      <c r="D252" s="72" t="s">
        <v>342</v>
      </c>
      <c r="E252" s="72" t="s">
        <v>23</v>
      </c>
      <c r="F252" s="72" t="s">
        <v>7121</v>
      </c>
      <c r="G252" s="72" t="s">
        <v>35</v>
      </c>
      <c r="H252" s="72" t="s">
        <v>7177</v>
      </c>
      <c r="I252" s="72"/>
      <c r="J252" s="73"/>
      <c r="K252" s="77"/>
      <c r="L252" s="71" t="s">
        <v>8012</v>
      </c>
      <c r="M252" s="72" t="s">
        <v>563</v>
      </c>
      <c r="N252" s="72" t="s">
        <v>25</v>
      </c>
      <c r="O252" s="72"/>
      <c r="P252" s="72"/>
      <c r="Q252" s="72" t="s">
        <v>34</v>
      </c>
      <c r="R252" s="72"/>
      <c r="S252" s="72" t="s">
        <v>7135</v>
      </c>
      <c r="T252" s="72" t="s">
        <v>32</v>
      </c>
      <c r="U252" s="72" t="s">
        <v>8013</v>
      </c>
      <c r="V252" s="72" t="s">
        <v>105</v>
      </c>
      <c r="W252" s="73"/>
    </row>
    <row r="253" spans="1:23" x14ac:dyDescent="0.2">
      <c r="A253" s="68" t="s">
        <v>8014</v>
      </c>
      <c r="B253" s="69" t="s">
        <v>8015</v>
      </c>
      <c r="C253" s="69">
        <v>821</v>
      </c>
      <c r="D253" s="69" t="s">
        <v>4854</v>
      </c>
      <c r="E253" s="69" t="s">
        <v>29</v>
      </c>
      <c r="F253" s="69" t="s">
        <v>7121</v>
      </c>
      <c r="G253" s="69" t="s">
        <v>35</v>
      </c>
      <c r="H253" s="69" t="s">
        <v>8016</v>
      </c>
      <c r="I253" s="69" t="s">
        <v>8017</v>
      </c>
      <c r="J253" s="70">
        <v>2023</v>
      </c>
      <c r="K253" s="77"/>
      <c r="L253" s="68" t="s">
        <v>8018</v>
      </c>
      <c r="M253" s="69" t="s">
        <v>8019</v>
      </c>
      <c r="N253" s="69" t="s">
        <v>37</v>
      </c>
      <c r="O253" s="69"/>
      <c r="P253" s="69" t="s">
        <v>8020</v>
      </c>
      <c r="Q253" s="69"/>
      <c r="R253" s="69"/>
      <c r="S253" s="69" t="s">
        <v>7129</v>
      </c>
      <c r="T253" s="69"/>
      <c r="U253" s="69"/>
      <c r="V253" s="69"/>
      <c r="W253" s="70"/>
    </row>
    <row r="254" spans="1:23" x14ac:dyDescent="0.2">
      <c r="A254" s="68" t="s">
        <v>8021</v>
      </c>
      <c r="B254" s="69" t="s">
        <v>8015</v>
      </c>
      <c r="C254" s="69">
        <v>405</v>
      </c>
      <c r="D254" s="69" t="s">
        <v>288</v>
      </c>
      <c r="E254" s="69" t="s">
        <v>23</v>
      </c>
      <c r="F254" s="69" t="s">
        <v>7121</v>
      </c>
      <c r="G254" s="69" t="s">
        <v>35</v>
      </c>
      <c r="H254" s="69" t="s">
        <v>5050</v>
      </c>
      <c r="I254" s="69" t="s">
        <v>176</v>
      </c>
      <c r="J254" s="70"/>
      <c r="K254" s="77"/>
      <c r="L254" s="68"/>
      <c r="M254" s="69" t="s">
        <v>8022</v>
      </c>
      <c r="N254" s="69" t="s">
        <v>25</v>
      </c>
      <c r="O254" s="69"/>
      <c r="P254" s="69"/>
      <c r="Q254" s="69" t="s">
        <v>38</v>
      </c>
      <c r="R254" s="69"/>
      <c r="S254" s="69" t="s">
        <v>7188</v>
      </c>
      <c r="T254" s="69"/>
      <c r="U254" s="69"/>
      <c r="V254" s="69"/>
      <c r="W254" s="70"/>
    </row>
    <row r="255" spans="1:23" x14ac:dyDescent="0.2">
      <c r="A255" s="71" t="s">
        <v>8023</v>
      </c>
      <c r="B255" s="72" t="s">
        <v>8015</v>
      </c>
      <c r="C255" s="72">
        <v>405</v>
      </c>
      <c r="D255" s="72" t="s">
        <v>288</v>
      </c>
      <c r="E255" s="72" t="s">
        <v>23</v>
      </c>
      <c r="F255" s="72" t="s">
        <v>7121</v>
      </c>
      <c r="G255" s="72" t="s">
        <v>35</v>
      </c>
      <c r="H255" s="72" t="s">
        <v>7177</v>
      </c>
      <c r="I255" s="72" t="s">
        <v>189</v>
      </c>
      <c r="J255" s="73">
        <v>2022</v>
      </c>
      <c r="K255" s="77"/>
      <c r="L255" s="71" t="s">
        <v>8024</v>
      </c>
      <c r="M255" s="72" t="s">
        <v>8025</v>
      </c>
      <c r="N255" s="72" t="s">
        <v>25</v>
      </c>
      <c r="O255" s="72"/>
      <c r="P255" s="72"/>
      <c r="Q255" s="72" t="s">
        <v>70</v>
      </c>
      <c r="R255" s="72"/>
      <c r="S255" s="72" t="s">
        <v>7124</v>
      </c>
      <c r="T255" s="72" t="s">
        <v>32</v>
      </c>
      <c r="U255" s="72"/>
      <c r="V255" s="72" t="s">
        <v>46</v>
      </c>
      <c r="W255" s="73"/>
    </row>
    <row r="256" spans="1:23" x14ac:dyDescent="0.2">
      <c r="A256" s="68" t="s">
        <v>8026</v>
      </c>
      <c r="B256" s="69" t="s">
        <v>8015</v>
      </c>
      <c r="C256" s="69">
        <v>673</v>
      </c>
      <c r="D256" s="69" t="s">
        <v>268</v>
      </c>
      <c r="E256" s="69" t="s">
        <v>23</v>
      </c>
      <c r="F256" s="69" t="s">
        <v>7121</v>
      </c>
      <c r="G256" s="69" t="s">
        <v>35</v>
      </c>
      <c r="H256" s="69" t="s">
        <v>43</v>
      </c>
      <c r="I256" s="69" t="s">
        <v>7474</v>
      </c>
      <c r="J256" s="70">
        <v>2020</v>
      </c>
      <c r="K256" s="77"/>
      <c r="L256" s="68" t="s">
        <v>8027</v>
      </c>
      <c r="M256" s="69" t="s">
        <v>64</v>
      </c>
      <c r="N256" s="69" t="s">
        <v>32</v>
      </c>
      <c r="O256" s="69" t="s">
        <v>8028</v>
      </c>
      <c r="P256" s="69"/>
      <c r="Q256" s="69"/>
      <c r="R256" s="69"/>
      <c r="S256" s="69" t="s">
        <v>7175</v>
      </c>
      <c r="T256" s="69" t="s">
        <v>27</v>
      </c>
      <c r="U256" s="69"/>
      <c r="V256" s="69"/>
      <c r="W256" s="70"/>
    </row>
    <row r="257" spans="1:23" x14ac:dyDescent="0.2">
      <c r="A257" s="71" t="s">
        <v>8029</v>
      </c>
      <c r="B257" s="72" t="s">
        <v>8015</v>
      </c>
      <c r="C257" s="72">
        <v>395</v>
      </c>
      <c r="D257" s="72" t="s">
        <v>582</v>
      </c>
      <c r="E257" s="72" t="s">
        <v>241</v>
      </c>
      <c r="F257" s="72" t="s">
        <v>7121</v>
      </c>
      <c r="G257" s="72" t="s">
        <v>35</v>
      </c>
      <c r="H257" s="72" t="s">
        <v>7347</v>
      </c>
      <c r="I257" s="72"/>
      <c r="J257" s="73">
        <v>2023</v>
      </c>
      <c r="K257" s="77"/>
      <c r="L257" s="71" t="s">
        <v>8030</v>
      </c>
      <c r="M257" s="72" t="s">
        <v>8031</v>
      </c>
      <c r="N257" s="72" t="s">
        <v>25</v>
      </c>
      <c r="O257" s="72"/>
      <c r="P257" s="72"/>
      <c r="Q257" s="72" t="s">
        <v>45</v>
      </c>
      <c r="R257" s="72"/>
      <c r="S257" s="72" t="s">
        <v>7129</v>
      </c>
      <c r="T257" s="72" t="s">
        <v>27</v>
      </c>
      <c r="U257" s="72"/>
      <c r="V257" s="72"/>
      <c r="W257" s="73"/>
    </row>
    <row r="258" spans="1:23" x14ac:dyDescent="0.2">
      <c r="A258" s="68" t="s">
        <v>8032</v>
      </c>
      <c r="B258" s="69" t="s">
        <v>8015</v>
      </c>
      <c r="C258" s="69">
        <v>664</v>
      </c>
      <c r="D258" s="69" t="s">
        <v>104</v>
      </c>
      <c r="E258" s="69" t="s">
        <v>92</v>
      </c>
      <c r="F258" s="69" t="s">
        <v>7121</v>
      </c>
      <c r="G258" s="69" t="s">
        <v>35</v>
      </c>
      <c r="H258" s="69" t="s">
        <v>8033</v>
      </c>
      <c r="I258" s="69"/>
      <c r="J258" s="70"/>
      <c r="K258" s="77"/>
      <c r="L258" s="68" t="s">
        <v>8034</v>
      </c>
      <c r="M258" s="69" t="s">
        <v>122</v>
      </c>
      <c r="N258" s="69" t="s">
        <v>32</v>
      </c>
      <c r="O258" s="69" t="s">
        <v>8035</v>
      </c>
      <c r="P258" s="69"/>
      <c r="Q258" s="69"/>
      <c r="R258" s="69"/>
      <c r="S258" s="69" t="s">
        <v>7143</v>
      </c>
      <c r="T258" s="69" t="s">
        <v>32</v>
      </c>
      <c r="U258" s="69" t="s">
        <v>158</v>
      </c>
      <c r="V258" s="69"/>
      <c r="W258" s="70"/>
    </row>
    <row r="259" spans="1:23" x14ac:dyDescent="0.2">
      <c r="A259" s="71" t="s">
        <v>8036</v>
      </c>
      <c r="B259" s="72" t="s">
        <v>8015</v>
      </c>
      <c r="C259" s="72">
        <v>36</v>
      </c>
      <c r="D259" s="72" t="s">
        <v>199</v>
      </c>
      <c r="E259" s="72" t="s">
        <v>23</v>
      </c>
      <c r="F259" s="72" t="s">
        <v>7121</v>
      </c>
      <c r="G259" s="72" t="s">
        <v>35</v>
      </c>
      <c r="H259" s="72" t="s">
        <v>229</v>
      </c>
      <c r="I259" s="72"/>
      <c r="J259" s="73">
        <v>2021</v>
      </c>
      <c r="K259" s="77"/>
      <c r="L259" s="71" t="s">
        <v>7594</v>
      </c>
      <c r="M259" s="72" t="s">
        <v>166</v>
      </c>
      <c r="N259" s="72" t="s">
        <v>25</v>
      </c>
      <c r="O259" s="72"/>
      <c r="P259" s="72"/>
      <c r="Q259" s="72" t="s">
        <v>34</v>
      </c>
      <c r="R259" s="72"/>
      <c r="S259" s="72" t="s">
        <v>7129</v>
      </c>
      <c r="T259" s="72"/>
      <c r="U259" s="72"/>
      <c r="V259" s="72"/>
      <c r="W259" s="73"/>
    </row>
    <row r="260" spans="1:23" x14ac:dyDescent="0.2">
      <c r="A260" s="68" t="s">
        <v>8037</v>
      </c>
      <c r="B260" s="69" t="s">
        <v>8015</v>
      </c>
      <c r="C260" s="69">
        <v>544</v>
      </c>
      <c r="D260" s="69" t="s">
        <v>191</v>
      </c>
      <c r="E260" s="69" t="s">
        <v>23</v>
      </c>
      <c r="F260" s="69" t="s">
        <v>7121</v>
      </c>
      <c r="G260" s="69" t="s">
        <v>35</v>
      </c>
      <c r="H260" s="69" t="s">
        <v>7177</v>
      </c>
      <c r="I260" s="69" t="s">
        <v>8038</v>
      </c>
      <c r="J260" s="70">
        <v>2010</v>
      </c>
      <c r="K260" s="77"/>
      <c r="L260" s="68" t="s">
        <v>8039</v>
      </c>
      <c r="M260" s="69" t="s">
        <v>8040</v>
      </c>
      <c r="N260" s="69" t="s">
        <v>25</v>
      </c>
      <c r="O260" s="69"/>
      <c r="P260" s="69"/>
      <c r="Q260" s="69" t="s">
        <v>42</v>
      </c>
      <c r="R260" s="69"/>
      <c r="S260" s="69" t="s">
        <v>7194</v>
      </c>
      <c r="T260" s="69" t="s">
        <v>32</v>
      </c>
      <c r="U260" s="69" t="s">
        <v>7198</v>
      </c>
      <c r="V260" s="69"/>
      <c r="W260" s="70"/>
    </row>
    <row r="261" spans="1:23" x14ac:dyDescent="0.2">
      <c r="A261" s="68" t="s">
        <v>8041</v>
      </c>
      <c r="B261" s="69" t="s">
        <v>8015</v>
      </c>
      <c r="C261" s="69">
        <v>157</v>
      </c>
      <c r="D261" s="69" t="s">
        <v>1211</v>
      </c>
      <c r="E261" s="69" t="s">
        <v>23</v>
      </c>
      <c r="F261" s="69" t="s">
        <v>7121</v>
      </c>
      <c r="G261" s="69" t="s">
        <v>35</v>
      </c>
      <c r="H261" s="69" t="s">
        <v>4772</v>
      </c>
      <c r="I261" s="69"/>
      <c r="J261" s="70"/>
      <c r="K261" s="77"/>
      <c r="L261" s="68" t="s">
        <v>8042</v>
      </c>
      <c r="M261" s="69" t="s">
        <v>220</v>
      </c>
      <c r="N261" s="69" t="s">
        <v>25</v>
      </c>
      <c r="O261" s="69"/>
      <c r="P261" s="69"/>
      <c r="Q261" s="69" t="s">
        <v>34</v>
      </c>
      <c r="R261" s="69"/>
      <c r="S261" s="69" t="s">
        <v>7129</v>
      </c>
      <c r="T261" s="69"/>
      <c r="U261" s="69"/>
      <c r="V261" s="69"/>
      <c r="W261" s="70"/>
    </row>
    <row r="262" spans="1:23" x14ac:dyDescent="0.2">
      <c r="A262" s="68" t="s">
        <v>8043</v>
      </c>
      <c r="B262" s="69" t="s">
        <v>8044</v>
      </c>
      <c r="C262" s="69">
        <v>344</v>
      </c>
      <c r="D262" s="69" t="s">
        <v>663</v>
      </c>
      <c r="E262" s="69" t="s">
        <v>23</v>
      </c>
      <c r="F262" s="69" t="s">
        <v>7121</v>
      </c>
      <c r="G262" s="69" t="s">
        <v>35</v>
      </c>
      <c r="H262" s="69" t="s">
        <v>5050</v>
      </c>
      <c r="I262" s="69" t="s">
        <v>8045</v>
      </c>
      <c r="J262" s="70"/>
      <c r="K262" s="77"/>
      <c r="L262" s="68" t="s">
        <v>8046</v>
      </c>
      <c r="M262" s="69" t="s">
        <v>135</v>
      </c>
      <c r="N262" s="69" t="s">
        <v>25</v>
      </c>
      <c r="O262" s="69"/>
      <c r="P262" s="69"/>
      <c r="Q262" s="69" t="s">
        <v>26</v>
      </c>
      <c r="R262" s="69"/>
      <c r="S262" s="69" t="s">
        <v>7129</v>
      </c>
      <c r="T262" s="69" t="s">
        <v>27</v>
      </c>
      <c r="U262" s="69"/>
      <c r="V262" s="69"/>
      <c r="W262" s="70"/>
    </row>
    <row r="263" spans="1:23" x14ac:dyDescent="0.2">
      <c r="A263" s="71" t="s">
        <v>8047</v>
      </c>
      <c r="B263" s="72" t="s">
        <v>8048</v>
      </c>
      <c r="C263" s="72">
        <v>239</v>
      </c>
      <c r="D263" s="72" t="s">
        <v>202</v>
      </c>
      <c r="E263" s="72" t="s">
        <v>23</v>
      </c>
      <c r="F263" s="72" t="s">
        <v>7121</v>
      </c>
      <c r="G263" s="72" t="s">
        <v>35</v>
      </c>
      <c r="H263" s="72" t="s">
        <v>7891</v>
      </c>
      <c r="I263" s="72" t="s">
        <v>8049</v>
      </c>
      <c r="J263" s="73"/>
      <c r="K263" s="77"/>
      <c r="L263" s="71" t="s">
        <v>8050</v>
      </c>
      <c r="M263" s="72" t="s">
        <v>7527</v>
      </c>
      <c r="N263" s="72" t="s">
        <v>37</v>
      </c>
      <c r="O263" s="72"/>
      <c r="P263" s="72" t="s">
        <v>8051</v>
      </c>
      <c r="Q263" s="72"/>
      <c r="R263" s="72"/>
      <c r="S263" s="72"/>
      <c r="T263" s="72"/>
      <c r="U263" s="72"/>
      <c r="V263" s="72"/>
      <c r="W263" s="73"/>
    </row>
    <row r="264" spans="1:23" x14ac:dyDescent="0.2">
      <c r="A264" s="71" t="s">
        <v>8052</v>
      </c>
      <c r="B264" s="72" t="s">
        <v>8053</v>
      </c>
      <c r="C264" s="72">
        <v>515</v>
      </c>
      <c r="D264" s="72" t="s">
        <v>177</v>
      </c>
      <c r="E264" s="72" t="s">
        <v>23</v>
      </c>
      <c r="F264" s="72" t="s">
        <v>7121</v>
      </c>
      <c r="G264" s="72" t="s">
        <v>35</v>
      </c>
      <c r="H264" s="72" t="s">
        <v>58</v>
      </c>
      <c r="I264" s="72" t="s">
        <v>7776</v>
      </c>
      <c r="J264" s="73">
        <v>2022</v>
      </c>
      <c r="K264" s="77"/>
      <c r="L264" s="71" t="s">
        <v>8054</v>
      </c>
      <c r="M264" s="72" t="s">
        <v>8055</v>
      </c>
      <c r="N264" s="72" t="s">
        <v>25</v>
      </c>
      <c r="O264" s="72"/>
      <c r="P264" s="72"/>
      <c r="Q264" s="72" t="s">
        <v>44</v>
      </c>
      <c r="R264" s="72"/>
      <c r="S264" s="72" t="s">
        <v>7124</v>
      </c>
      <c r="T264" s="72" t="s">
        <v>27</v>
      </c>
      <c r="U264" s="72"/>
      <c r="V264" s="72"/>
      <c r="W264" s="73"/>
    </row>
    <row r="265" spans="1:23" x14ac:dyDescent="0.2">
      <c r="A265" s="68" t="s">
        <v>8056</v>
      </c>
      <c r="B265" s="69" t="s">
        <v>8057</v>
      </c>
      <c r="C265" s="69">
        <v>653</v>
      </c>
      <c r="D265" s="69" t="s">
        <v>108</v>
      </c>
      <c r="E265" s="69" t="s">
        <v>23</v>
      </c>
      <c r="F265" s="69" t="s">
        <v>7121</v>
      </c>
      <c r="G265" s="69" t="s">
        <v>35</v>
      </c>
      <c r="H265" s="69" t="s">
        <v>7177</v>
      </c>
      <c r="I265" s="69"/>
      <c r="J265" s="70"/>
      <c r="K265" s="77"/>
      <c r="L265" s="68" t="s">
        <v>8058</v>
      </c>
      <c r="M265" s="69"/>
      <c r="N265" s="69" t="s">
        <v>25</v>
      </c>
      <c r="O265" s="69"/>
      <c r="P265" s="69"/>
      <c r="Q265" s="69" t="s">
        <v>41</v>
      </c>
      <c r="R265" s="69"/>
      <c r="S265" s="69" t="s">
        <v>7143</v>
      </c>
      <c r="T265" s="69" t="s">
        <v>27</v>
      </c>
      <c r="U265" s="69"/>
      <c r="V265" s="69"/>
      <c r="W265" s="70"/>
    </row>
    <row r="266" spans="1:23" x14ac:dyDescent="0.2">
      <c r="A266" s="68" t="s">
        <v>8059</v>
      </c>
      <c r="B266" s="69" t="s">
        <v>8060</v>
      </c>
      <c r="C266" s="69">
        <v>50</v>
      </c>
      <c r="D266" s="69" t="s">
        <v>363</v>
      </c>
      <c r="E266" s="69" t="s">
        <v>23</v>
      </c>
      <c r="F266" s="69" t="s">
        <v>7121</v>
      </c>
      <c r="G266" s="69" t="s">
        <v>35</v>
      </c>
      <c r="H266" s="69" t="s">
        <v>31</v>
      </c>
      <c r="I266" s="69"/>
      <c r="J266" s="70"/>
      <c r="K266" s="77"/>
      <c r="L266" s="68" t="s">
        <v>8061</v>
      </c>
      <c r="M266" s="69" t="s">
        <v>8062</v>
      </c>
      <c r="N266" s="69" t="s">
        <v>32</v>
      </c>
      <c r="O266" s="69" t="s">
        <v>8063</v>
      </c>
      <c r="P266" s="69"/>
      <c r="Q266" s="69"/>
      <c r="R266" s="69"/>
      <c r="S266" s="69" t="s">
        <v>7358</v>
      </c>
      <c r="T266" s="69" t="s">
        <v>27</v>
      </c>
      <c r="U266" s="69"/>
      <c r="V266" s="69"/>
      <c r="W266" s="70"/>
    </row>
    <row r="267" spans="1:23" x14ac:dyDescent="0.2">
      <c r="A267" s="71" t="s">
        <v>8064</v>
      </c>
      <c r="B267" s="72" t="s">
        <v>8060</v>
      </c>
      <c r="C267" s="72">
        <v>50</v>
      </c>
      <c r="D267" s="72" t="s">
        <v>363</v>
      </c>
      <c r="E267" s="72" t="s">
        <v>23</v>
      </c>
      <c r="F267" s="72" t="s">
        <v>7121</v>
      </c>
      <c r="G267" s="72" t="s">
        <v>35</v>
      </c>
      <c r="H267" s="72" t="s">
        <v>31</v>
      </c>
      <c r="I267" s="72" t="s">
        <v>8065</v>
      </c>
      <c r="J267" s="73"/>
      <c r="K267" s="77"/>
      <c r="L267" s="71" t="s">
        <v>8066</v>
      </c>
      <c r="M267" s="72" t="s">
        <v>8067</v>
      </c>
      <c r="N267" s="72" t="s">
        <v>25</v>
      </c>
      <c r="O267" s="72"/>
      <c r="P267" s="72"/>
      <c r="Q267" s="72" t="s">
        <v>41</v>
      </c>
      <c r="R267" s="72"/>
      <c r="S267" s="72"/>
      <c r="T267" s="72" t="s">
        <v>27</v>
      </c>
      <c r="U267" s="72"/>
      <c r="V267" s="72"/>
      <c r="W267" s="73"/>
    </row>
    <row r="268" spans="1:23" x14ac:dyDescent="0.2">
      <c r="A268" s="71" t="s">
        <v>8068</v>
      </c>
      <c r="B268" s="72" t="s">
        <v>8060</v>
      </c>
      <c r="C268" s="72">
        <v>433</v>
      </c>
      <c r="D268" s="72" t="s">
        <v>280</v>
      </c>
      <c r="E268" s="72" t="s">
        <v>23</v>
      </c>
      <c r="F268" s="72" t="s">
        <v>7121</v>
      </c>
      <c r="G268" s="72" t="s">
        <v>35</v>
      </c>
      <c r="H268" s="72" t="s">
        <v>229</v>
      </c>
      <c r="I268" s="72"/>
      <c r="J268" s="73">
        <v>2020</v>
      </c>
      <c r="K268" s="77"/>
      <c r="L268" s="71" t="s">
        <v>114</v>
      </c>
      <c r="M268" s="72" t="s">
        <v>4882</v>
      </c>
      <c r="N268" s="72" t="s">
        <v>32</v>
      </c>
      <c r="O268" s="72" t="s">
        <v>8069</v>
      </c>
      <c r="P268" s="72"/>
      <c r="Q268" s="72"/>
      <c r="R268" s="72"/>
      <c r="S268" s="72" t="s">
        <v>7194</v>
      </c>
      <c r="T268" s="72" t="s">
        <v>27</v>
      </c>
      <c r="U268" s="72"/>
      <c r="V268" s="72"/>
      <c r="W268" s="73"/>
    </row>
    <row r="269" spans="1:23" x14ac:dyDescent="0.2">
      <c r="A269" s="71" t="s">
        <v>8070</v>
      </c>
      <c r="B269" s="72" t="s">
        <v>8060</v>
      </c>
      <c r="C269" s="72">
        <v>798</v>
      </c>
      <c r="D269" s="72" t="s">
        <v>321</v>
      </c>
      <c r="E269" s="72" t="s">
        <v>68</v>
      </c>
      <c r="F269" s="72" t="s">
        <v>7121</v>
      </c>
      <c r="G269" s="72" t="s">
        <v>35</v>
      </c>
      <c r="H269" s="72" t="s">
        <v>31</v>
      </c>
      <c r="I269" s="72"/>
      <c r="J269" s="73"/>
      <c r="K269" s="77"/>
      <c r="L269" s="71" t="s">
        <v>8071</v>
      </c>
      <c r="M269" s="72" t="s">
        <v>8072</v>
      </c>
      <c r="N269" s="72" t="s">
        <v>32</v>
      </c>
      <c r="O269" s="72" t="s">
        <v>636</v>
      </c>
      <c r="P269" s="72"/>
      <c r="Q269" s="72" t="s">
        <v>38</v>
      </c>
      <c r="R269" s="72"/>
      <c r="S269" s="72" t="s">
        <v>7157</v>
      </c>
      <c r="T269" s="72" t="s">
        <v>27</v>
      </c>
      <c r="U269" s="72"/>
      <c r="V269" s="72"/>
      <c r="W269" s="73"/>
    </row>
    <row r="270" spans="1:23" x14ac:dyDescent="0.2">
      <c r="A270" s="71" t="s">
        <v>8073</v>
      </c>
      <c r="B270" s="72" t="s">
        <v>8074</v>
      </c>
      <c r="C270" s="72">
        <v>4</v>
      </c>
      <c r="D270" s="72" t="s">
        <v>209</v>
      </c>
      <c r="E270" s="72" t="s">
        <v>23</v>
      </c>
      <c r="F270" s="72" t="s">
        <v>7121</v>
      </c>
      <c r="G270" s="72" t="s">
        <v>35</v>
      </c>
      <c r="H270" s="72" t="s">
        <v>43</v>
      </c>
      <c r="I270" s="72"/>
      <c r="J270" s="73"/>
      <c r="K270" s="77"/>
      <c r="L270" s="71" t="s">
        <v>714</v>
      </c>
      <c r="M270" s="72" t="s">
        <v>8075</v>
      </c>
      <c r="N270" s="72" t="s">
        <v>25</v>
      </c>
      <c r="O270" s="72"/>
      <c r="P270" s="72"/>
      <c r="Q270" s="72" t="s">
        <v>42</v>
      </c>
      <c r="R270" s="72"/>
      <c r="S270" s="72" t="s">
        <v>7129</v>
      </c>
      <c r="T270" s="72"/>
      <c r="U270" s="72"/>
      <c r="V270" s="72"/>
      <c r="W270" s="73"/>
    </row>
    <row r="271" spans="1:23" x14ac:dyDescent="0.2">
      <c r="A271" s="71" t="s">
        <v>8076</v>
      </c>
      <c r="B271" s="72" t="s">
        <v>8077</v>
      </c>
      <c r="C271" s="72">
        <v>17</v>
      </c>
      <c r="D271" s="72" t="s">
        <v>269</v>
      </c>
      <c r="E271" s="72" t="s">
        <v>23</v>
      </c>
      <c r="F271" s="72" t="s">
        <v>7121</v>
      </c>
      <c r="G271" s="72" t="s">
        <v>35</v>
      </c>
      <c r="H271" s="72" t="s">
        <v>8078</v>
      </c>
      <c r="I271" s="72"/>
      <c r="J271" s="73"/>
      <c r="K271" s="77"/>
      <c r="L271" s="71"/>
      <c r="M271" s="72" t="s">
        <v>136</v>
      </c>
      <c r="N271" s="72" t="s">
        <v>25</v>
      </c>
      <c r="O271" s="72"/>
      <c r="P271" s="72"/>
      <c r="Q271" s="72" t="s">
        <v>26</v>
      </c>
      <c r="R271" s="72"/>
      <c r="S271" s="72"/>
      <c r="T271" s="72"/>
      <c r="U271" s="72"/>
      <c r="V271" s="72"/>
      <c r="W271" s="73"/>
    </row>
    <row r="272" spans="1:23" x14ac:dyDescent="0.2">
      <c r="A272" s="68" t="s">
        <v>8079</v>
      </c>
      <c r="B272" s="69" t="s">
        <v>8080</v>
      </c>
      <c r="C272" s="69">
        <v>4</v>
      </c>
      <c r="D272" s="69" t="s">
        <v>209</v>
      </c>
      <c r="E272" s="69" t="s">
        <v>23</v>
      </c>
      <c r="F272" s="69" t="s">
        <v>7121</v>
      </c>
      <c r="G272" s="69" t="s">
        <v>35</v>
      </c>
      <c r="H272" s="69" t="s">
        <v>7177</v>
      </c>
      <c r="I272" s="69"/>
      <c r="J272" s="70">
        <v>2020</v>
      </c>
      <c r="K272" s="77"/>
      <c r="L272" s="68"/>
      <c r="M272" s="69" t="s">
        <v>243</v>
      </c>
      <c r="N272" s="69" t="s">
        <v>25</v>
      </c>
      <c r="O272" s="69"/>
      <c r="P272" s="69"/>
      <c r="Q272" s="69"/>
      <c r="R272" s="69"/>
      <c r="S272" s="69" t="s">
        <v>7129</v>
      </c>
      <c r="T272" s="69"/>
      <c r="U272" s="69"/>
      <c r="V272" s="69"/>
      <c r="W272" s="70"/>
    </row>
    <row r="273" spans="1:23" x14ac:dyDescent="0.2">
      <c r="A273" s="71" t="s">
        <v>8081</v>
      </c>
      <c r="B273" s="72" t="s">
        <v>8082</v>
      </c>
      <c r="C273" s="72">
        <v>664</v>
      </c>
      <c r="D273" s="72" t="s">
        <v>104</v>
      </c>
      <c r="E273" s="72" t="s">
        <v>92</v>
      </c>
      <c r="F273" s="72" t="s">
        <v>7121</v>
      </c>
      <c r="G273" s="72" t="s">
        <v>35</v>
      </c>
      <c r="H273" s="72" t="s">
        <v>31</v>
      </c>
      <c r="I273" s="72" t="s">
        <v>8083</v>
      </c>
      <c r="J273" s="73">
        <v>2020</v>
      </c>
      <c r="K273" s="77"/>
      <c r="L273" s="71" t="s">
        <v>8084</v>
      </c>
      <c r="M273" s="72" t="s">
        <v>8085</v>
      </c>
      <c r="N273" s="72" t="s">
        <v>32</v>
      </c>
      <c r="O273" s="72"/>
      <c r="P273" s="72"/>
      <c r="Q273" s="72"/>
      <c r="R273" s="72"/>
      <c r="S273" s="72" t="s">
        <v>7194</v>
      </c>
      <c r="T273" s="72" t="s">
        <v>27</v>
      </c>
      <c r="U273" s="72"/>
      <c r="V273" s="72"/>
      <c r="W273" s="73"/>
    </row>
    <row r="274" spans="1:23" x14ac:dyDescent="0.2">
      <c r="A274" s="71" t="s">
        <v>8086</v>
      </c>
      <c r="B274" s="72" t="s">
        <v>8082</v>
      </c>
      <c r="C274" s="72">
        <v>515</v>
      </c>
      <c r="D274" s="72" t="s">
        <v>177</v>
      </c>
      <c r="E274" s="72" t="s">
        <v>23</v>
      </c>
      <c r="F274" s="72" t="s">
        <v>7121</v>
      </c>
      <c r="G274" s="72" t="s">
        <v>35</v>
      </c>
      <c r="H274" s="72" t="s">
        <v>8087</v>
      </c>
      <c r="I274" s="72"/>
      <c r="J274" s="73"/>
      <c r="K274" s="77"/>
      <c r="L274" s="71"/>
      <c r="M274" s="72" t="s">
        <v>91</v>
      </c>
      <c r="N274" s="72" t="s">
        <v>25</v>
      </c>
      <c r="O274" s="72"/>
      <c r="P274" s="72"/>
      <c r="Q274" s="72" t="s">
        <v>26</v>
      </c>
      <c r="R274" s="72"/>
      <c r="S274" s="72" t="s">
        <v>7152</v>
      </c>
      <c r="T274" s="72" t="s">
        <v>27</v>
      </c>
      <c r="U274" s="72"/>
      <c r="V274" s="72"/>
      <c r="W274" s="73"/>
    </row>
    <row r="275" spans="1:23" x14ac:dyDescent="0.2">
      <c r="A275" s="68" t="s">
        <v>8088</v>
      </c>
      <c r="B275" s="69" t="s">
        <v>8089</v>
      </c>
      <c r="C275" s="69">
        <v>653</v>
      </c>
      <c r="D275" s="69" t="s">
        <v>108</v>
      </c>
      <c r="E275" s="69" t="s">
        <v>23</v>
      </c>
      <c r="F275" s="69" t="s">
        <v>7121</v>
      </c>
      <c r="G275" s="69" t="s">
        <v>35</v>
      </c>
      <c r="H275" s="69" t="s">
        <v>58</v>
      </c>
      <c r="I275" s="69"/>
      <c r="J275" s="70">
        <v>2015</v>
      </c>
      <c r="K275" s="77"/>
      <c r="L275" s="68" t="s">
        <v>8090</v>
      </c>
      <c r="M275" s="69" t="s">
        <v>8091</v>
      </c>
      <c r="N275" s="69" t="s">
        <v>25</v>
      </c>
      <c r="O275" s="69"/>
      <c r="P275" s="69"/>
      <c r="Q275" s="69" t="s">
        <v>41</v>
      </c>
      <c r="R275" s="69"/>
      <c r="S275" s="69" t="s">
        <v>7194</v>
      </c>
      <c r="T275" s="69" t="s">
        <v>27</v>
      </c>
      <c r="U275" s="69"/>
      <c r="V275" s="69"/>
      <c r="W275" s="70"/>
    </row>
    <row r="276" spans="1:23" x14ac:dyDescent="0.2">
      <c r="A276" s="71" t="s">
        <v>8092</v>
      </c>
      <c r="B276" s="72" t="s">
        <v>8093</v>
      </c>
      <c r="C276" s="72">
        <v>678</v>
      </c>
      <c r="D276" s="72" t="s">
        <v>596</v>
      </c>
      <c r="E276" s="72" t="s">
        <v>23</v>
      </c>
      <c r="F276" s="72" t="s">
        <v>7121</v>
      </c>
      <c r="G276" s="72" t="s">
        <v>35</v>
      </c>
      <c r="H276" s="72" t="s">
        <v>229</v>
      </c>
      <c r="I276" s="72"/>
      <c r="J276" s="73">
        <v>2022</v>
      </c>
      <c r="K276" s="77"/>
      <c r="L276" s="71" t="s">
        <v>8094</v>
      </c>
      <c r="M276" s="72" t="s">
        <v>7410</v>
      </c>
      <c r="N276" s="72" t="s">
        <v>25</v>
      </c>
      <c r="O276" s="72"/>
      <c r="P276" s="72"/>
      <c r="Q276" s="72"/>
      <c r="R276" s="72"/>
      <c r="S276" s="72" t="s">
        <v>7175</v>
      </c>
      <c r="T276" s="72" t="s">
        <v>25</v>
      </c>
      <c r="U276" s="72"/>
      <c r="V276" s="72"/>
      <c r="W276" s="73"/>
    </row>
    <row r="277" spans="1:23" x14ac:dyDescent="0.2">
      <c r="A277" s="71" t="s">
        <v>8095</v>
      </c>
      <c r="B277" s="72" t="s">
        <v>8096</v>
      </c>
      <c r="C277" s="72">
        <v>40</v>
      </c>
      <c r="D277" s="72" t="s">
        <v>201</v>
      </c>
      <c r="E277" s="72" t="s">
        <v>23</v>
      </c>
      <c r="F277" s="72" t="s">
        <v>7121</v>
      </c>
      <c r="G277" s="72" t="s">
        <v>35</v>
      </c>
      <c r="H277" s="72" t="s">
        <v>5050</v>
      </c>
      <c r="I277" s="72"/>
      <c r="J277" s="73"/>
      <c r="K277" s="77"/>
      <c r="L277" s="71" t="s">
        <v>8097</v>
      </c>
      <c r="M277" s="72" t="s">
        <v>136</v>
      </c>
      <c r="N277" s="72" t="s">
        <v>25</v>
      </c>
      <c r="O277" s="72"/>
      <c r="P277" s="72"/>
      <c r="Q277" s="72" t="s">
        <v>34</v>
      </c>
      <c r="R277" s="72"/>
      <c r="S277" s="72"/>
      <c r="T277" s="72" t="s">
        <v>27</v>
      </c>
      <c r="U277" s="72"/>
      <c r="V277" s="72"/>
      <c r="W277" s="73"/>
    </row>
    <row r="278" spans="1:23" x14ac:dyDescent="0.2">
      <c r="A278" s="68" t="s">
        <v>8098</v>
      </c>
      <c r="B278" s="69" t="s">
        <v>8096</v>
      </c>
      <c r="C278" s="69">
        <v>640</v>
      </c>
      <c r="D278" s="69" t="s">
        <v>342</v>
      </c>
      <c r="E278" s="69" t="s">
        <v>23</v>
      </c>
      <c r="F278" s="69" t="s">
        <v>7121</v>
      </c>
      <c r="G278" s="69" t="s">
        <v>35</v>
      </c>
      <c r="H278" s="69" t="s">
        <v>7177</v>
      </c>
      <c r="I278" s="69" t="s">
        <v>8099</v>
      </c>
      <c r="J278" s="70"/>
      <c r="K278" s="77"/>
      <c r="L278" s="68" t="s">
        <v>8100</v>
      </c>
      <c r="M278" s="69" t="s">
        <v>8101</v>
      </c>
      <c r="N278" s="69" t="s">
        <v>25</v>
      </c>
      <c r="O278" s="69"/>
      <c r="P278" s="69"/>
      <c r="Q278" s="69"/>
      <c r="R278" s="69"/>
      <c r="S278" s="69" t="s">
        <v>7129</v>
      </c>
      <c r="T278" s="69" t="s">
        <v>27</v>
      </c>
      <c r="U278" s="69"/>
      <c r="V278" s="69"/>
      <c r="W278" s="70"/>
    </row>
    <row r="279" spans="1:23" x14ac:dyDescent="0.2">
      <c r="A279" s="71" t="s">
        <v>8102</v>
      </c>
      <c r="B279" s="72" t="s">
        <v>8103</v>
      </c>
      <c r="C279" s="72">
        <v>515</v>
      </c>
      <c r="D279" s="72" t="s">
        <v>177</v>
      </c>
      <c r="E279" s="72" t="s">
        <v>23</v>
      </c>
      <c r="F279" s="72" t="s">
        <v>7121</v>
      </c>
      <c r="G279" s="72" t="s">
        <v>35</v>
      </c>
      <c r="H279" s="72" t="s">
        <v>5050</v>
      </c>
      <c r="I279" s="72"/>
      <c r="J279" s="73"/>
      <c r="K279" s="77"/>
      <c r="L279" s="71" t="s">
        <v>8104</v>
      </c>
      <c r="M279" s="72" t="s">
        <v>4892</v>
      </c>
      <c r="N279" s="72" t="s">
        <v>25</v>
      </c>
      <c r="O279" s="72"/>
      <c r="P279" s="72"/>
      <c r="Q279" s="72" t="s">
        <v>45</v>
      </c>
      <c r="R279" s="72"/>
      <c r="S279" s="72" t="s">
        <v>7175</v>
      </c>
      <c r="T279" s="72" t="s">
        <v>27</v>
      </c>
      <c r="U279" s="72"/>
      <c r="V279" s="72"/>
      <c r="W279" s="73"/>
    </row>
    <row r="280" spans="1:23" x14ac:dyDescent="0.2">
      <c r="A280" s="71" t="s">
        <v>8105</v>
      </c>
      <c r="B280" s="72" t="s">
        <v>8106</v>
      </c>
      <c r="C280" s="72">
        <v>503</v>
      </c>
      <c r="D280" s="72" t="s">
        <v>438</v>
      </c>
      <c r="E280" s="72" t="s">
        <v>82</v>
      </c>
      <c r="F280" s="72" t="s">
        <v>7121</v>
      </c>
      <c r="G280" s="72" t="s">
        <v>35</v>
      </c>
      <c r="H280" s="72" t="s">
        <v>31</v>
      </c>
      <c r="I280" s="72"/>
      <c r="J280" s="73">
        <v>2018</v>
      </c>
      <c r="K280" s="77"/>
      <c r="L280" s="71" t="s">
        <v>8107</v>
      </c>
      <c r="M280" s="72" t="s">
        <v>71</v>
      </c>
      <c r="N280" s="72" t="s">
        <v>25</v>
      </c>
      <c r="O280" s="72"/>
      <c r="P280" s="72"/>
      <c r="Q280" s="72"/>
      <c r="R280" s="72"/>
      <c r="S280" s="72" t="s">
        <v>7129</v>
      </c>
      <c r="T280" s="72" t="s">
        <v>27</v>
      </c>
      <c r="U280" s="72"/>
      <c r="V280" s="72"/>
      <c r="W280" s="73"/>
    </row>
    <row r="281" spans="1:23" x14ac:dyDescent="0.2">
      <c r="A281" s="68" t="s">
        <v>8108</v>
      </c>
      <c r="B281" s="69" t="s">
        <v>8106</v>
      </c>
      <c r="C281" s="69">
        <v>68</v>
      </c>
      <c r="D281" s="69" t="s">
        <v>678</v>
      </c>
      <c r="E281" s="69" t="s">
        <v>23</v>
      </c>
      <c r="F281" s="69" t="s">
        <v>7121</v>
      </c>
      <c r="G281" s="69" t="s">
        <v>35</v>
      </c>
      <c r="H281" s="69" t="s">
        <v>229</v>
      </c>
      <c r="I281" s="69"/>
      <c r="J281" s="70"/>
      <c r="K281" s="77"/>
      <c r="L281" s="68"/>
      <c r="M281" s="69"/>
      <c r="N281" s="69" t="s">
        <v>25</v>
      </c>
      <c r="O281" s="69"/>
      <c r="P281" s="69"/>
      <c r="Q281" s="69"/>
      <c r="R281" s="69"/>
      <c r="S281" s="69"/>
      <c r="T281" s="69"/>
      <c r="U281" s="69"/>
      <c r="V281" s="69"/>
      <c r="W281" s="70"/>
    </row>
    <row r="282" spans="1:23" x14ac:dyDescent="0.2">
      <c r="A282" s="68" t="s">
        <v>8109</v>
      </c>
      <c r="B282" s="69" t="s">
        <v>8110</v>
      </c>
      <c r="C282" s="69">
        <v>74</v>
      </c>
      <c r="D282" s="69" t="s">
        <v>656</v>
      </c>
      <c r="E282" s="69" t="s">
        <v>23</v>
      </c>
      <c r="F282" s="69" t="s">
        <v>7121</v>
      </c>
      <c r="G282" s="69" t="s">
        <v>35</v>
      </c>
      <c r="H282" s="69" t="s">
        <v>31</v>
      </c>
      <c r="I282" s="69"/>
      <c r="J282" s="70"/>
      <c r="K282" s="77"/>
      <c r="L282" s="68"/>
      <c r="M282" s="69"/>
      <c r="N282" s="69" t="s">
        <v>25</v>
      </c>
      <c r="O282" s="69"/>
      <c r="P282" s="69"/>
      <c r="Q282" s="69"/>
      <c r="R282" s="69"/>
      <c r="S282" s="69"/>
      <c r="T282" s="69"/>
      <c r="U282" s="69"/>
      <c r="V282" s="69"/>
      <c r="W282" s="70"/>
    </row>
    <row r="283" spans="1:23" x14ac:dyDescent="0.2">
      <c r="A283" s="68" t="s">
        <v>8111</v>
      </c>
      <c r="B283" s="69" t="s">
        <v>8110</v>
      </c>
      <c r="C283" s="69">
        <v>515</v>
      </c>
      <c r="D283" s="69" t="s">
        <v>177</v>
      </c>
      <c r="E283" s="69" t="s">
        <v>23</v>
      </c>
      <c r="F283" s="69" t="s">
        <v>7121</v>
      </c>
      <c r="G283" s="69" t="s">
        <v>35</v>
      </c>
      <c r="H283" s="69" t="s">
        <v>8112</v>
      </c>
      <c r="I283" s="69" t="s">
        <v>8113</v>
      </c>
      <c r="J283" s="70">
        <v>2014</v>
      </c>
      <c r="K283" s="77"/>
      <c r="L283" s="68" t="s">
        <v>8114</v>
      </c>
      <c r="M283" s="69" t="s">
        <v>8115</v>
      </c>
      <c r="N283" s="69" t="s">
        <v>25</v>
      </c>
      <c r="O283" s="69"/>
      <c r="P283" s="69"/>
      <c r="Q283" s="69" t="s">
        <v>44</v>
      </c>
      <c r="R283" s="69"/>
      <c r="S283" s="69" t="s">
        <v>7129</v>
      </c>
      <c r="T283" s="69" t="s">
        <v>27</v>
      </c>
      <c r="U283" s="69"/>
      <c r="V283" s="69"/>
      <c r="W283" s="70"/>
    </row>
    <row r="284" spans="1:23" x14ac:dyDescent="0.2">
      <c r="A284" s="71" t="s">
        <v>8116</v>
      </c>
      <c r="B284" s="72" t="s">
        <v>8110</v>
      </c>
      <c r="C284" s="72">
        <v>515</v>
      </c>
      <c r="D284" s="72" t="s">
        <v>177</v>
      </c>
      <c r="E284" s="72" t="s">
        <v>23</v>
      </c>
      <c r="F284" s="72" t="s">
        <v>7121</v>
      </c>
      <c r="G284" s="72" t="s">
        <v>35</v>
      </c>
      <c r="H284" s="72" t="s">
        <v>6532</v>
      </c>
      <c r="I284" s="72"/>
      <c r="J284" s="73">
        <v>2022</v>
      </c>
      <c r="K284" s="77"/>
      <c r="L284" s="71"/>
      <c r="M284" s="72" t="s">
        <v>7756</v>
      </c>
      <c r="N284" s="72" t="s">
        <v>25</v>
      </c>
      <c r="O284" s="72"/>
      <c r="P284" s="72"/>
      <c r="Q284" s="72"/>
      <c r="R284" s="72"/>
      <c r="S284" s="72" t="s">
        <v>7175</v>
      </c>
      <c r="T284" s="72" t="s">
        <v>27</v>
      </c>
      <c r="U284" s="72"/>
      <c r="V284" s="72"/>
      <c r="W284" s="73"/>
    </row>
    <row r="285" spans="1:23" x14ac:dyDescent="0.2">
      <c r="A285" s="71" t="s">
        <v>8117</v>
      </c>
      <c r="B285" s="72" t="s">
        <v>8118</v>
      </c>
      <c r="C285" s="72">
        <v>47</v>
      </c>
      <c r="D285" s="72" t="s">
        <v>992</v>
      </c>
      <c r="E285" s="72" t="s">
        <v>23</v>
      </c>
      <c r="F285" s="72" t="s">
        <v>7121</v>
      </c>
      <c r="G285" s="72" t="s">
        <v>35</v>
      </c>
      <c r="H285" s="72" t="s">
        <v>5050</v>
      </c>
      <c r="I285" s="72"/>
      <c r="J285" s="73">
        <v>2020</v>
      </c>
      <c r="K285" s="77"/>
      <c r="L285" s="71"/>
      <c r="M285" s="72" t="s">
        <v>8119</v>
      </c>
      <c r="N285" s="72" t="s">
        <v>32</v>
      </c>
      <c r="O285" s="72" t="s">
        <v>8120</v>
      </c>
      <c r="P285" s="72"/>
      <c r="Q285" s="72"/>
      <c r="R285" s="72"/>
      <c r="S285" s="72" t="s">
        <v>7124</v>
      </c>
      <c r="T285" s="72"/>
      <c r="U285" s="72"/>
      <c r="V285" s="72"/>
      <c r="W285" s="73"/>
    </row>
    <row r="286" spans="1:23" x14ac:dyDescent="0.2">
      <c r="A286" s="68" t="s">
        <v>8121</v>
      </c>
      <c r="B286" s="69" t="s">
        <v>8122</v>
      </c>
      <c r="C286" s="69">
        <v>374</v>
      </c>
      <c r="D286" s="69" t="s">
        <v>491</v>
      </c>
      <c r="E286" s="69" t="s">
        <v>23</v>
      </c>
      <c r="F286" s="69" t="s">
        <v>7121</v>
      </c>
      <c r="G286" s="69" t="s">
        <v>35</v>
      </c>
      <c r="H286" s="69" t="s">
        <v>7891</v>
      </c>
      <c r="I286" s="69" t="s">
        <v>8123</v>
      </c>
      <c r="J286" s="70"/>
      <c r="K286" s="77"/>
      <c r="L286" s="68" t="s">
        <v>8124</v>
      </c>
      <c r="M286" s="69" t="s">
        <v>112</v>
      </c>
      <c r="N286" s="69" t="s">
        <v>32</v>
      </c>
      <c r="O286" s="69" t="s">
        <v>281</v>
      </c>
      <c r="P286" s="69"/>
      <c r="Q286" s="69"/>
      <c r="R286" s="69"/>
      <c r="S286" s="69" t="s">
        <v>7194</v>
      </c>
      <c r="T286" s="69" t="s">
        <v>27</v>
      </c>
      <c r="U286" s="69"/>
      <c r="V286" s="69"/>
      <c r="W286" s="70"/>
    </row>
    <row r="287" spans="1:23" x14ac:dyDescent="0.2">
      <c r="A287" s="71" t="s">
        <v>8125</v>
      </c>
      <c r="B287" s="72" t="s">
        <v>8126</v>
      </c>
      <c r="C287" s="72">
        <v>688</v>
      </c>
      <c r="D287" s="72" t="s">
        <v>372</v>
      </c>
      <c r="E287" s="72" t="s">
        <v>23</v>
      </c>
      <c r="F287" s="72" t="s">
        <v>7121</v>
      </c>
      <c r="G287" s="72" t="s">
        <v>35</v>
      </c>
      <c r="H287" s="72" t="s">
        <v>406</v>
      </c>
      <c r="I287" s="72" t="s">
        <v>8127</v>
      </c>
      <c r="J287" s="73">
        <v>2021</v>
      </c>
      <c r="K287" s="77"/>
      <c r="L287" s="71" t="s">
        <v>8128</v>
      </c>
      <c r="M287" s="72" t="s">
        <v>8129</v>
      </c>
      <c r="N287" s="72" t="s">
        <v>25</v>
      </c>
      <c r="O287" s="72"/>
      <c r="P287" s="72"/>
      <c r="Q287" s="72" t="s">
        <v>42</v>
      </c>
      <c r="R287" s="72"/>
      <c r="S287" s="72"/>
      <c r="T287" s="72"/>
      <c r="U287" s="72"/>
      <c r="V287" s="72"/>
      <c r="W287" s="73"/>
    </row>
    <row r="288" spans="1:23" x14ac:dyDescent="0.2">
      <c r="A288" s="68" t="s">
        <v>8130</v>
      </c>
      <c r="B288" s="69" t="s">
        <v>8126</v>
      </c>
      <c r="C288" s="69">
        <v>688</v>
      </c>
      <c r="D288" s="69" t="s">
        <v>372</v>
      </c>
      <c r="E288" s="69" t="s">
        <v>23</v>
      </c>
      <c r="F288" s="69" t="s">
        <v>7121</v>
      </c>
      <c r="G288" s="69" t="s">
        <v>35</v>
      </c>
      <c r="H288" s="69" t="s">
        <v>4716</v>
      </c>
      <c r="I288" s="69"/>
      <c r="J288" s="70">
        <v>2021</v>
      </c>
      <c r="K288" s="77"/>
      <c r="L288" s="68" t="s">
        <v>8131</v>
      </c>
      <c r="M288" s="69" t="s">
        <v>8132</v>
      </c>
      <c r="N288" s="69" t="s">
        <v>25</v>
      </c>
      <c r="O288" s="69"/>
      <c r="P288" s="69"/>
      <c r="Q288" s="69" t="s">
        <v>44</v>
      </c>
      <c r="R288" s="69"/>
      <c r="S288" s="69"/>
      <c r="T288" s="69"/>
      <c r="U288" s="69"/>
      <c r="V288" s="69"/>
      <c r="W288" s="70"/>
    </row>
    <row r="289" spans="1:23" x14ac:dyDescent="0.2">
      <c r="A289" s="71" t="s">
        <v>8133</v>
      </c>
      <c r="B289" s="72" t="s">
        <v>8126</v>
      </c>
      <c r="C289" s="72">
        <v>688</v>
      </c>
      <c r="D289" s="72" t="s">
        <v>372</v>
      </c>
      <c r="E289" s="72" t="s">
        <v>23</v>
      </c>
      <c r="F289" s="72" t="s">
        <v>7121</v>
      </c>
      <c r="G289" s="72" t="s">
        <v>35</v>
      </c>
      <c r="H289" s="72" t="s">
        <v>5050</v>
      </c>
      <c r="I289" s="72"/>
      <c r="J289" s="73">
        <v>2022</v>
      </c>
      <c r="K289" s="77"/>
      <c r="L289" s="71" t="s">
        <v>8134</v>
      </c>
      <c r="M289" s="72" t="s">
        <v>8135</v>
      </c>
      <c r="N289" s="72" t="s">
        <v>37</v>
      </c>
      <c r="O289" s="72"/>
      <c r="P289" s="72" t="s">
        <v>8136</v>
      </c>
      <c r="Q289" s="72"/>
      <c r="R289" s="72"/>
      <c r="S289" s="72"/>
      <c r="T289" s="72"/>
      <c r="U289" s="72"/>
      <c r="V289" s="72"/>
      <c r="W289" s="73"/>
    </row>
    <row r="290" spans="1:23" x14ac:dyDescent="0.2">
      <c r="A290" s="68" t="s">
        <v>8137</v>
      </c>
      <c r="B290" s="69" t="s">
        <v>8126</v>
      </c>
      <c r="C290" s="69">
        <v>717</v>
      </c>
      <c r="D290" s="69" t="s">
        <v>712</v>
      </c>
      <c r="E290" s="69" t="s">
        <v>23</v>
      </c>
      <c r="F290" s="69" t="s">
        <v>7121</v>
      </c>
      <c r="G290" s="69" t="s">
        <v>35</v>
      </c>
      <c r="H290" s="69" t="s">
        <v>5050</v>
      </c>
      <c r="I290" s="69" t="s">
        <v>8138</v>
      </c>
      <c r="J290" s="70">
        <v>2020</v>
      </c>
      <c r="K290" s="77"/>
      <c r="L290" s="68" t="s">
        <v>8139</v>
      </c>
      <c r="M290" s="69" t="s">
        <v>8140</v>
      </c>
      <c r="N290" s="69" t="s">
        <v>37</v>
      </c>
      <c r="O290" s="69"/>
      <c r="P290" s="69" t="s">
        <v>8141</v>
      </c>
      <c r="Q290" s="69"/>
      <c r="R290" s="69"/>
      <c r="S290" s="69" t="s">
        <v>7194</v>
      </c>
      <c r="T290" s="69" t="s">
        <v>27</v>
      </c>
      <c r="U290" s="69"/>
      <c r="V290" s="69"/>
      <c r="W290" s="70"/>
    </row>
    <row r="291" spans="1:23" x14ac:dyDescent="0.2">
      <c r="A291" s="71" t="s">
        <v>8142</v>
      </c>
      <c r="B291" s="72" t="s">
        <v>8126</v>
      </c>
      <c r="C291" s="72">
        <v>637</v>
      </c>
      <c r="D291" s="72" t="s">
        <v>302</v>
      </c>
      <c r="E291" s="72" t="s">
        <v>265</v>
      </c>
      <c r="F291" s="72" t="s">
        <v>7121</v>
      </c>
      <c r="G291" s="72" t="s">
        <v>35</v>
      </c>
      <c r="H291" s="72" t="s">
        <v>7347</v>
      </c>
      <c r="I291" s="72"/>
      <c r="J291" s="73"/>
      <c r="K291" s="77"/>
      <c r="L291" s="71" t="s">
        <v>8143</v>
      </c>
      <c r="M291" s="72" t="s">
        <v>8144</v>
      </c>
      <c r="N291" s="72" t="s">
        <v>25</v>
      </c>
      <c r="O291" s="72"/>
      <c r="P291" s="72"/>
      <c r="Q291" s="72"/>
      <c r="R291" s="72"/>
      <c r="S291" s="72" t="s">
        <v>7175</v>
      </c>
      <c r="T291" s="72" t="s">
        <v>27</v>
      </c>
      <c r="U291" s="72"/>
      <c r="V291" s="72"/>
      <c r="W291" s="73"/>
    </row>
    <row r="292" spans="1:23" x14ac:dyDescent="0.2">
      <c r="A292" s="68" t="s">
        <v>8145</v>
      </c>
      <c r="B292" s="69" t="s">
        <v>8126</v>
      </c>
      <c r="C292" s="69">
        <v>538</v>
      </c>
      <c r="D292" s="69" t="s">
        <v>181</v>
      </c>
      <c r="E292" s="69" t="s">
        <v>23</v>
      </c>
      <c r="F292" s="69" t="s">
        <v>7121</v>
      </c>
      <c r="G292" s="69" t="s">
        <v>35</v>
      </c>
      <c r="H292" s="69" t="s">
        <v>7177</v>
      </c>
      <c r="I292" s="69" t="s">
        <v>7692</v>
      </c>
      <c r="J292" s="70">
        <v>2017</v>
      </c>
      <c r="K292" s="77"/>
      <c r="L292" s="68" t="s">
        <v>8146</v>
      </c>
      <c r="M292" s="69" t="s">
        <v>91</v>
      </c>
      <c r="N292" s="69" t="s">
        <v>32</v>
      </c>
      <c r="O292" s="69" t="s">
        <v>8147</v>
      </c>
      <c r="P292" s="69"/>
      <c r="Q292" s="69"/>
      <c r="R292" s="69"/>
      <c r="S292" s="69" t="s">
        <v>7358</v>
      </c>
      <c r="T292" s="69" t="s">
        <v>27</v>
      </c>
      <c r="U292" s="69"/>
      <c r="V292" s="69"/>
      <c r="W292" s="70"/>
    </row>
    <row r="293" spans="1:23" x14ac:dyDescent="0.2">
      <c r="A293" s="71" t="s">
        <v>8148</v>
      </c>
      <c r="B293" s="72" t="s">
        <v>8126</v>
      </c>
      <c r="C293" s="72">
        <v>17</v>
      </c>
      <c r="D293" s="72" t="s">
        <v>269</v>
      </c>
      <c r="E293" s="72" t="s">
        <v>23</v>
      </c>
      <c r="F293" s="72" t="s">
        <v>7121</v>
      </c>
      <c r="G293" s="72" t="s">
        <v>35</v>
      </c>
      <c r="H293" s="72" t="s">
        <v>5050</v>
      </c>
      <c r="I293" s="72"/>
      <c r="J293" s="73"/>
      <c r="K293" s="77"/>
      <c r="L293" s="71" t="s">
        <v>8149</v>
      </c>
      <c r="M293" s="72" t="s">
        <v>112</v>
      </c>
      <c r="N293" s="72" t="s">
        <v>32</v>
      </c>
      <c r="O293" s="72" t="s">
        <v>8150</v>
      </c>
      <c r="P293" s="72"/>
      <c r="Q293" s="72"/>
      <c r="R293" s="72"/>
      <c r="S293" s="72"/>
      <c r="T293" s="72"/>
      <c r="U293" s="72"/>
      <c r="V293" s="72"/>
      <c r="W293" s="73"/>
    </row>
    <row r="294" spans="1:23" x14ac:dyDescent="0.2">
      <c r="A294" s="68" t="s">
        <v>8151</v>
      </c>
      <c r="B294" s="69" t="s">
        <v>8152</v>
      </c>
      <c r="C294" s="69">
        <v>529</v>
      </c>
      <c r="D294" s="69" t="s">
        <v>968</v>
      </c>
      <c r="E294" s="69" t="s">
        <v>23</v>
      </c>
      <c r="F294" s="69" t="s">
        <v>7121</v>
      </c>
      <c r="G294" s="69" t="s">
        <v>35</v>
      </c>
      <c r="H294" s="69" t="s">
        <v>31</v>
      </c>
      <c r="I294" s="69"/>
      <c r="J294" s="70"/>
      <c r="K294" s="77"/>
      <c r="L294" s="68"/>
      <c r="M294" s="69"/>
      <c r="N294" s="69" t="s">
        <v>25</v>
      </c>
      <c r="O294" s="69"/>
      <c r="P294" s="69"/>
      <c r="Q294" s="69" t="s">
        <v>42</v>
      </c>
      <c r="R294" s="69"/>
      <c r="S294" s="69"/>
      <c r="T294" s="69"/>
      <c r="U294" s="69"/>
      <c r="V294" s="69"/>
      <c r="W294" s="70"/>
    </row>
    <row r="295" spans="1:23" x14ac:dyDescent="0.2">
      <c r="A295" s="71" t="s">
        <v>8153</v>
      </c>
      <c r="B295" s="72" t="s">
        <v>8154</v>
      </c>
      <c r="C295" s="72">
        <v>50</v>
      </c>
      <c r="D295" s="72" t="s">
        <v>363</v>
      </c>
      <c r="E295" s="72" t="s">
        <v>23</v>
      </c>
      <c r="F295" s="72" t="s">
        <v>7121</v>
      </c>
      <c r="G295" s="72" t="s">
        <v>35</v>
      </c>
      <c r="H295" s="72" t="s">
        <v>8155</v>
      </c>
      <c r="I295" s="72" t="s">
        <v>8156</v>
      </c>
      <c r="J295" s="73"/>
      <c r="K295" s="77"/>
      <c r="L295" s="71" t="s">
        <v>8157</v>
      </c>
      <c r="M295" s="72" t="s">
        <v>8158</v>
      </c>
      <c r="N295" s="72" t="s">
        <v>25</v>
      </c>
      <c r="O295" s="72"/>
      <c r="P295" s="72"/>
      <c r="Q295" s="72" t="s">
        <v>42</v>
      </c>
      <c r="R295" s="72"/>
      <c r="S295" s="72"/>
      <c r="T295" s="72"/>
      <c r="U295" s="72"/>
      <c r="V295" s="72"/>
      <c r="W295" s="73"/>
    </row>
    <row r="296" spans="1:23" x14ac:dyDescent="0.2">
      <c r="A296" s="71" t="s">
        <v>8159</v>
      </c>
      <c r="B296" s="72" t="s">
        <v>8154</v>
      </c>
      <c r="C296" s="72">
        <v>621</v>
      </c>
      <c r="D296" s="72" t="s">
        <v>171</v>
      </c>
      <c r="E296" s="72" t="s">
        <v>29</v>
      </c>
      <c r="F296" s="72" t="s">
        <v>7121</v>
      </c>
      <c r="G296" s="72" t="s">
        <v>35</v>
      </c>
      <c r="H296" s="72" t="s">
        <v>7177</v>
      </c>
      <c r="I296" s="72"/>
      <c r="J296" s="73"/>
      <c r="K296" s="77"/>
      <c r="L296" s="71" t="s">
        <v>8160</v>
      </c>
      <c r="M296" s="72" t="s">
        <v>4807</v>
      </c>
      <c r="N296" s="72" t="s">
        <v>32</v>
      </c>
      <c r="O296" s="72" t="s">
        <v>8161</v>
      </c>
      <c r="P296" s="72"/>
      <c r="Q296" s="72"/>
      <c r="R296" s="72"/>
      <c r="S296" s="72"/>
      <c r="T296" s="72"/>
      <c r="U296" s="72"/>
      <c r="V296" s="72"/>
      <c r="W296" s="73"/>
    </row>
    <row r="297" spans="1:23" x14ac:dyDescent="0.2">
      <c r="A297" s="71" t="s">
        <v>8162</v>
      </c>
      <c r="B297" s="72" t="s">
        <v>8163</v>
      </c>
      <c r="C297" s="72">
        <v>557</v>
      </c>
      <c r="D297" s="72" t="s">
        <v>484</v>
      </c>
      <c r="E297" s="72" t="s">
        <v>23</v>
      </c>
      <c r="F297" s="72" t="s">
        <v>7121</v>
      </c>
      <c r="G297" s="72" t="s">
        <v>35</v>
      </c>
      <c r="H297" s="72" t="s">
        <v>4772</v>
      </c>
      <c r="I297" s="72" t="s">
        <v>55</v>
      </c>
      <c r="J297" s="73">
        <v>2023</v>
      </c>
      <c r="K297" s="77"/>
      <c r="L297" s="71"/>
      <c r="M297" s="72" t="s">
        <v>8164</v>
      </c>
      <c r="N297" s="72" t="s">
        <v>25</v>
      </c>
      <c r="O297" s="72"/>
      <c r="P297" s="72"/>
      <c r="Q297" s="72"/>
      <c r="R297" s="72"/>
      <c r="S297" s="72" t="s">
        <v>7188</v>
      </c>
      <c r="T297" s="72" t="s">
        <v>27</v>
      </c>
      <c r="U297" s="72"/>
      <c r="V297" s="72"/>
      <c r="W297" s="73"/>
    </row>
    <row r="298" spans="1:23" x14ac:dyDescent="0.2">
      <c r="A298" s="68" t="s">
        <v>8165</v>
      </c>
      <c r="B298" s="69" t="s">
        <v>8166</v>
      </c>
      <c r="C298" s="69">
        <v>515</v>
      </c>
      <c r="D298" s="69" t="s">
        <v>177</v>
      </c>
      <c r="E298" s="69" t="s">
        <v>23</v>
      </c>
      <c r="F298" s="69" t="s">
        <v>7121</v>
      </c>
      <c r="G298" s="69" t="s">
        <v>35</v>
      </c>
      <c r="H298" s="69" t="s">
        <v>5050</v>
      </c>
      <c r="I298" s="69" t="s">
        <v>8167</v>
      </c>
      <c r="J298" s="70">
        <v>2020</v>
      </c>
      <c r="K298" s="77"/>
      <c r="L298" s="68" t="s">
        <v>8168</v>
      </c>
      <c r="M298" s="69" t="s">
        <v>8169</v>
      </c>
      <c r="N298" s="69" t="s">
        <v>25</v>
      </c>
      <c r="O298" s="69"/>
      <c r="P298" s="69"/>
      <c r="Q298" s="69" t="s">
        <v>41</v>
      </c>
      <c r="R298" s="69"/>
      <c r="S298" s="69" t="s">
        <v>7188</v>
      </c>
      <c r="T298" s="69" t="s">
        <v>27</v>
      </c>
      <c r="U298" s="69"/>
      <c r="V298" s="69"/>
      <c r="W298" s="70"/>
    </row>
    <row r="299" spans="1:23" x14ac:dyDescent="0.2">
      <c r="A299" s="68" t="s">
        <v>8170</v>
      </c>
      <c r="B299" s="69" t="s">
        <v>8171</v>
      </c>
      <c r="C299" s="69">
        <v>337</v>
      </c>
      <c r="D299" s="69" t="s">
        <v>51</v>
      </c>
      <c r="E299" s="69" t="s">
        <v>23</v>
      </c>
      <c r="F299" s="69" t="s">
        <v>7121</v>
      </c>
      <c r="G299" s="69" t="s">
        <v>35</v>
      </c>
      <c r="H299" s="69" t="s">
        <v>8172</v>
      </c>
      <c r="I299" s="69" t="s">
        <v>55</v>
      </c>
      <c r="J299" s="70">
        <v>2021</v>
      </c>
      <c r="K299" s="77"/>
      <c r="L299" s="68" t="s">
        <v>8173</v>
      </c>
      <c r="M299" s="69" t="s">
        <v>8174</v>
      </c>
      <c r="N299" s="69" t="s">
        <v>25</v>
      </c>
      <c r="O299" s="69"/>
      <c r="P299" s="69"/>
      <c r="Q299" s="69" t="s">
        <v>42</v>
      </c>
      <c r="R299" s="69"/>
      <c r="S299" s="69" t="s">
        <v>7358</v>
      </c>
      <c r="T299" s="69" t="s">
        <v>27</v>
      </c>
      <c r="U299" s="69"/>
      <c r="V299" s="69"/>
      <c r="W299" s="70" t="s">
        <v>53</v>
      </c>
    </row>
    <row r="300" spans="1:23" x14ac:dyDescent="0.2">
      <c r="A300" s="71" t="s">
        <v>8175</v>
      </c>
      <c r="B300" s="72" t="s">
        <v>8171</v>
      </c>
      <c r="C300" s="72">
        <v>68</v>
      </c>
      <c r="D300" s="72" t="s">
        <v>678</v>
      </c>
      <c r="E300" s="72" t="s">
        <v>23</v>
      </c>
      <c r="F300" s="72" t="s">
        <v>7121</v>
      </c>
      <c r="G300" s="72" t="s">
        <v>35</v>
      </c>
      <c r="H300" s="72" t="s">
        <v>7177</v>
      </c>
      <c r="I300" s="72"/>
      <c r="J300" s="73"/>
      <c r="K300" s="77"/>
      <c r="L300" s="71"/>
      <c r="M300" s="72" t="s">
        <v>4701</v>
      </c>
      <c r="N300" s="72" t="s">
        <v>37</v>
      </c>
      <c r="O300" s="72"/>
      <c r="P300" s="72" t="s">
        <v>8176</v>
      </c>
      <c r="Q300" s="72"/>
      <c r="R300" s="72"/>
      <c r="S300" s="72" t="s">
        <v>7152</v>
      </c>
      <c r="T300" s="72" t="s">
        <v>25</v>
      </c>
      <c r="U300" s="72"/>
      <c r="V300" s="72"/>
      <c r="W300" s="73"/>
    </row>
    <row r="301" spans="1:23" x14ac:dyDescent="0.2">
      <c r="A301" s="68" t="s">
        <v>8177</v>
      </c>
      <c r="B301" s="69" t="s">
        <v>8178</v>
      </c>
      <c r="C301" s="69">
        <v>344</v>
      </c>
      <c r="D301" s="69" t="s">
        <v>663</v>
      </c>
      <c r="E301" s="69" t="s">
        <v>23</v>
      </c>
      <c r="F301" s="69" t="s">
        <v>7121</v>
      </c>
      <c r="G301" s="69" t="s">
        <v>35</v>
      </c>
      <c r="H301" s="69" t="s">
        <v>5050</v>
      </c>
      <c r="I301" s="69" t="s">
        <v>8179</v>
      </c>
      <c r="J301" s="70"/>
      <c r="K301" s="77"/>
      <c r="L301" s="68" t="s">
        <v>8180</v>
      </c>
      <c r="M301" s="69" t="s">
        <v>220</v>
      </c>
      <c r="N301" s="69" t="s">
        <v>25</v>
      </c>
      <c r="O301" s="69"/>
      <c r="P301" s="69"/>
      <c r="Q301" s="69" t="s">
        <v>41</v>
      </c>
      <c r="R301" s="69"/>
      <c r="S301" s="69" t="s">
        <v>7129</v>
      </c>
      <c r="T301" s="69" t="s">
        <v>27</v>
      </c>
      <c r="U301" s="69"/>
      <c r="V301" s="69"/>
      <c r="W301" s="70"/>
    </row>
    <row r="302" spans="1:23" x14ac:dyDescent="0.2">
      <c r="A302" s="68" t="s">
        <v>8181</v>
      </c>
      <c r="B302" s="69" t="s">
        <v>8182</v>
      </c>
      <c r="C302" s="69">
        <v>74</v>
      </c>
      <c r="D302" s="69" t="s">
        <v>656</v>
      </c>
      <c r="E302" s="69" t="s">
        <v>23</v>
      </c>
      <c r="F302" s="69" t="s">
        <v>7121</v>
      </c>
      <c r="G302" s="69" t="s">
        <v>35</v>
      </c>
      <c r="H302" s="69" t="s">
        <v>4772</v>
      </c>
      <c r="I302" s="69"/>
      <c r="J302" s="70"/>
      <c r="K302" s="77"/>
      <c r="L302" s="68"/>
      <c r="M302" s="69"/>
      <c r="N302" s="69" t="s">
        <v>25</v>
      </c>
      <c r="O302" s="69"/>
      <c r="P302" s="69"/>
      <c r="Q302" s="69" t="s">
        <v>44</v>
      </c>
      <c r="R302" s="69"/>
      <c r="S302" s="69"/>
      <c r="T302" s="69"/>
      <c r="U302" s="69"/>
      <c r="V302" s="69"/>
      <c r="W302" s="70"/>
    </row>
    <row r="303" spans="1:23" x14ac:dyDescent="0.2">
      <c r="A303" s="71" t="s">
        <v>8183</v>
      </c>
      <c r="B303" s="72" t="s">
        <v>8184</v>
      </c>
      <c r="C303" s="72">
        <v>495</v>
      </c>
      <c r="D303" s="72" t="s">
        <v>492</v>
      </c>
      <c r="E303" s="72" t="s">
        <v>68</v>
      </c>
      <c r="F303" s="72" t="s">
        <v>7121</v>
      </c>
      <c r="G303" s="72" t="s">
        <v>35</v>
      </c>
      <c r="H303" s="72" t="s">
        <v>5355</v>
      </c>
      <c r="I303" s="72"/>
      <c r="J303" s="73"/>
      <c r="K303" s="77"/>
      <c r="L303" s="71" t="s">
        <v>8185</v>
      </c>
      <c r="M303" s="72"/>
      <c r="N303" s="72" t="s">
        <v>25</v>
      </c>
      <c r="O303" s="72"/>
      <c r="P303" s="72"/>
      <c r="Q303" s="72"/>
      <c r="R303" s="72"/>
      <c r="S303" s="72"/>
      <c r="T303" s="72"/>
      <c r="U303" s="72"/>
      <c r="V303" s="72"/>
      <c r="W303" s="73"/>
    </row>
    <row r="304" spans="1:23" x14ac:dyDescent="0.2">
      <c r="A304" s="71" t="s">
        <v>8186</v>
      </c>
      <c r="B304" s="72" t="s">
        <v>8187</v>
      </c>
      <c r="C304" s="72">
        <v>557</v>
      </c>
      <c r="D304" s="72" t="s">
        <v>484</v>
      </c>
      <c r="E304" s="72" t="s">
        <v>23</v>
      </c>
      <c r="F304" s="72" t="s">
        <v>7121</v>
      </c>
      <c r="G304" s="72" t="s">
        <v>35</v>
      </c>
      <c r="H304" s="72" t="s">
        <v>139</v>
      </c>
      <c r="I304" s="72"/>
      <c r="J304" s="73">
        <v>2019</v>
      </c>
      <c r="K304" s="77"/>
      <c r="L304" s="71"/>
      <c r="M304" s="72" t="s">
        <v>6622</v>
      </c>
      <c r="N304" s="72" t="s">
        <v>25</v>
      </c>
      <c r="O304" s="72"/>
      <c r="P304" s="72"/>
      <c r="Q304" s="72"/>
      <c r="R304" s="72"/>
      <c r="S304" s="72"/>
      <c r="T304" s="72" t="s">
        <v>27</v>
      </c>
      <c r="U304" s="72"/>
      <c r="V304" s="72"/>
      <c r="W304" s="73"/>
    </row>
    <row r="305" spans="1:23" x14ac:dyDescent="0.2">
      <c r="A305" s="68" t="s">
        <v>8188</v>
      </c>
      <c r="B305" s="69" t="s">
        <v>8189</v>
      </c>
      <c r="C305" s="69">
        <v>724</v>
      </c>
      <c r="D305" s="69" t="s">
        <v>733</v>
      </c>
      <c r="E305" s="69" t="s">
        <v>23</v>
      </c>
      <c r="F305" s="69" t="s">
        <v>7121</v>
      </c>
      <c r="G305" s="69" t="s">
        <v>35</v>
      </c>
      <c r="H305" s="69" t="s">
        <v>406</v>
      </c>
      <c r="I305" s="69"/>
      <c r="J305" s="70">
        <v>2023</v>
      </c>
      <c r="K305" s="77"/>
      <c r="L305" s="68" t="s">
        <v>8190</v>
      </c>
      <c r="M305" s="69" t="s">
        <v>7522</v>
      </c>
      <c r="N305" s="69" t="s">
        <v>25</v>
      </c>
      <c r="O305" s="69"/>
      <c r="P305" s="69"/>
      <c r="Q305" s="69" t="s">
        <v>26</v>
      </c>
      <c r="R305" s="69"/>
      <c r="S305" s="69" t="s">
        <v>7143</v>
      </c>
      <c r="T305" s="69" t="s">
        <v>27</v>
      </c>
      <c r="U305" s="69"/>
      <c r="V305" s="69"/>
      <c r="W305" s="70"/>
    </row>
    <row r="306" spans="1:23" x14ac:dyDescent="0.2">
      <c r="A306" s="68" t="s">
        <v>8191</v>
      </c>
      <c r="B306" s="69" t="s">
        <v>8192</v>
      </c>
      <c r="C306" s="69">
        <v>688</v>
      </c>
      <c r="D306" s="69" t="s">
        <v>372</v>
      </c>
      <c r="E306" s="69" t="s">
        <v>23</v>
      </c>
      <c r="F306" s="69" t="s">
        <v>7121</v>
      </c>
      <c r="G306" s="69" t="s">
        <v>35</v>
      </c>
      <c r="H306" s="69" t="s">
        <v>7672</v>
      </c>
      <c r="I306" s="69"/>
      <c r="J306" s="70">
        <v>2022</v>
      </c>
      <c r="K306" s="77"/>
      <c r="L306" s="68" t="s">
        <v>5715</v>
      </c>
      <c r="M306" s="69" t="s">
        <v>8193</v>
      </c>
      <c r="N306" s="69" t="s">
        <v>25</v>
      </c>
      <c r="O306" s="69"/>
      <c r="P306" s="69"/>
      <c r="Q306" s="69" t="s">
        <v>42</v>
      </c>
      <c r="R306" s="69"/>
      <c r="S306" s="69"/>
      <c r="T306" s="69"/>
      <c r="U306" s="69"/>
      <c r="V306" s="69"/>
      <c r="W306" s="70"/>
    </row>
    <row r="307" spans="1:23" x14ac:dyDescent="0.2">
      <c r="A307" s="68" t="s">
        <v>8194</v>
      </c>
      <c r="B307" s="69" t="s">
        <v>8192</v>
      </c>
      <c r="C307" s="69">
        <v>17</v>
      </c>
      <c r="D307" s="69" t="s">
        <v>269</v>
      </c>
      <c r="E307" s="69" t="s">
        <v>23</v>
      </c>
      <c r="F307" s="69" t="s">
        <v>7121</v>
      </c>
      <c r="G307" s="69" t="s">
        <v>35</v>
      </c>
      <c r="H307" s="69" t="s">
        <v>229</v>
      </c>
      <c r="I307" s="69"/>
      <c r="J307" s="70"/>
      <c r="K307" s="77"/>
      <c r="L307" s="68"/>
      <c r="M307" s="69" t="s">
        <v>8195</v>
      </c>
      <c r="N307" s="69" t="s">
        <v>32</v>
      </c>
      <c r="O307" s="69"/>
      <c r="P307" s="69"/>
      <c r="Q307" s="69"/>
      <c r="R307" s="69"/>
      <c r="S307" s="69"/>
      <c r="T307" s="69"/>
      <c r="U307" s="69"/>
      <c r="V307" s="69"/>
      <c r="W307" s="70"/>
    </row>
    <row r="308" spans="1:23" x14ac:dyDescent="0.2">
      <c r="A308" s="68" t="s">
        <v>8196</v>
      </c>
      <c r="B308" s="69" t="s">
        <v>8197</v>
      </c>
      <c r="C308" s="69">
        <v>717</v>
      </c>
      <c r="D308" s="69" t="s">
        <v>712</v>
      </c>
      <c r="E308" s="69" t="s">
        <v>23</v>
      </c>
      <c r="F308" s="69" t="s">
        <v>7121</v>
      </c>
      <c r="G308" s="69" t="s">
        <v>35</v>
      </c>
      <c r="H308" s="69" t="s">
        <v>7177</v>
      </c>
      <c r="I308" s="69" t="s">
        <v>176</v>
      </c>
      <c r="J308" s="70">
        <v>2010</v>
      </c>
      <c r="K308" s="77"/>
      <c r="L308" s="68" t="s">
        <v>8198</v>
      </c>
      <c r="M308" s="69" t="s">
        <v>8199</v>
      </c>
      <c r="N308" s="69" t="s">
        <v>32</v>
      </c>
      <c r="O308" s="69" t="s">
        <v>8200</v>
      </c>
      <c r="P308" s="69"/>
      <c r="Q308" s="69"/>
      <c r="R308" s="69"/>
      <c r="S308" s="69" t="s">
        <v>7188</v>
      </c>
      <c r="T308" s="69" t="s">
        <v>25</v>
      </c>
      <c r="U308" s="69"/>
      <c r="V308" s="69"/>
      <c r="W308" s="70"/>
    </row>
    <row r="309" spans="1:23" x14ac:dyDescent="0.2">
      <c r="A309" s="68" t="s">
        <v>8201</v>
      </c>
      <c r="B309" s="69" t="s">
        <v>8202</v>
      </c>
      <c r="C309" s="69">
        <v>410</v>
      </c>
      <c r="D309" s="69" t="s">
        <v>385</v>
      </c>
      <c r="E309" s="69" t="s">
        <v>82</v>
      </c>
      <c r="F309" s="69" t="s">
        <v>7121</v>
      </c>
      <c r="G309" s="69" t="s">
        <v>35</v>
      </c>
      <c r="H309" s="69" t="s">
        <v>7177</v>
      </c>
      <c r="I309" s="69" t="s">
        <v>8203</v>
      </c>
      <c r="J309" s="70">
        <v>2020</v>
      </c>
      <c r="K309" s="77"/>
      <c r="L309" s="68"/>
      <c r="M309" s="69" t="s">
        <v>252</v>
      </c>
      <c r="N309" s="69" t="s">
        <v>25</v>
      </c>
      <c r="O309" s="69"/>
      <c r="P309" s="69"/>
      <c r="Q309" s="69" t="s">
        <v>34</v>
      </c>
      <c r="R309" s="69"/>
      <c r="S309" s="69" t="s">
        <v>7157</v>
      </c>
      <c r="T309" s="69" t="s">
        <v>27</v>
      </c>
      <c r="U309" s="69"/>
      <c r="V309" s="69"/>
      <c r="W309" s="70"/>
    </row>
    <row r="310" spans="1:23" x14ac:dyDescent="0.2">
      <c r="A310" s="68" t="s">
        <v>8204</v>
      </c>
      <c r="B310" s="69" t="s">
        <v>8205</v>
      </c>
      <c r="C310" s="69">
        <v>114</v>
      </c>
      <c r="D310" s="69" t="s">
        <v>162</v>
      </c>
      <c r="E310" s="69" t="s">
        <v>23</v>
      </c>
      <c r="F310" s="69" t="s">
        <v>7121</v>
      </c>
      <c r="G310" s="69" t="s">
        <v>35</v>
      </c>
      <c r="H310" s="69" t="s">
        <v>7177</v>
      </c>
      <c r="I310" s="69" t="s">
        <v>7692</v>
      </c>
      <c r="J310" s="70"/>
      <c r="K310" s="77"/>
      <c r="L310" s="68" t="s">
        <v>8206</v>
      </c>
      <c r="M310" s="69" t="s">
        <v>220</v>
      </c>
      <c r="N310" s="69" t="s">
        <v>25</v>
      </c>
      <c r="O310" s="69"/>
      <c r="P310" s="69" t="s">
        <v>8207</v>
      </c>
      <c r="Q310" s="69" t="s">
        <v>41</v>
      </c>
      <c r="R310" s="69"/>
      <c r="S310" s="69" t="s">
        <v>7135</v>
      </c>
      <c r="T310" s="69" t="s">
        <v>27</v>
      </c>
      <c r="U310" s="69"/>
      <c r="V310" s="69"/>
      <c r="W310" s="70"/>
    </row>
    <row r="311" spans="1:23" x14ac:dyDescent="0.2">
      <c r="A311" s="71" t="s">
        <v>8208</v>
      </c>
      <c r="B311" s="72" t="s">
        <v>8209</v>
      </c>
      <c r="C311" s="72">
        <v>515</v>
      </c>
      <c r="D311" s="72" t="s">
        <v>177</v>
      </c>
      <c r="E311" s="72" t="s">
        <v>23</v>
      </c>
      <c r="F311" s="72" t="s">
        <v>7121</v>
      </c>
      <c r="G311" s="72" t="s">
        <v>35</v>
      </c>
      <c r="H311" s="72" t="s">
        <v>379</v>
      </c>
      <c r="I311" s="72" t="s">
        <v>8210</v>
      </c>
      <c r="J311" s="73">
        <v>2023</v>
      </c>
      <c r="K311" s="77"/>
      <c r="L311" s="71" t="s">
        <v>8211</v>
      </c>
      <c r="M311" s="72" t="s">
        <v>7527</v>
      </c>
      <c r="N311" s="72" t="s">
        <v>25</v>
      </c>
      <c r="O311" s="72"/>
      <c r="P311" s="72"/>
      <c r="Q311" s="72" t="s">
        <v>42</v>
      </c>
      <c r="R311" s="72"/>
      <c r="S311" s="72" t="s">
        <v>7157</v>
      </c>
      <c r="T311" s="72" t="s">
        <v>27</v>
      </c>
      <c r="U311" s="72"/>
      <c r="V311" s="72"/>
      <c r="W311" s="73"/>
    </row>
    <row r="312" spans="1:23" x14ac:dyDescent="0.2">
      <c r="A312" s="68" t="s">
        <v>8212</v>
      </c>
      <c r="B312" s="69" t="s">
        <v>8213</v>
      </c>
      <c r="C312" s="69">
        <v>688</v>
      </c>
      <c r="D312" s="69" t="s">
        <v>372</v>
      </c>
      <c r="E312" s="69" t="s">
        <v>23</v>
      </c>
      <c r="F312" s="69" t="s">
        <v>7121</v>
      </c>
      <c r="G312" s="69" t="s">
        <v>35</v>
      </c>
      <c r="H312" s="69" t="s">
        <v>139</v>
      </c>
      <c r="I312" s="69"/>
      <c r="J312" s="70">
        <v>2022</v>
      </c>
      <c r="K312" s="77"/>
      <c r="L312" s="68" t="s">
        <v>8214</v>
      </c>
      <c r="M312" s="69" t="s">
        <v>8215</v>
      </c>
      <c r="N312" s="69" t="s">
        <v>37</v>
      </c>
      <c r="O312" s="69"/>
      <c r="P312" s="69" t="s">
        <v>8216</v>
      </c>
      <c r="Q312" s="69"/>
      <c r="R312" s="69"/>
      <c r="S312" s="69" t="s">
        <v>7124</v>
      </c>
      <c r="T312" s="69"/>
      <c r="U312" s="69"/>
      <c r="V312" s="69"/>
      <c r="W312" s="70"/>
    </row>
    <row r="313" spans="1:23" x14ac:dyDescent="0.2">
      <c r="A313" s="68" t="s">
        <v>8217</v>
      </c>
      <c r="B313" s="69" t="s">
        <v>8218</v>
      </c>
      <c r="C313" s="69">
        <v>515</v>
      </c>
      <c r="D313" s="69" t="s">
        <v>177</v>
      </c>
      <c r="E313" s="69" t="s">
        <v>23</v>
      </c>
      <c r="F313" s="69" t="s">
        <v>7121</v>
      </c>
      <c r="G313" s="69" t="s">
        <v>35</v>
      </c>
      <c r="H313" s="69" t="s">
        <v>7177</v>
      </c>
      <c r="I313" s="69"/>
      <c r="J313" s="70"/>
      <c r="K313" s="77"/>
      <c r="L313" s="68" t="s">
        <v>8219</v>
      </c>
      <c r="M313" s="69" t="s">
        <v>8220</v>
      </c>
      <c r="N313" s="69" t="s">
        <v>25</v>
      </c>
      <c r="O313" s="69"/>
      <c r="P313" s="69"/>
      <c r="Q313" s="69" t="s">
        <v>45</v>
      </c>
      <c r="R313" s="69"/>
      <c r="S313" s="69" t="s">
        <v>7358</v>
      </c>
      <c r="T313" s="69" t="s">
        <v>27</v>
      </c>
      <c r="U313" s="69"/>
      <c r="V313" s="69"/>
      <c r="W313" s="70"/>
    </row>
    <row r="314" spans="1:23" x14ac:dyDescent="0.2">
      <c r="A314" s="71" t="s">
        <v>8221</v>
      </c>
      <c r="B314" s="72" t="s">
        <v>8218</v>
      </c>
      <c r="C314" s="72">
        <v>515</v>
      </c>
      <c r="D314" s="72" t="s">
        <v>177</v>
      </c>
      <c r="E314" s="72" t="s">
        <v>23</v>
      </c>
      <c r="F314" s="72" t="s">
        <v>7121</v>
      </c>
      <c r="G314" s="72" t="s">
        <v>35</v>
      </c>
      <c r="H314" s="72" t="s">
        <v>7177</v>
      </c>
      <c r="I314" s="72"/>
      <c r="J314" s="73">
        <v>2018</v>
      </c>
      <c r="K314" s="77"/>
      <c r="L314" s="71" t="s">
        <v>7594</v>
      </c>
      <c r="M314" s="72" t="s">
        <v>8222</v>
      </c>
      <c r="N314" s="72" t="s">
        <v>25</v>
      </c>
      <c r="O314" s="72"/>
      <c r="P314" s="72"/>
      <c r="Q314" s="72" t="s">
        <v>34</v>
      </c>
      <c r="R314" s="72"/>
      <c r="S314" s="72" t="s">
        <v>7124</v>
      </c>
      <c r="T314" s="72" t="s">
        <v>27</v>
      </c>
      <c r="U314" s="72"/>
      <c r="V314" s="72"/>
      <c r="W314" s="73"/>
    </row>
    <row r="315" spans="1:23" x14ac:dyDescent="0.2">
      <c r="A315" s="68" t="s">
        <v>8223</v>
      </c>
      <c r="B315" s="69" t="s">
        <v>8224</v>
      </c>
      <c r="C315" s="69">
        <v>239</v>
      </c>
      <c r="D315" s="69" t="s">
        <v>202</v>
      </c>
      <c r="E315" s="69" t="s">
        <v>23</v>
      </c>
      <c r="F315" s="69" t="s">
        <v>7121</v>
      </c>
      <c r="G315" s="69" t="s">
        <v>35</v>
      </c>
      <c r="H315" s="69" t="s">
        <v>5346</v>
      </c>
      <c r="I315" s="69"/>
      <c r="J315" s="70"/>
      <c r="K315" s="77"/>
      <c r="L315" s="68" t="s">
        <v>8225</v>
      </c>
      <c r="M315" s="69" t="s">
        <v>5291</v>
      </c>
      <c r="N315" s="69" t="s">
        <v>25</v>
      </c>
      <c r="O315" s="69"/>
      <c r="P315" s="69"/>
      <c r="Q315" s="69" t="s">
        <v>44</v>
      </c>
      <c r="R315" s="69"/>
      <c r="S315" s="69"/>
      <c r="T315" s="69"/>
      <c r="U315" s="69"/>
      <c r="V315" s="69"/>
      <c r="W315" s="70"/>
    </row>
    <row r="316" spans="1:23" x14ac:dyDescent="0.2">
      <c r="A316" s="68" t="s">
        <v>8226</v>
      </c>
      <c r="B316" s="69" t="s">
        <v>8227</v>
      </c>
      <c r="C316" s="69">
        <v>544</v>
      </c>
      <c r="D316" s="69" t="s">
        <v>191</v>
      </c>
      <c r="E316" s="69" t="s">
        <v>23</v>
      </c>
      <c r="F316" s="69" t="s">
        <v>7121</v>
      </c>
      <c r="G316" s="69" t="s">
        <v>35</v>
      </c>
      <c r="H316" s="69" t="s">
        <v>31</v>
      </c>
      <c r="I316" s="69"/>
      <c r="J316" s="70"/>
      <c r="K316" s="77"/>
      <c r="L316" s="68" t="s">
        <v>8228</v>
      </c>
      <c r="M316" s="69" t="s">
        <v>8229</v>
      </c>
      <c r="N316" s="69" t="s">
        <v>37</v>
      </c>
      <c r="O316" s="69"/>
      <c r="P316" s="69" t="s">
        <v>8230</v>
      </c>
      <c r="Q316" s="69"/>
      <c r="R316" s="69"/>
      <c r="S316" s="69" t="s">
        <v>7129</v>
      </c>
      <c r="T316" s="69" t="s">
        <v>27</v>
      </c>
      <c r="U316" s="69"/>
      <c r="V316" s="69"/>
      <c r="W316" s="70"/>
    </row>
    <row r="317" spans="1:23" x14ac:dyDescent="0.2">
      <c r="A317" s="71" t="s">
        <v>8231</v>
      </c>
      <c r="B317" s="72" t="s">
        <v>8232</v>
      </c>
      <c r="C317" s="72">
        <v>36</v>
      </c>
      <c r="D317" s="72" t="s">
        <v>199</v>
      </c>
      <c r="E317" s="72" t="s">
        <v>23</v>
      </c>
      <c r="F317" s="72" t="s">
        <v>7121</v>
      </c>
      <c r="G317" s="72" t="s">
        <v>35</v>
      </c>
      <c r="H317" s="72" t="s">
        <v>8233</v>
      </c>
      <c r="I317" s="72"/>
      <c r="J317" s="73">
        <v>2023</v>
      </c>
      <c r="K317" s="77"/>
      <c r="L317" s="71" t="s">
        <v>8234</v>
      </c>
      <c r="M317" s="72" t="s">
        <v>8234</v>
      </c>
      <c r="N317" s="72" t="s">
        <v>25</v>
      </c>
      <c r="O317" s="72"/>
      <c r="P317" s="72"/>
      <c r="Q317" s="72" t="s">
        <v>42</v>
      </c>
      <c r="R317" s="72"/>
      <c r="S317" s="72" t="s">
        <v>7129</v>
      </c>
      <c r="T317" s="72"/>
      <c r="U317" s="72"/>
      <c r="V317" s="72"/>
      <c r="W317" s="73"/>
    </row>
    <row r="318" spans="1:23" x14ac:dyDescent="0.2">
      <c r="A318" s="71" t="s">
        <v>8235</v>
      </c>
      <c r="B318" s="72" t="s">
        <v>8236</v>
      </c>
      <c r="C318" s="72">
        <v>411</v>
      </c>
      <c r="D318" s="72" t="s">
        <v>541</v>
      </c>
      <c r="E318" s="72" t="s">
        <v>23</v>
      </c>
      <c r="F318" s="72" t="s">
        <v>7121</v>
      </c>
      <c r="G318" s="72" t="s">
        <v>35</v>
      </c>
      <c r="H318" s="72" t="s">
        <v>4716</v>
      </c>
      <c r="I318" s="72" t="s">
        <v>8237</v>
      </c>
      <c r="J318" s="73">
        <v>2015</v>
      </c>
      <c r="K318" s="77"/>
      <c r="L318" s="71" t="s">
        <v>7939</v>
      </c>
      <c r="M318" s="72" t="s">
        <v>4882</v>
      </c>
      <c r="N318" s="72" t="s">
        <v>25</v>
      </c>
      <c r="O318" s="72"/>
      <c r="P318" s="72"/>
      <c r="Q318" s="72"/>
      <c r="R318" s="72"/>
      <c r="S318" s="72" t="s">
        <v>7194</v>
      </c>
      <c r="T318" s="72" t="s">
        <v>27</v>
      </c>
      <c r="U318" s="72"/>
      <c r="V318" s="72"/>
      <c r="W318" s="73"/>
    </row>
    <row r="319" spans="1:23" x14ac:dyDescent="0.2">
      <c r="A319" s="68" t="s">
        <v>8238</v>
      </c>
      <c r="B319" s="69" t="s">
        <v>8239</v>
      </c>
      <c r="C319" s="69">
        <v>15</v>
      </c>
      <c r="D319" s="69" t="s">
        <v>142</v>
      </c>
      <c r="E319" s="69" t="s">
        <v>23</v>
      </c>
      <c r="F319" s="69" t="s">
        <v>7121</v>
      </c>
      <c r="G319" s="69" t="s">
        <v>35</v>
      </c>
      <c r="H319" s="69" t="s">
        <v>7177</v>
      </c>
      <c r="I319" s="69" t="s">
        <v>8240</v>
      </c>
      <c r="J319" s="70">
        <v>2005</v>
      </c>
      <c r="K319" s="77"/>
      <c r="L319" s="68" t="s">
        <v>296</v>
      </c>
      <c r="M319" s="69" t="s">
        <v>7410</v>
      </c>
      <c r="N319" s="69" t="s">
        <v>32</v>
      </c>
      <c r="O319" s="69" t="s">
        <v>8241</v>
      </c>
      <c r="P319" s="69"/>
      <c r="Q319" s="69"/>
      <c r="R319" s="69"/>
      <c r="S319" s="69"/>
      <c r="T319" s="69"/>
      <c r="U319" s="69"/>
      <c r="V319" s="69"/>
      <c r="W319" s="70"/>
    </row>
    <row r="320" spans="1:23" x14ac:dyDescent="0.2">
      <c r="A320" s="71" t="s">
        <v>8242</v>
      </c>
      <c r="B320" s="72" t="s">
        <v>8243</v>
      </c>
      <c r="C320" s="72">
        <v>721</v>
      </c>
      <c r="D320" s="72" t="s">
        <v>2109</v>
      </c>
      <c r="E320" s="72" t="s">
        <v>193</v>
      </c>
      <c r="F320" s="72" t="s">
        <v>7121</v>
      </c>
      <c r="G320" s="72" t="s">
        <v>35</v>
      </c>
      <c r="H320" s="72" t="s">
        <v>6532</v>
      </c>
      <c r="I320" s="72" t="s">
        <v>8244</v>
      </c>
      <c r="J320" s="73"/>
      <c r="K320" s="77"/>
      <c r="L320" s="71"/>
      <c r="M320" s="72" t="s">
        <v>8245</v>
      </c>
      <c r="N320" s="72" t="s">
        <v>32</v>
      </c>
      <c r="O320" s="72"/>
      <c r="P320" s="72"/>
      <c r="Q320" s="72"/>
      <c r="R320" s="72"/>
      <c r="S320" s="72"/>
      <c r="T320" s="72"/>
      <c r="U320" s="72"/>
      <c r="V320" s="72"/>
      <c r="W320" s="73"/>
    </row>
    <row r="321" spans="1:23" x14ac:dyDescent="0.2">
      <c r="A321" s="71" t="s">
        <v>8246</v>
      </c>
      <c r="B321" s="72" t="s">
        <v>8247</v>
      </c>
      <c r="C321" s="72">
        <v>685</v>
      </c>
      <c r="D321" s="72" t="s">
        <v>263</v>
      </c>
      <c r="E321" s="72" t="s">
        <v>29</v>
      </c>
      <c r="F321" s="72" t="s">
        <v>7121</v>
      </c>
      <c r="G321" s="72" t="s">
        <v>35</v>
      </c>
      <c r="H321" s="72" t="s">
        <v>406</v>
      </c>
      <c r="I321" s="72"/>
      <c r="J321" s="73"/>
      <c r="K321" s="77"/>
      <c r="L321" s="71"/>
      <c r="M321" s="72" t="s">
        <v>228</v>
      </c>
      <c r="N321" s="72" t="s">
        <v>25</v>
      </c>
      <c r="O321" s="72"/>
      <c r="P321" s="72"/>
      <c r="Q321" s="72" t="s">
        <v>42</v>
      </c>
      <c r="R321" s="72"/>
      <c r="S321" s="72"/>
      <c r="T321" s="72"/>
      <c r="U321" s="72"/>
      <c r="V321" s="72"/>
      <c r="W321" s="73"/>
    </row>
    <row r="322" spans="1:23" x14ac:dyDescent="0.2">
      <c r="A322" s="68" t="s">
        <v>8248</v>
      </c>
      <c r="B322" s="69" t="s">
        <v>8249</v>
      </c>
      <c r="C322" s="69">
        <v>405</v>
      </c>
      <c r="D322" s="69" t="s">
        <v>288</v>
      </c>
      <c r="E322" s="69" t="s">
        <v>23</v>
      </c>
      <c r="F322" s="69" t="s">
        <v>7121</v>
      </c>
      <c r="G322" s="69" t="s">
        <v>35</v>
      </c>
      <c r="H322" s="69" t="s">
        <v>31</v>
      </c>
      <c r="I322" s="69"/>
      <c r="J322" s="70">
        <v>2021</v>
      </c>
      <c r="K322" s="77"/>
      <c r="L322" s="68" t="s">
        <v>8250</v>
      </c>
      <c r="M322" s="69" t="s">
        <v>4892</v>
      </c>
      <c r="N322" s="69" t="s">
        <v>25</v>
      </c>
      <c r="O322" s="69"/>
      <c r="P322" s="69"/>
      <c r="Q322" s="69" t="s">
        <v>38</v>
      </c>
      <c r="R322" s="69"/>
      <c r="S322" s="69" t="s">
        <v>7194</v>
      </c>
      <c r="T322" s="69" t="s">
        <v>27</v>
      </c>
      <c r="U322" s="69"/>
      <c r="V322" s="69"/>
      <c r="W322" s="70"/>
    </row>
    <row r="323" spans="1:23" x14ac:dyDescent="0.2">
      <c r="A323" s="71" t="s">
        <v>8251</v>
      </c>
      <c r="B323" s="72" t="s">
        <v>8249</v>
      </c>
      <c r="C323" s="72">
        <v>676</v>
      </c>
      <c r="D323" s="72" t="s">
        <v>5427</v>
      </c>
      <c r="E323" s="72" t="s">
        <v>265</v>
      </c>
      <c r="F323" s="72" t="s">
        <v>7121</v>
      </c>
      <c r="G323" s="72" t="s">
        <v>35</v>
      </c>
      <c r="H323" s="72" t="s">
        <v>7519</v>
      </c>
      <c r="I323" s="72" t="s">
        <v>303</v>
      </c>
      <c r="J323" s="73">
        <v>2022</v>
      </c>
      <c r="K323" s="77"/>
      <c r="L323" s="71" t="s">
        <v>8252</v>
      </c>
      <c r="M323" s="72" t="s">
        <v>8253</v>
      </c>
      <c r="N323" s="72" t="s">
        <v>32</v>
      </c>
      <c r="O323" s="72"/>
      <c r="P323" s="72"/>
      <c r="Q323" s="72"/>
      <c r="R323" s="72"/>
      <c r="S323" s="72" t="s">
        <v>7358</v>
      </c>
      <c r="T323" s="72" t="s">
        <v>27</v>
      </c>
      <c r="U323" s="72"/>
      <c r="V323" s="72"/>
      <c r="W323" s="73"/>
    </row>
    <row r="324" spans="1:23" x14ac:dyDescent="0.2">
      <c r="A324" s="68" t="s">
        <v>8254</v>
      </c>
      <c r="B324" s="69" t="s">
        <v>8249</v>
      </c>
      <c r="C324" s="69">
        <v>395</v>
      </c>
      <c r="D324" s="69" t="s">
        <v>582</v>
      </c>
      <c r="E324" s="69" t="s">
        <v>241</v>
      </c>
      <c r="F324" s="69" t="s">
        <v>7121</v>
      </c>
      <c r="G324" s="69" t="s">
        <v>35</v>
      </c>
      <c r="H324" s="69" t="s">
        <v>31</v>
      </c>
      <c r="I324" s="69"/>
      <c r="J324" s="70">
        <v>2020</v>
      </c>
      <c r="K324" s="77"/>
      <c r="L324" s="68" t="s">
        <v>8255</v>
      </c>
      <c r="M324" s="69" t="s">
        <v>8256</v>
      </c>
      <c r="N324" s="69" t="s">
        <v>32</v>
      </c>
      <c r="O324" s="69"/>
      <c r="P324" s="69"/>
      <c r="Q324" s="69"/>
      <c r="R324" s="69"/>
      <c r="S324" s="69" t="s">
        <v>7358</v>
      </c>
      <c r="T324" s="69" t="s">
        <v>27</v>
      </c>
      <c r="U324" s="69"/>
      <c r="V324" s="69"/>
      <c r="W324" s="70"/>
    </row>
    <row r="325" spans="1:23" x14ac:dyDescent="0.2">
      <c r="A325" s="71" t="s">
        <v>8257</v>
      </c>
      <c r="B325" s="72" t="s">
        <v>8249</v>
      </c>
      <c r="C325" s="72">
        <v>673</v>
      </c>
      <c r="D325" s="72" t="s">
        <v>268</v>
      </c>
      <c r="E325" s="72" t="s">
        <v>23</v>
      </c>
      <c r="F325" s="72" t="s">
        <v>7121</v>
      </c>
      <c r="G325" s="72" t="s">
        <v>35</v>
      </c>
      <c r="H325" s="72" t="s">
        <v>4772</v>
      </c>
      <c r="I325" s="72" t="s">
        <v>8258</v>
      </c>
      <c r="J325" s="73">
        <v>2022</v>
      </c>
      <c r="K325" s="77"/>
      <c r="L325" s="71" t="s">
        <v>8259</v>
      </c>
      <c r="M325" s="72" t="s">
        <v>4892</v>
      </c>
      <c r="N325" s="72" t="s">
        <v>32</v>
      </c>
      <c r="O325" s="72" t="s">
        <v>8260</v>
      </c>
      <c r="P325" s="72"/>
      <c r="Q325" s="72"/>
      <c r="R325" s="72"/>
      <c r="S325" s="72" t="s">
        <v>7358</v>
      </c>
      <c r="T325" s="72" t="s">
        <v>27</v>
      </c>
      <c r="U325" s="72"/>
      <c r="V325" s="72"/>
      <c r="W325" s="73"/>
    </row>
    <row r="326" spans="1:23" x14ac:dyDescent="0.2">
      <c r="A326" s="71" t="s">
        <v>8261</v>
      </c>
      <c r="B326" s="72" t="s">
        <v>8262</v>
      </c>
      <c r="C326" s="72">
        <v>387</v>
      </c>
      <c r="D326" s="72" t="s">
        <v>250</v>
      </c>
      <c r="E326" s="72" t="s">
        <v>251</v>
      </c>
      <c r="F326" s="72" t="s">
        <v>7121</v>
      </c>
      <c r="G326" s="72" t="s">
        <v>35</v>
      </c>
      <c r="H326" s="72" t="s">
        <v>8263</v>
      </c>
      <c r="I326" s="72"/>
      <c r="J326" s="73"/>
      <c r="K326" s="77"/>
      <c r="L326" s="71"/>
      <c r="M326" s="72" t="s">
        <v>252</v>
      </c>
      <c r="N326" s="72" t="s">
        <v>32</v>
      </c>
      <c r="O326" s="72"/>
      <c r="P326" s="72"/>
      <c r="Q326" s="72"/>
      <c r="R326" s="72"/>
      <c r="S326" s="72"/>
      <c r="T326" s="72"/>
      <c r="U326" s="72"/>
      <c r="V326" s="72"/>
      <c r="W326" s="73"/>
    </row>
    <row r="327" spans="1:23" x14ac:dyDescent="0.2">
      <c r="A327" s="71" t="s">
        <v>8264</v>
      </c>
      <c r="B327" s="72" t="s">
        <v>8265</v>
      </c>
      <c r="C327" s="72">
        <v>557</v>
      </c>
      <c r="D327" s="72" t="s">
        <v>484</v>
      </c>
      <c r="E327" s="72" t="s">
        <v>23</v>
      </c>
      <c r="F327" s="72" t="s">
        <v>7121</v>
      </c>
      <c r="G327" s="72" t="s">
        <v>35</v>
      </c>
      <c r="H327" s="72" t="s">
        <v>58</v>
      </c>
      <c r="I327" s="72" t="s">
        <v>8266</v>
      </c>
      <c r="J327" s="73">
        <v>2022</v>
      </c>
      <c r="K327" s="77"/>
      <c r="L327" s="71"/>
      <c r="M327" s="72" t="s">
        <v>431</v>
      </c>
      <c r="N327" s="72" t="s">
        <v>25</v>
      </c>
      <c r="O327" s="72"/>
      <c r="P327" s="72"/>
      <c r="Q327" s="72"/>
      <c r="R327" s="72"/>
      <c r="S327" s="72" t="s">
        <v>7129</v>
      </c>
      <c r="T327" s="72" t="s">
        <v>27</v>
      </c>
      <c r="U327" s="72"/>
      <c r="V327" s="72"/>
      <c r="W327" s="73"/>
    </row>
    <row r="328" spans="1:23" x14ac:dyDescent="0.2">
      <c r="A328" s="71" t="s">
        <v>8267</v>
      </c>
      <c r="B328" s="72" t="s">
        <v>8268</v>
      </c>
      <c r="C328" s="72">
        <v>201</v>
      </c>
      <c r="D328" s="72" t="s">
        <v>4947</v>
      </c>
      <c r="E328" s="72" t="s">
        <v>23</v>
      </c>
      <c r="F328" s="72" t="s">
        <v>7121</v>
      </c>
      <c r="G328" s="72" t="s">
        <v>35</v>
      </c>
      <c r="H328" s="72" t="s">
        <v>31</v>
      </c>
      <c r="I328" s="72"/>
      <c r="J328" s="73"/>
      <c r="K328" s="77"/>
      <c r="L328" s="71" t="s">
        <v>135</v>
      </c>
      <c r="M328" s="72" t="s">
        <v>56</v>
      </c>
      <c r="N328" s="72" t="s">
        <v>25</v>
      </c>
      <c r="O328" s="72"/>
      <c r="P328" s="72"/>
      <c r="Q328" s="72" t="s">
        <v>44</v>
      </c>
      <c r="R328" s="72"/>
      <c r="S328" s="72" t="s">
        <v>7188</v>
      </c>
      <c r="T328" s="72" t="s">
        <v>27</v>
      </c>
      <c r="U328" s="72"/>
      <c r="V328" s="72"/>
      <c r="W328" s="73"/>
    </row>
    <row r="329" spans="1:23" x14ac:dyDescent="0.2">
      <c r="A329" s="68" t="s">
        <v>8269</v>
      </c>
      <c r="B329" s="69" t="s">
        <v>8270</v>
      </c>
      <c r="C329" s="69">
        <v>482</v>
      </c>
      <c r="D329" s="69" t="s">
        <v>962</v>
      </c>
      <c r="E329" s="69" t="s">
        <v>23</v>
      </c>
      <c r="F329" s="69" t="s">
        <v>7121</v>
      </c>
      <c r="G329" s="69" t="s">
        <v>35</v>
      </c>
      <c r="H329" s="69" t="s">
        <v>8271</v>
      </c>
      <c r="I329" s="69" t="s">
        <v>8272</v>
      </c>
      <c r="J329" s="70">
        <v>2022</v>
      </c>
      <c r="K329" s="77"/>
      <c r="L329" s="68" t="s">
        <v>8273</v>
      </c>
      <c r="M329" s="69" t="s">
        <v>8274</v>
      </c>
      <c r="N329" s="69" t="s">
        <v>32</v>
      </c>
      <c r="O329" s="69" t="s">
        <v>8275</v>
      </c>
      <c r="P329" s="69"/>
      <c r="Q329" s="69"/>
      <c r="R329" s="69"/>
      <c r="S329" s="69" t="s">
        <v>7157</v>
      </c>
      <c r="T329" s="69" t="s">
        <v>27</v>
      </c>
      <c r="U329" s="69"/>
      <c r="V329" s="69"/>
      <c r="W329" s="70"/>
    </row>
    <row r="330" spans="1:23" x14ac:dyDescent="0.2">
      <c r="A330" s="71" t="s">
        <v>8276</v>
      </c>
      <c r="B330" s="72" t="s">
        <v>8277</v>
      </c>
      <c r="C330" s="72">
        <v>114</v>
      </c>
      <c r="D330" s="72" t="s">
        <v>162</v>
      </c>
      <c r="E330" s="72" t="s">
        <v>23</v>
      </c>
      <c r="F330" s="72" t="s">
        <v>7121</v>
      </c>
      <c r="G330" s="72" t="s">
        <v>35</v>
      </c>
      <c r="H330" s="72" t="s">
        <v>5050</v>
      </c>
      <c r="I330" s="72" t="s">
        <v>8278</v>
      </c>
      <c r="J330" s="73">
        <v>2022</v>
      </c>
      <c r="K330" s="77"/>
      <c r="L330" s="71" t="s">
        <v>114</v>
      </c>
      <c r="M330" s="72" t="s">
        <v>8279</v>
      </c>
      <c r="N330" s="72" t="s">
        <v>32</v>
      </c>
      <c r="O330" s="72" t="s">
        <v>8280</v>
      </c>
      <c r="P330" s="72"/>
      <c r="Q330" s="72"/>
      <c r="R330" s="72"/>
      <c r="S330" s="72" t="s">
        <v>7358</v>
      </c>
      <c r="T330" s="72" t="s">
        <v>27</v>
      </c>
      <c r="U330" s="72"/>
      <c r="V330" s="72"/>
      <c r="W330" s="73"/>
    </row>
    <row r="331" spans="1:23" x14ac:dyDescent="0.2">
      <c r="A331" s="68" t="s">
        <v>8281</v>
      </c>
      <c r="B331" s="69" t="s">
        <v>8282</v>
      </c>
      <c r="C331" s="69">
        <v>515</v>
      </c>
      <c r="D331" s="69" t="s">
        <v>177</v>
      </c>
      <c r="E331" s="69" t="s">
        <v>23</v>
      </c>
      <c r="F331" s="69" t="s">
        <v>7121</v>
      </c>
      <c r="G331" s="69" t="s">
        <v>35</v>
      </c>
      <c r="H331" s="69" t="s">
        <v>8283</v>
      </c>
      <c r="I331" s="69"/>
      <c r="J331" s="70"/>
      <c r="K331" s="77"/>
      <c r="L331" s="68" t="s">
        <v>419</v>
      </c>
      <c r="M331" s="69" t="s">
        <v>4892</v>
      </c>
      <c r="N331" s="69" t="s">
        <v>25</v>
      </c>
      <c r="O331" s="69"/>
      <c r="P331" s="69"/>
      <c r="Q331" s="69" t="s">
        <v>41</v>
      </c>
      <c r="R331" s="69"/>
      <c r="S331" s="69" t="s">
        <v>7143</v>
      </c>
      <c r="T331" s="69" t="s">
        <v>27</v>
      </c>
      <c r="U331" s="69"/>
      <c r="V331" s="69"/>
      <c r="W331" s="70"/>
    </row>
    <row r="332" spans="1:23" x14ac:dyDescent="0.2">
      <c r="A332" s="71" t="s">
        <v>8284</v>
      </c>
      <c r="B332" s="72" t="s">
        <v>8285</v>
      </c>
      <c r="C332" s="72">
        <v>15</v>
      </c>
      <c r="D332" s="72" t="s">
        <v>142</v>
      </c>
      <c r="E332" s="72" t="s">
        <v>23</v>
      </c>
      <c r="F332" s="72" t="s">
        <v>7121</v>
      </c>
      <c r="G332" s="72" t="s">
        <v>35</v>
      </c>
      <c r="H332" s="72" t="s">
        <v>58</v>
      </c>
      <c r="I332" s="72" t="s">
        <v>8286</v>
      </c>
      <c r="J332" s="73">
        <v>2022</v>
      </c>
      <c r="K332" s="77"/>
      <c r="L332" s="71" t="s">
        <v>8287</v>
      </c>
      <c r="M332" s="72" t="s">
        <v>7527</v>
      </c>
      <c r="N332" s="72" t="s">
        <v>25</v>
      </c>
      <c r="O332" s="72"/>
      <c r="P332" s="72"/>
      <c r="Q332" s="72" t="s">
        <v>45</v>
      </c>
      <c r="R332" s="72"/>
      <c r="S332" s="72"/>
      <c r="T332" s="72"/>
      <c r="U332" s="72"/>
      <c r="V332" s="72"/>
      <c r="W332" s="73"/>
    </row>
    <row r="333" spans="1:23" x14ac:dyDescent="0.2">
      <c r="A333" s="71" t="s">
        <v>8288</v>
      </c>
      <c r="B333" s="72" t="s">
        <v>8285</v>
      </c>
      <c r="C333" s="72">
        <v>495</v>
      </c>
      <c r="D333" s="72" t="s">
        <v>492</v>
      </c>
      <c r="E333" s="72" t="s">
        <v>68</v>
      </c>
      <c r="F333" s="72" t="s">
        <v>7121</v>
      </c>
      <c r="G333" s="72" t="s">
        <v>35</v>
      </c>
      <c r="H333" s="72" t="s">
        <v>6449</v>
      </c>
      <c r="I333" s="72"/>
      <c r="J333" s="73"/>
      <c r="K333" s="77"/>
      <c r="L333" s="71" t="s">
        <v>8289</v>
      </c>
      <c r="M333" s="72"/>
      <c r="N333" s="72" t="s">
        <v>32</v>
      </c>
      <c r="O333" s="72"/>
      <c r="P333" s="72"/>
      <c r="Q333" s="72"/>
      <c r="R333" s="72"/>
      <c r="S333" s="72"/>
      <c r="T333" s="72"/>
      <c r="U333" s="72"/>
      <c r="V333" s="72"/>
      <c r="W333" s="73"/>
    </row>
    <row r="334" spans="1:23" x14ac:dyDescent="0.2">
      <c r="A334" s="71" t="s">
        <v>8290</v>
      </c>
      <c r="B334" s="72" t="s">
        <v>8285</v>
      </c>
      <c r="C334" s="72">
        <v>637</v>
      </c>
      <c r="D334" s="72" t="s">
        <v>302</v>
      </c>
      <c r="E334" s="72" t="s">
        <v>265</v>
      </c>
      <c r="F334" s="72" t="s">
        <v>7121</v>
      </c>
      <c r="G334" s="72" t="s">
        <v>35</v>
      </c>
      <c r="H334" s="72" t="s">
        <v>406</v>
      </c>
      <c r="I334" s="72" t="s">
        <v>8291</v>
      </c>
      <c r="J334" s="73">
        <v>2005</v>
      </c>
      <c r="K334" s="77"/>
      <c r="L334" s="71" t="s">
        <v>8292</v>
      </c>
      <c r="M334" s="72" t="s">
        <v>8293</v>
      </c>
      <c r="N334" s="72" t="s">
        <v>37</v>
      </c>
      <c r="O334" s="72"/>
      <c r="P334" s="72" t="s">
        <v>8294</v>
      </c>
      <c r="Q334" s="72"/>
      <c r="R334" s="72"/>
      <c r="S334" s="72" t="s">
        <v>7124</v>
      </c>
      <c r="T334" s="72" t="s">
        <v>27</v>
      </c>
      <c r="U334" s="72"/>
      <c r="V334" s="72"/>
      <c r="W334" s="73"/>
    </row>
    <row r="335" spans="1:23" x14ac:dyDescent="0.2">
      <c r="A335" s="68" t="s">
        <v>8295</v>
      </c>
      <c r="B335" s="69" t="s">
        <v>8296</v>
      </c>
      <c r="C335" s="69">
        <v>412</v>
      </c>
      <c r="D335" s="69" t="s">
        <v>473</v>
      </c>
      <c r="E335" s="69" t="s">
        <v>23</v>
      </c>
      <c r="F335" s="69" t="s">
        <v>7121</v>
      </c>
      <c r="G335" s="69" t="s">
        <v>35</v>
      </c>
      <c r="H335" s="69" t="s">
        <v>5050</v>
      </c>
      <c r="I335" s="69"/>
      <c r="J335" s="70"/>
      <c r="K335" s="77"/>
      <c r="L335" s="68" t="s">
        <v>8297</v>
      </c>
      <c r="M335" s="69" t="s">
        <v>66</v>
      </c>
      <c r="N335" s="69" t="s">
        <v>37</v>
      </c>
      <c r="O335" s="69"/>
      <c r="P335" s="69" t="s">
        <v>8298</v>
      </c>
      <c r="Q335" s="69"/>
      <c r="R335" s="69"/>
      <c r="S335" s="69" t="s">
        <v>7194</v>
      </c>
      <c r="T335" s="69" t="s">
        <v>27</v>
      </c>
      <c r="U335" s="69"/>
      <c r="V335" s="69"/>
      <c r="W335" s="70"/>
    </row>
    <row r="336" spans="1:23" x14ac:dyDescent="0.2">
      <c r="A336" s="68" t="s">
        <v>8299</v>
      </c>
      <c r="B336" s="69" t="s">
        <v>8300</v>
      </c>
      <c r="C336" s="69">
        <v>40</v>
      </c>
      <c r="D336" s="69" t="s">
        <v>201</v>
      </c>
      <c r="E336" s="69" t="s">
        <v>23</v>
      </c>
      <c r="F336" s="69" t="s">
        <v>7121</v>
      </c>
      <c r="G336" s="69" t="s">
        <v>35</v>
      </c>
      <c r="H336" s="69" t="s">
        <v>7361</v>
      </c>
      <c r="I336" s="69"/>
      <c r="J336" s="70"/>
      <c r="K336" s="77"/>
      <c r="L336" s="68" t="s">
        <v>8301</v>
      </c>
      <c r="M336" s="69" t="s">
        <v>136</v>
      </c>
      <c r="N336" s="69" t="s">
        <v>25</v>
      </c>
      <c r="O336" s="69"/>
      <c r="P336" s="69"/>
      <c r="Q336" s="69" t="s">
        <v>42</v>
      </c>
      <c r="R336" s="69"/>
      <c r="S336" s="69"/>
      <c r="T336" s="69" t="s">
        <v>27</v>
      </c>
      <c r="U336" s="69"/>
      <c r="V336" s="69"/>
      <c r="W336" s="70"/>
    </row>
    <row r="337" spans="1:23" x14ac:dyDescent="0.2">
      <c r="A337" s="71" t="s">
        <v>8302</v>
      </c>
      <c r="B337" s="72" t="s">
        <v>8300</v>
      </c>
      <c r="C337" s="72">
        <v>249</v>
      </c>
      <c r="D337" s="72" t="s">
        <v>737</v>
      </c>
      <c r="E337" s="72" t="s">
        <v>68</v>
      </c>
      <c r="F337" s="72" t="s">
        <v>7121</v>
      </c>
      <c r="G337" s="72" t="s">
        <v>35</v>
      </c>
      <c r="H337" s="72" t="s">
        <v>8303</v>
      </c>
      <c r="I337" s="72"/>
      <c r="J337" s="73"/>
      <c r="K337" s="77"/>
      <c r="L337" s="71" t="s">
        <v>8304</v>
      </c>
      <c r="M337" s="72"/>
      <c r="N337" s="72" t="s">
        <v>32</v>
      </c>
      <c r="O337" s="72" t="s">
        <v>8305</v>
      </c>
      <c r="P337" s="72"/>
      <c r="Q337" s="72"/>
      <c r="R337" s="72"/>
      <c r="S337" s="72" t="s">
        <v>7143</v>
      </c>
      <c r="T337" s="72"/>
      <c r="U337" s="72"/>
      <c r="V337" s="72"/>
      <c r="W337" s="73" t="s">
        <v>8306</v>
      </c>
    </row>
    <row r="338" spans="1:23" x14ac:dyDescent="0.2">
      <c r="A338" s="68" t="s">
        <v>8307</v>
      </c>
      <c r="B338" s="69" t="s">
        <v>8308</v>
      </c>
      <c r="C338" s="69">
        <v>405</v>
      </c>
      <c r="D338" s="69" t="s">
        <v>288</v>
      </c>
      <c r="E338" s="69" t="s">
        <v>23</v>
      </c>
      <c r="F338" s="69" t="s">
        <v>7121</v>
      </c>
      <c r="G338" s="69" t="s">
        <v>35</v>
      </c>
      <c r="H338" s="69" t="s">
        <v>7177</v>
      </c>
      <c r="I338" s="69" t="s">
        <v>8309</v>
      </c>
      <c r="J338" s="70"/>
      <c r="K338" s="77"/>
      <c r="L338" s="68" t="s">
        <v>8310</v>
      </c>
      <c r="M338" s="69" t="s">
        <v>8311</v>
      </c>
      <c r="N338" s="69" t="s">
        <v>32</v>
      </c>
      <c r="O338" s="69" t="s">
        <v>8312</v>
      </c>
      <c r="P338" s="69"/>
      <c r="Q338" s="69"/>
      <c r="R338" s="69"/>
      <c r="S338" s="69" t="s">
        <v>7358</v>
      </c>
      <c r="T338" s="69" t="s">
        <v>32</v>
      </c>
      <c r="U338" s="69" t="s">
        <v>8313</v>
      </c>
      <c r="V338" s="69"/>
      <c r="W338" s="70"/>
    </row>
    <row r="339" spans="1:23" x14ac:dyDescent="0.2">
      <c r="A339" s="71" t="s">
        <v>8314</v>
      </c>
      <c r="B339" s="72" t="s">
        <v>8315</v>
      </c>
      <c r="C339" s="72">
        <v>624</v>
      </c>
      <c r="D339" s="72" t="s">
        <v>224</v>
      </c>
      <c r="E339" s="72" t="s">
        <v>23</v>
      </c>
      <c r="F339" s="72" t="s">
        <v>7121</v>
      </c>
      <c r="G339" s="72" t="s">
        <v>35</v>
      </c>
      <c r="H339" s="72" t="s">
        <v>7282</v>
      </c>
      <c r="I339" s="72" t="s">
        <v>8316</v>
      </c>
      <c r="J339" s="73">
        <v>2021</v>
      </c>
      <c r="K339" s="77"/>
      <c r="L339" s="71" t="s">
        <v>8317</v>
      </c>
      <c r="M339" s="72" t="s">
        <v>8318</v>
      </c>
      <c r="N339" s="72" t="s">
        <v>25</v>
      </c>
      <c r="O339" s="72"/>
      <c r="P339" s="72"/>
      <c r="Q339" s="72" t="s">
        <v>42</v>
      </c>
      <c r="R339" s="72"/>
      <c r="S339" s="72" t="s">
        <v>7129</v>
      </c>
      <c r="T339" s="72" t="s">
        <v>27</v>
      </c>
      <c r="U339" s="72"/>
      <c r="V339" s="72"/>
      <c r="W339" s="73"/>
    </row>
    <row r="340" spans="1:23" x14ac:dyDescent="0.2">
      <c r="A340" s="68" t="s">
        <v>8319</v>
      </c>
      <c r="B340" s="69" t="s">
        <v>8315</v>
      </c>
      <c r="C340" s="69">
        <v>36</v>
      </c>
      <c r="D340" s="69" t="s">
        <v>199</v>
      </c>
      <c r="E340" s="69" t="s">
        <v>23</v>
      </c>
      <c r="F340" s="69" t="s">
        <v>7121</v>
      </c>
      <c r="G340" s="69" t="s">
        <v>35</v>
      </c>
      <c r="H340" s="69" t="s">
        <v>7177</v>
      </c>
      <c r="I340" s="69" t="s">
        <v>7692</v>
      </c>
      <c r="J340" s="70">
        <v>2014</v>
      </c>
      <c r="K340" s="77"/>
      <c r="L340" s="68" t="s">
        <v>55</v>
      </c>
      <c r="M340" s="69" t="s">
        <v>8320</v>
      </c>
      <c r="N340" s="69" t="s">
        <v>25</v>
      </c>
      <c r="O340" s="69"/>
      <c r="P340" s="69"/>
      <c r="Q340" s="69" t="s">
        <v>26</v>
      </c>
      <c r="R340" s="69"/>
      <c r="S340" s="69" t="s">
        <v>7175</v>
      </c>
      <c r="T340" s="69"/>
      <c r="U340" s="69"/>
      <c r="V340" s="69"/>
      <c r="W340" s="70"/>
    </row>
    <row r="341" spans="1:23" x14ac:dyDescent="0.2">
      <c r="A341" s="71" t="s">
        <v>8321</v>
      </c>
      <c r="B341" s="72" t="s">
        <v>8322</v>
      </c>
      <c r="C341" s="72">
        <v>578</v>
      </c>
      <c r="D341" s="72" t="s">
        <v>264</v>
      </c>
      <c r="E341" s="72" t="s">
        <v>265</v>
      </c>
      <c r="F341" s="72" t="s">
        <v>7121</v>
      </c>
      <c r="G341" s="72" t="s">
        <v>35</v>
      </c>
      <c r="H341" s="72" t="s">
        <v>31</v>
      </c>
      <c r="I341" s="72"/>
      <c r="J341" s="73">
        <v>2008</v>
      </c>
      <c r="K341" s="77"/>
      <c r="L341" s="71" t="s">
        <v>4787</v>
      </c>
      <c r="M341" s="72" t="s">
        <v>8323</v>
      </c>
      <c r="N341" s="72" t="s">
        <v>32</v>
      </c>
      <c r="O341" s="72" t="s">
        <v>8324</v>
      </c>
      <c r="P341" s="72"/>
      <c r="Q341" s="72"/>
      <c r="R341" s="72"/>
      <c r="S341" s="72" t="s">
        <v>7188</v>
      </c>
      <c r="T341" s="72" t="s">
        <v>32</v>
      </c>
      <c r="U341" s="72" t="s">
        <v>6819</v>
      </c>
      <c r="V341" s="72"/>
      <c r="W341" s="73"/>
    </row>
    <row r="342" spans="1:23" x14ac:dyDescent="0.2">
      <c r="A342" s="68" t="s">
        <v>8325</v>
      </c>
      <c r="B342" s="69" t="s">
        <v>8326</v>
      </c>
      <c r="C342" s="69">
        <v>640</v>
      </c>
      <c r="D342" s="69" t="s">
        <v>342</v>
      </c>
      <c r="E342" s="69" t="s">
        <v>23</v>
      </c>
      <c r="F342" s="69" t="s">
        <v>7121</v>
      </c>
      <c r="G342" s="69" t="s">
        <v>35</v>
      </c>
      <c r="H342" s="69" t="s">
        <v>7177</v>
      </c>
      <c r="I342" s="69" t="s">
        <v>8327</v>
      </c>
      <c r="J342" s="70"/>
      <c r="K342" s="77"/>
      <c r="L342" s="68" t="s">
        <v>8328</v>
      </c>
      <c r="M342" s="69" t="s">
        <v>90</v>
      </c>
      <c r="N342" s="69" t="s">
        <v>25</v>
      </c>
      <c r="O342" s="69"/>
      <c r="P342" s="69"/>
      <c r="Q342" s="69" t="s">
        <v>42</v>
      </c>
      <c r="R342" s="69"/>
      <c r="S342" s="69" t="s">
        <v>7124</v>
      </c>
      <c r="T342" s="69" t="s">
        <v>27</v>
      </c>
      <c r="U342" s="69"/>
      <c r="V342" s="69"/>
      <c r="W342" s="70"/>
    </row>
    <row r="343" spans="1:23" x14ac:dyDescent="0.2">
      <c r="A343" s="68" t="s">
        <v>8329</v>
      </c>
      <c r="B343" s="69" t="s">
        <v>8330</v>
      </c>
      <c r="C343" s="69">
        <v>78</v>
      </c>
      <c r="D343" s="69" t="s">
        <v>336</v>
      </c>
      <c r="E343" s="69" t="s">
        <v>23</v>
      </c>
      <c r="F343" s="69" t="s">
        <v>7121</v>
      </c>
      <c r="G343" s="69" t="s">
        <v>35</v>
      </c>
      <c r="H343" s="69" t="s">
        <v>7177</v>
      </c>
      <c r="I343" s="69" t="s">
        <v>7692</v>
      </c>
      <c r="J343" s="70"/>
      <c r="K343" s="77"/>
      <c r="L343" s="68" t="s">
        <v>8331</v>
      </c>
      <c r="M343" s="69" t="s">
        <v>7594</v>
      </c>
      <c r="N343" s="69" t="s">
        <v>32</v>
      </c>
      <c r="O343" s="69" t="s">
        <v>8332</v>
      </c>
      <c r="P343" s="69"/>
      <c r="Q343" s="69"/>
      <c r="R343" s="69"/>
      <c r="S343" s="69" t="s">
        <v>7194</v>
      </c>
      <c r="T343" s="69" t="s">
        <v>27</v>
      </c>
      <c r="U343" s="69"/>
      <c r="V343" s="69"/>
      <c r="W343" s="70"/>
    </row>
    <row r="344" spans="1:23" x14ac:dyDescent="0.2">
      <c r="A344" s="68" t="s">
        <v>8333</v>
      </c>
      <c r="B344" s="69" t="s">
        <v>8334</v>
      </c>
      <c r="C344" s="69">
        <v>721</v>
      </c>
      <c r="D344" s="69" t="s">
        <v>2109</v>
      </c>
      <c r="E344" s="69" t="s">
        <v>193</v>
      </c>
      <c r="F344" s="69" t="s">
        <v>7121</v>
      </c>
      <c r="G344" s="69" t="s">
        <v>35</v>
      </c>
      <c r="H344" s="69" t="s">
        <v>8335</v>
      </c>
      <c r="I344" s="69" t="s">
        <v>8336</v>
      </c>
      <c r="J344" s="70"/>
      <c r="K344" s="77"/>
      <c r="L344" s="68" t="s">
        <v>8337</v>
      </c>
      <c r="M344" s="69" t="s">
        <v>8338</v>
      </c>
      <c r="N344" s="69" t="s">
        <v>32</v>
      </c>
      <c r="O344" s="69"/>
      <c r="P344" s="69"/>
      <c r="Q344" s="69"/>
      <c r="R344" s="69"/>
      <c r="S344" s="69"/>
      <c r="T344" s="69" t="s">
        <v>27</v>
      </c>
      <c r="U344" s="69"/>
      <c r="V344" s="69"/>
      <c r="W344" s="70"/>
    </row>
    <row r="345" spans="1:23" x14ac:dyDescent="0.2">
      <c r="A345" s="68" t="s">
        <v>8339</v>
      </c>
      <c r="B345" s="69" t="s">
        <v>8340</v>
      </c>
      <c r="C345" s="69">
        <v>239</v>
      </c>
      <c r="D345" s="69" t="s">
        <v>202</v>
      </c>
      <c r="E345" s="69" t="s">
        <v>23</v>
      </c>
      <c r="F345" s="69" t="s">
        <v>7121</v>
      </c>
      <c r="G345" s="69" t="s">
        <v>35</v>
      </c>
      <c r="H345" s="69" t="s">
        <v>58</v>
      </c>
      <c r="I345" s="69"/>
      <c r="J345" s="70"/>
      <c r="K345" s="77"/>
      <c r="L345" s="68" t="s">
        <v>55</v>
      </c>
      <c r="M345" s="69" t="s">
        <v>91</v>
      </c>
      <c r="N345" s="69" t="s">
        <v>25</v>
      </c>
      <c r="O345" s="69"/>
      <c r="P345" s="69"/>
      <c r="Q345" s="69" t="s">
        <v>26</v>
      </c>
      <c r="R345" s="69"/>
      <c r="S345" s="69" t="s">
        <v>7124</v>
      </c>
      <c r="T345" s="69"/>
      <c r="U345" s="69"/>
      <c r="V345" s="69"/>
      <c r="W345" s="70"/>
    </row>
    <row r="346" spans="1:23" x14ac:dyDescent="0.2">
      <c r="A346" s="71" t="s">
        <v>8341</v>
      </c>
      <c r="B346" s="72" t="s">
        <v>8342</v>
      </c>
      <c r="C346" s="72">
        <v>36</v>
      </c>
      <c r="D346" s="72" t="s">
        <v>199</v>
      </c>
      <c r="E346" s="72" t="s">
        <v>23</v>
      </c>
      <c r="F346" s="72" t="s">
        <v>7121</v>
      </c>
      <c r="G346" s="72" t="s">
        <v>35</v>
      </c>
      <c r="H346" s="72" t="s">
        <v>229</v>
      </c>
      <c r="I346" s="72" t="s">
        <v>7645</v>
      </c>
      <c r="J346" s="73"/>
      <c r="K346" s="77"/>
      <c r="L346" s="71" t="s">
        <v>8343</v>
      </c>
      <c r="M346" s="72" t="s">
        <v>166</v>
      </c>
      <c r="N346" s="72" t="s">
        <v>25</v>
      </c>
      <c r="O346" s="72"/>
      <c r="P346" s="72"/>
      <c r="Q346" s="72" t="s">
        <v>38</v>
      </c>
      <c r="R346" s="72"/>
      <c r="S346" s="72" t="s">
        <v>7175</v>
      </c>
      <c r="T346" s="72"/>
      <c r="U346" s="72"/>
      <c r="V346" s="72"/>
      <c r="W346" s="73"/>
    </row>
    <row r="347" spans="1:23" x14ac:dyDescent="0.2">
      <c r="A347" s="71" t="s">
        <v>8344</v>
      </c>
      <c r="B347" s="72" t="s">
        <v>8345</v>
      </c>
      <c r="C347" s="72">
        <v>664</v>
      </c>
      <c r="D347" s="72" t="s">
        <v>104</v>
      </c>
      <c r="E347" s="72" t="s">
        <v>92</v>
      </c>
      <c r="F347" s="72" t="s">
        <v>7121</v>
      </c>
      <c r="G347" s="72" t="s">
        <v>35</v>
      </c>
      <c r="H347" s="72" t="s">
        <v>31</v>
      </c>
      <c r="I347" s="72" t="s">
        <v>8346</v>
      </c>
      <c r="J347" s="73"/>
      <c r="K347" s="77"/>
      <c r="L347" s="71" t="s">
        <v>8347</v>
      </c>
      <c r="M347" s="72" t="s">
        <v>8348</v>
      </c>
      <c r="N347" s="72" t="s">
        <v>37</v>
      </c>
      <c r="O347" s="72"/>
      <c r="P347" s="72" t="s">
        <v>8349</v>
      </c>
      <c r="Q347" s="72"/>
      <c r="R347" s="72"/>
      <c r="S347" s="72" t="s">
        <v>7135</v>
      </c>
      <c r="T347" s="72" t="s">
        <v>32</v>
      </c>
      <c r="U347" s="72" t="s">
        <v>8350</v>
      </c>
      <c r="V347" s="72"/>
      <c r="W347" s="73" t="s">
        <v>8351</v>
      </c>
    </row>
    <row r="348" spans="1:23" x14ac:dyDescent="0.2">
      <c r="A348" s="68" t="s">
        <v>8352</v>
      </c>
      <c r="B348" s="69" t="s">
        <v>8345</v>
      </c>
      <c r="C348" s="69">
        <v>664</v>
      </c>
      <c r="D348" s="69" t="s">
        <v>104</v>
      </c>
      <c r="E348" s="69" t="s">
        <v>92</v>
      </c>
      <c r="F348" s="69" t="s">
        <v>7121</v>
      </c>
      <c r="G348" s="69" t="s">
        <v>35</v>
      </c>
      <c r="H348" s="69" t="s">
        <v>4902</v>
      </c>
      <c r="I348" s="69" t="s">
        <v>8353</v>
      </c>
      <c r="J348" s="70"/>
      <c r="K348" s="77"/>
      <c r="L348" s="68" t="s">
        <v>8354</v>
      </c>
      <c r="M348" s="69" t="s">
        <v>7306</v>
      </c>
      <c r="N348" s="69" t="s">
        <v>32</v>
      </c>
      <c r="O348" s="69"/>
      <c r="P348" s="69"/>
      <c r="Q348" s="69"/>
      <c r="R348" s="69"/>
      <c r="S348" s="69" t="s">
        <v>7157</v>
      </c>
      <c r="T348" s="69" t="s">
        <v>27</v>
      </c>
      <c r="U348" s="69"/>
      <c r="V348" s="69"/>
      <c r="W348" s="70"/>
    </row>
    <row r="349" spans="1:23" x14ac:dyDescent="0.2">
      <c r="A349" s="71" t="s">
        <v>8355</v>
      </c>
      <c r="B349" s="72" t="s">
        <v>8345</v>
      </c>
      <c r="C349" s="72">
        <v>664</v>
      </c>
      <c r="D349" s="72" t="s">
        <v>104</v>
      </c>
      <c r="E349" s="72" t="s">
        <v>92</v>
      </c>
      <c r="F349" s="72" t="s">
        <v>7121</v>
      </c>
      <c r="G349" s="72" t="s">
        <v>35</v>
      </c>
      <c r="H349" s="72" t="s">
        <v>4902</v>
      </c>
      <c r="I349" s="72" t="s">
        <v>8356</v>
      </c>
      <c r="J349" s="73"/>
      <c r="K349" s="77"/>
      <c r="L349" s="71"/>
      <c r="M349" s="72" t="s">
        <v>8357</v>
      </c>
      <c r="N349" s="72" t="s">
        <v>25</v>
      </c>
      <c r="O349" s="72"/>
      <c r="P349" s="72"/>
      <c r="Q349" s="72"/>
      <c r="R349" s="72"/>
      <c r="S349" s="72"/>
      <c r="T349" s="72" t="s">
        <v>32</v>
      </c>
      <c r="U349" s="72"/>
      <c r="V349" s="72"/>
      <c r="W349" s="73"/>
    </row>
    <row r="350" spans="1:23" x14ac:dyDescent="0.2">
      <c r="A350" s="71" t="s">
        <v>8358</v>
      </c>
      <c r="B350" s="72" t="s">
        <v>8345</v>
      </c>
      <c r="C350" s="72">
        <v>15</v>
      </c>
      <c r="D350" s="72" t="s">
        <v>142</v>
      </c>
      <c r="E350" s="72" t="s">
        <v>23</v>
      </c>
      <c r="F350" s="72" t="s">
        <v>7121</v>
      </c>
      <c r="G350" s="72" t="s">
        <v>35</v>
      </c>
      <c r="H350" s="72" t="s">
        <v>31</v>
      </c>
      <c r="I350" s="72" t="s">
        <v>55</v>
      </c>
      <c r="J350" s="73"/>
      <c r="K350" s="77"/>
      <c r="L350" s="71" t="s">
        <v>8359</v>
      </c>
      <c r="M350" s="72" t="s">
        <v>8360</v>
      </c>
      <c r="N350" s="72" t="s">
        <v>32</v>
      </c>
      <c r="O350" s="72" t="s">
        <v>8361</v>
      </c>
      <c r="P350" s="72"/>
      <c r="Q350" s="72"/>
      <c r="R350" s="72"/>
      <c r="S350" s="72"/>
      <c r="T350" s="72"/>
      <c r="U350" s="72"/>
      <c r="V350" s="72"/>
      <c r="W350" s="73"/>
    </row>
    <row r="351" spans="1:23" x14ac:dyDescent="0.2">
      <c r="A351" s="68" t="s">
        <v>8362</v>
      </c>
      <c r="B351" s="69" t="s">
        <v>8363</v>
      </c>
      <c r="C351" s="69">
        <v>36</v>
      </c>
      <c r="D351" s="69" t="s">
        <v>199</v>
      </c>
      <c r="E351" s="69" t="s">
        <v>23</v>
      </c>
      <c r="F351" s="69" t="s">
        <v>7121</v>
      </c>
      <c r="G351" s="69" t="s">
        <v>35</v>
      </c>
      <c r="H351" s="69" t="s">
        <v>43</v>
      </c>
      <c r="I351" s="69" t="s">
        <v>7308</v>
      </c>
      <c r="J351" s="70"/>
      <c r="K351" s="77"/>
      <c r="L351" s="68" t="s">
        <v>8364</v>
      </c>
      <c r="M351" s="69" t="s">
        <v>166</v>
      </c>
      <c r="N351" s="69" t="s">
        <v>32</v>
      </c>
      <c r="O351" s="69" t="s">
        <v>281</v>
      </c>
      <c r="P351" s="69"/>
      <c r="Q351" s="69"/>
      <c r="R351" s="69"/>
      <c r="S351" s="69" t="s">
        <v>7157</v>
      </c>
      <c r="T351" s="69"/>
      <c r="U351" s="69"/>
      <c r="V351" s="69"/>
      <c r="W351" s="70"/>
    </row>
    <row r="352" spans="1:23" x14ac:dyDescent="0.2">
      <c r="A352" s="71" t="s">
        <v>8365</v>
      </c>
      <c r="B352" s="72" t="s">
        <v>8366</v>
      </c>
      <c r="C352" s="72">
        <v>559</v>
      </c>
      <c r="D352" s="72" t="s">
        <v>339</v>
      </c>
      <c r="E352" s="72" t="s">
        <v>23</v>
      </c>
      <c r="F352" s="72" t="s">
        <v>7121</v>
      </c>
      <c r="G352" s="72" t="s">
        <v>35</v>
      </c>
      <c r="H352" s="72" t="s">
        <v>43</v>
      </c>
      <c r="I352" s="72" t="s">
        <v>7308</v>
      </c>
      <c r="J352" s="73">
        <v>2019</v>
      </c>
      <c r="K352" s="77"/>
      <c r="L352" s="71" t="s">
        <v>8367</v>
      </c>
      <c r="M352" s="72" t="s">
        <v>8368</v>
      </c>
      <c r="N352" s="72" t="s">
        <v>25</v>
      </c>
      <c r="O352" s="72"/>
      <c r="P352" s="72"/>
      <c r="Q352" s="72" t="s">
        <v>45</v>
      </c>
      <c r="R352" s="72"/>
      <c r="S352" s="72" t="s">
        <v>7194</v>
      </c>
      <c r="T352" s="72" t="s">
        <v>27</v>
      </c>
      <c r="U352" s="72"/>
      <c r="V352" s="72"/>
      <c r="W352" s="73"/>
    </row>
    <row r="353" spans="1:23" x14ac:dyDescent="0.2">
      <c r="A353" s="71" t="s">
        <v>8369</v>
      </c>
      <c r="B353" s="72" t="s">
        <v>8370</v>
      </c>
      <c r="C353" s="72">
        <v>418</v>
      </c>
      <c r="D353" s="72" t="s">
        <v>69</v>
      </c>
      <c r="E353" s="72" t="s">
        <v>68</v>
      </c>
      <c r="F353" s="72" t="s">
        <v>7121</v>
      </c>
      <c r="G353" s="72" t="s">
        <v>35</v>
      </c>
      <c r="H353" s="72" t="s">
        <v>7177</v>
      </c>
      <c r="I353" s="72" t="s">
        <v>8371</v>
      </c>
      <c r="J353" s="73"/>
      <c r="K353" s="77"/>
      <c r="L353" s="71"/>
      <c r="M353" s="72" t="s">
        <v>8372</v>
      </c>
      <c r="N353" s="72" t="s">
        <v>25</v>
      </c>
      <c r="O353" s="72"/>
      <c r="P353" s="72"/>
      <c r="Q353" s="72" t="s">
        <v>38</v>
      </c>
      <c r="R353" s="72"/>
      <c r="S353" s="72" t="s">
        <v>7124</v>
      </c>
      <c r="T353" s="72" t="s">
        <v>32</v>
      </c>
      <c r="U353" s="72" t="s">
        <v>8373</v>
      </c>
      <c r="V353" s="72" t="s">
        <v>105</v>
      </c>
      <c r="W353" s="73"/>
    </row>
    <row r="354" spans="1:23" x14ac:dyDescent="0.2">
      <c r="A354" s="71" t="s">
        <v>8374</v>
      </c>
      <c r="B354" s="72" t="s">
        <v>8370</v>
      </c>
      <c r="C354" s="72">
        <v>360</v>
      </c>
      <c r="D354" s="72" t="s">
        <v>150</v>
      </c>
      <c r="E354" s="72" t="s">
        <v>23</v>
      </c>
      <c r="F354" s="72" t="s">
        <v>7121</v>
      </c>
      <c r="G354" s="72" t="s">
        <v>35</v>
      </c>
      <c r="H354" s="72" t="s">
        <v>31</v>
      </c>
      <c r="I354" s="72"/>
      <c r="J354" s="73"/>
      <c r="K354" s="77"/>
      <c r="L354" s="71" t="s">
        <v>7799</v>
      </c>
      <c r="M354" s="72" t="s">
        <v>56</v>
      </c>
      <c r="N354" s="72" t="s">
        <v>25</v>
      </c>
      <c r="O354" s="72"/>
      <c r="P354" s="72"/>
      <c r="Q354" s="72" t="s">
        <v>34</v>
      </c>
      <c r="R354" s="72"/>
      <c r="S354" s="72"/>
      <c r="T354" s="72"/>
      <c r="U354" s="72"/>
      <c r="V354" s="72"/>
      <c r="W354" s="73"/>
    </row>
    <row r="355" spans="1:23" x14ac:dyDescent="0.2">
      <c r="A355" s="68" t="s">
        <v>8375</v>
      </c>
      <c r="B355" s="69" t="s">
        <v>8376</v>
      </c>
      <c r="C355" s="69">
        <v>4</v>
      </c>
      <c r="D355" s="69" t="s">
        <v>209</v>
      </c>
      <c r="E355" s="69" t="s">
        <v>23</v>
      </c>
      <c r="F355" s="69" t="s">
        <v>7121</v>
      </c>
      <c r="G355" s="69" t="s">
        <v>35</v>
      </c>
      <c r="H355" s="69" t="s">
        <v>58</v>
      </c>
      <c r="I355" s="69"/>
      <c r="J355" s="70">
        <v>2022</v>
      </c>
      <c r="K355" s="77"/>
      <c r="L355" s="68"/>
      <c r="M355" s="69" t="s">
        <v>8377</v>
      </c>
      <c r="N355" s="69" t="s">
        <v>25</v>
      </c>
      <c r="O355" s="69"/>
      <c r="P355" s="69"/>
      <c r="Q355" s="69"/>
      <c r="R355" s="69"/>
      <c r="S355" s="69" t="s">
        <v>7129</v>
      </c>
      <c r="T355" s="69"/>
      <c r="U355" s="69"/>
      <c r="V355" s="69"/>
      <c r="W355" s="70"/>
    </row>
    <row r="356" spans="1:23" x14ac:dyDescent="0.2">
      <c r="A356" s="71" t="s">
        <v>8378</v>
      </c>
      <c r="B356" s="72" t="s">
        <v>8379</v>
      </c>
      <c r="C356" s="72">
        <v>9</v>
      </c>
      <c r="D356" s="72" t="s">
        <v>485</v>
      </c>
      <c r="E356" s="72" t="s">
        <v>23</v>
      </c>
      <c r="F356" s="72" t="s">
        <v>7121</v>
      </c>
      <c r="G356" s="72" t="s">
        <v>35</v>
      </c>
      <c r="H356" s="72" t="s">
        <v>31</v>
      </c>
      <c r="I356" s="72"/>
      <c r="J356" s="73">
        <v>2021</v>
      </c>
      <c r="K356" s="77"/>
      <c r="L356" s="71" t="s">
        <v>534</v>
      </c>
      <c r="M356" s="72" t="s">
        <v>8380</v>
      </c>
      <c r="N356" s="72" t="s">
        <v>25</v>
      </c>
      <c r="O356" s="72"/>
      <c r="P356" s="72"/>
      <c r="Q356" s="72" t="s">
        <v>34</v>
      </c>
      <c r="R356" s="72"/>
      <c r="S356" s="72"/>
      <c r="T356" s="72" t="s">
        <v>27</v>
      </c>
      <c r="U356" s="72"/>
      <c r="V356" s="72"/>
      <c r="W356" s="73"/>
    </row>
    <row r="357" spans="1:23" x14ac:dyDescent="0.2">
      <c r="A357" s="68" t="s">
        <v>8381</v>
      </c>
      <c r="B357" s="69" t="s">
        <v>8379</v>
      </c>
      <c r="C357" s="69">
        <v>50</v>
      </c>
      <c r="D357" s="69" t="s">
        <v>363</v>
      </c>
      <c r="E357" s="69" t="s">
        <v>23</v>
      </c>
      <c r="F357" s="69" t="s">
        <v>7121</v>
      </c>
      <c r="G357" s="69" t="s">
        <v>35</v>
      </c>
      <c r="H357" s="69" t="s">
        <v>5050</v>
      </c>
      <c r="I357" s="69" t="s">
        <v>8167</v>
      </c>
      <c r="J357" s="70">
        <v>2022</v>
      </c>
      <c r="K357" s="77"/>
      <c r="L357" s="68" t="s">
        <v>8382</v>
      </c>
      <c r="M357" s="69" t="s">
        <v>220</v>
      </c>
      <c r="N357" s="69" t="s">
        <v>25</v>
      </c>
      <c r="O357" s="69"/>
      <c r="P357" s="69"/>
      <c r="Q357" s="69"/>
      <c r="R357" s="69"/>
      <c r="S357" s="69"/>
      <c r="T357" s="69" t="s">
        <v>27</v>
      </c>
      <c r="U357" s="69"/>
      <c r="V357" s="69"/>
      <c r="W357" s="70"/>
    </row>
    <row r="358" spans="1:23" x14ac:dyDescent="0.2">
      <c r="A358" s="71" t="s">
        <v>8383</v>
      </c>
      <c r="B358" s="72" t="s">
        <v>8379</v>
      </c>
      <c r="C358" s="72">
        <v>460</v>
      </c>
      <c r="D358" s="72" t="s">
        <v>488</v>
      </c>
      <c r="E358" s="72" t="s">
        <v>265</v>
      </c>
      <c r="F358" s="72" t="s">
        <v>7121</v>
      </c>
      <c r="G358" s="72" t="s">
        <v>35</v>
      </c>
      <c r="H358" s="72" t="s">
        <v>8384</v>
      </c>
      <c r="I358" s="72" t="s">
        <v>8385</v>
      </c>
      <c r="J358" s="73">
        <v>2015</v>
      </c>
      <c r="K358" s="77"/>
      <c r="L358" s="71" t="s">
        <v>8386</v>
      </c>
      <c r="M358" s="72" t="s">
        <v>5940</v>
      </c>
      <c r="N358" s="72" t="s">
        <v>32</v>
      </c>
      <c r="O358" s="72"/>
      <c r="P358" s="72"/>
      <c r="Q358" s="72"/>
      <c r="R358" s="72"/>
      <c r="S358" s="72" t="s">
        <v>7358</v>
      </c>
      <c r="T358" s="72" t="s">
        <v>27</v>
      </c>
      <c r="U358" s="72"/>
      <c r="V358" s="72"/>
      <c r="W358" s="73"/>
    </row>
    <row r="359" spans="1:23" x14ac:dyDescent="0.2">
      <c r="A359" s="68" t="s">
        <v>8387</v>
      </c>
      <c r="B359" s="69" t="s">
        <v>8388</v>
      </c>
      <c r="C359" s="69">
        <v>557</v>
      </c>
      <c r="D359" s="69" t="s">
        <v>484</v>
      </c>
      <c r="E359" s="69" t="s">
        <v>23</v>
      </c>
      <c r="F359" s="69" t="s">
        <v>7121</v>
      </c>
      <c r="G359" s="69" t="s">
        <v>35</v>
      </c>
      <c r="H359" s="69" t="s">
        <v>4772</v>
      </c>
      <c r="I359" s="69" t="s">
        <v>7682</v>
      </c>
      <c r="J359" s="70">
        <v>2024</v>
      </c>
      <c r="K359" s="77"/>
      <c r="L359" s="68" t="s">
        <v>8389</v>
      </c>
      <c r="M359" s="69"/>
      <c r="N359" s="69" t="s">
        <v>25</v>
      </c>
      <c r="O359" s="69"/>
      <c r="P359" s="69"/>
      <c r="Q359" s="69"/>
      <c r="R359" s="69"/>
      <c r="S359" s="69" t="s">
        <v>7152</v>
      </c>
      <c r="T359" s="69" t="s">
        <v>27</v>
      </c>
      <c r="U359" s="69"/>
      <c r="V359" s="69"/>
      <c r="W359" s="70"/>
    </row>
    <row r="360" spans="1:23" x14ac:dyDescent="0.2">
      <c r="A360" s="68" t="s">
        <v>8390</v>
      </c>
      <c r="B360" s="69" t="s">
        <v>8388</v>
      </c>
      <c r="C360" s="69">
        <v>412</v>
      </c>
      <c r="D360" s="69" t="s">
        <v>473</v>
      </c>
      <c r="E360" s="69" t="s">
        <v>23</v>
      </c>
      <c r="F360" s="69" t="s">
        <v>7121</v>
      </c>
      <c r="G360" s="69" t="s">
        <v>35</v>
      </c>
      <c r="H360" s="69" t="s">
        <v>549</v>
      </c>
      <c r="I360" s="69"/>
      <c r="J360" s="70">
        <v>2020</v>
      </c>
      <c r="K360" s="77"/>
      <c r="L360" s="68" t="s">
        <v>5715</v>
      </c>
      <c r="M360" s="69" t="s">
        <v>90</v>
      </c>
      <c r="N360" s="69" t="s">
        <v>25</v>
      </c>
      <c r="O360" s="69"/>
      <c r="P360" s="69"/>
      <c r="Q360" s="69" t="s">
        <v>42</v>
      </c>
      <c r="R360" s="69"/>
      <c r="S360" s="69" t="s">
        <v>7124</v>
      </c>
      <c r="T360" s="69" t="s">
        <v>27</v>
      </c>
      <c r="U360" s="69"/>
      <c r="V360" s="69"/>
      <c r="W360" s="70"/>
    </row>
    <row r="361" spans="1:23" x14ac:dyDescent="0.2">
      <c r="A361" s="68" t="s">
        <v>8391</v>
      </c>
      <c r="B361" s="69" t="s">
        <v>8392</v>
      </c>
      <c r="C361" s="69">
        <v>17</v>
      </c>
      <c r="D361" s="69" t="s">
        <v>269</v>
      </c>
      <c r="E361" s="69" t="s">
        <v>23</v>
      </c>
      <c r="F361" s="69" t="s">
        <v>7121</v>
      </c>
      <c r="G361" s="69" t="s">
        <v>35</v>
      </c>
      <c r="H361" s="69" t="s">
        <v>31</v>
      </c>
      <c r="I361" s="69"/>
      <c r="J361" s="70"/>
      <c r="K361" s="77"/>
      <c r="L361" s="68"/>
      <c r="M361" s="69" t="s">
        <v>4892</v>
      </c>
      <c r="N361" s="69" t="s">
        <v>32</v>
      </c>
      <c r="O361" s="69"/>
      <c r="P361" s="69"/>
      <c r="Q361" s="69"/>
      <c r="R361" s="69"/>
      <c r="S361" s="69"/>
      <c r="T361" s="69"/>
      <c r="U361" s="69"/>
      <c r="V361" s="69"/>
      <c r="W361" s="70"/>
    </row>
    <row r="362" spans="1:23" x14ac:dyDescent="0.2">
      <c r="A362" s="71" t="s">
        <v>8393</v>
      </c>
      <c r="B362" s="72" t="s">
        <v>8392</v>
      </c>
      <c r="C362" s="72">
        <v>455</v>
      </c>
      <c r="D362" s="72" t="s">
        <v>558</v>
      </c>
      <c r="E362" s="72" t="s">
        <v>29</v>
      </c>
      <c r="F362" s="72" t="s">
        <v>7121</v>
      </c>
      <c r="G362" s="72" t="s">
        <v>35</v>
      </c>
      <c r="H362" s="72" t="s">
        <v>43</v>
      </c>
      <c r="I362" s="72"/>
      <c r="J362" s="73"/>
      <c r="K362" s="77"/>
      <c r="L362" s="71"/>
      <c r="M362" s="72"/>
      <c r="N362" s="72" t="s">
        <v>25</v>
      </c>
      <c r="O362" s="72"/>
      <c r="P362" s="72"/>
      <c r="Q362" s="72"/>
      <c r="R362" s="72"/>
      <c r="S362" s="72"/>
      <c r="T362" s="72"/>
      <c r="U362" s="72"/>
      <c r="V362" s="72"/>
      <c r="W362" s="73"/>
    </row>
    <row r="363" spans="1:23" x14ac:dyDescent="0.2">
      <c r="A363" s="68" t="s">
        <v>8394</v>
      </c>
      <c r="B363" s="69" t="s">
        <v>8395</v>
      </c>
      <c r="C363" s="69">
        <v>249</v>
      </c>
      <c r="D363" s="69" t="s">
        <v>737</v>
      </c>
      <c r="E363" s="69" t="s">
        <v>68</v>
      </c>
      <c r="F363" s="69" t="s">
        <v>7121</v>
      </c>
      <c r="G363" s="69" t="s">
        <v>35</v>
      </c>
      <c r="H363" s="69" t="s">
        <v>8303</v>
      </c>
      <c r="I363" s="69"/>
      <c r="J363" s="70">
        <v>2010</v>
      </c>
      <c r="K363" s="77"/>
      <c r="L363" s="68" t="s">
        <v>8396</v>
      </c>
      <c r="M363" s="69" t="s">
        <v>87</v>
      </c>
      <c r="N363" s="69" t="s">
        <v>25</v>
      </c>
      <c r="O363" s="69"/>
      <c r="P363" s="69"/>
      <c r="Q363" s="69" t="s">
        <v>41</v>
      </c>
      <c r="R363" s="69"/>
      <c r="S363" s="69" t="s">
        <v>7124</v>
      </c>
      <c r="T363" s="69"/>
      <c r="U363" s="69"/>
      <c r="V363" s="69"/>
      <c r="W363" s="70"/>
    </row>
    <row r="364" spans="1:23" x14ac:dyDescent="0.2">
      <c r="A364" s="71" t="s">
        <v>8397</v>
      </c>
      <c r="B364" s="72" t="s">
        <v>8398</v>
      </c>
      <c r="C364" s="72">
        <v>717</v>
      </c>
      <c r="D364" s="72" t="s">
        <v>712</v>
      </c>
      <c r="E364" s="72" t="s">
        <v>23</v>
      </c>
      <c r="F364" s="72" t="s">
        <v>7121</v>
      </c>
      <c r="G364" s="72" t="s">
        <v>35</v>
      </c>
      <c r="H364" s="72" t="s">
        <v>43</v>
      </c>
      <c r="I364" s="72" t="s">
        <v>7531</v>
      </c>
      <c r="J364" s="73">
        <v>2019</v>
      </c>
      <c r="K364" s="77"/>
      <c r="L364" s="71" t="s">
        <v>8399</v>
      </c>
      <c r="M364" s="72" t="s">
        <v>8400</v>
      </c>
      <c r="N364" s="72" t="s">
        <v>25</v>
      </c>
      <c r="O364" s="72"/>
      <c r="P364" s="72"/>
      <c r="Q364" s="72" t="s">
        <v>45</v>
      </c>
      <c r="R364" s="72"/>
      <c r="S364" s="72" t="s">
        <v>7358</v>
      </c>
      <c r="T364" s="72" t="s">
        <v>27</v>
      </c>
      <c r="U364" s="72"/>
      <c r="V364" s="72"/>
      <c r="W364" s="73"/>
    </row>
    <row r="365" spans="1:23" x14ac:dyDescent="0.2">
      <c r="A365" s="68" t="s">
        <v>8401</v>
      </c>
      <c r="B365" s="69" t="s">
        <v>8402</v>
      </c>
      <c r="C365" s="69">
        <v>4</v>
      </c>
      <c r="D365" s="69" t="s">
        <v>209</v>
      </c>
      <c r="E365" s="69" t="s">
        <v>23</v>
      </c>
      <c r="F365" s="69" t="s">
        <v>7121</v>
      </c>
      <c r="G365" s="69" t="s">
        <v>35</v>
      </c>
      <c r="H365" s="69" t="s">
        <v>7256</v>
      </c>
      <c r="I365" s="69"/>
      <c r="J365" s="70"/>
      <c r="K365" s="77"/>
      <c r="L365" s="68" t="s">
        <v>8403</v>
      </c>
      <c r="M365" s="69" t="s">
        <v>431</v>
      </c>
      <c r="N365" s="69" t="s">
        <v>25</v>
      </c>
      <c r="O365" s="69"/>
      <c r="P365" s="69"/>
      <c r="Q365" s="69"/>
      <c r="R365" s="69"/>
      <c r="S365" s="69" t="s">
        <v>7143</v>
      </c>
      <c r="T365" s="69"/>
      <c r="U365" s="69"/>
      <c r="V365" s="69"/>
      <c r="W365" s="70"/>
    </row>
    <row r="366" spans="1:23" x14ac:dyDescent="0.2">
      <c r="A366" s="71" t="s">
        <v>8404</v>
      </c>
      <c r="B366" s="72" t="s">
        <v>8405</v>
      </c>
      <c r="C366" s="72">
        <v>557</v>
      </c>
      <c r="D366" s="72" t="s">
        <v>484</v>
      </c>
      <c r="E366" s="72" t="s">
        <v>23</v>
      </c>
      <c r="F366" s="72" t="s">
        <v>7121</v>
      </c>
      <c r="G366" s="72" t="s">
        <v>35</v>
      </c>
      <c r="H366" s="72" t="s">
        <v>7177</v>
      </c>
      <c r="I366" s="72" t="s">
        <v>8406</v>
      </c>
      <c r="J366" s="73">
        <v>2021</v>
      </c>
      <c r="K366" s="77"/>
      <c r="L366" s="71" t="s">
        <v>8407</v>
      </c>
      <c r="M366" s="72" t="s">
        <v>8408</v>
      </c>
      <c r="N366" s="72" t="s">
        <v>32</v>
      </c>
      <c r="O366" s="72" t="s">
        <v>8409</v>
      </c>
      <c r="P366" s="72"/>
      <c r="Q366" s="72"/>
      <c r="R366" s="72"/>
      <c r="S366" s="72" t="s">
        <v>7157</v>
      </c>
      <c r="T366" s="72" t="s">
        <v>27</v>
      </c>
      <c r="U366" s="72"/>
      <c r="V366" s="72"/>
      <c r="W366" s="73"/>
    </row>
    <row r="367" spans="1:23" x14ac:dyDescent="0.2">
      <c r="A367" s="71" t="s">
        <v>8410</v>
      </c>
      <c r="B367" s="72" t="s">
        <v>8411</v>
      </c>
      <c r="C367" s="72">
        <v>515</v>
      </c>
      <c r="D367" s="72" t="s">
        <v>177</v>
      </c>
      <c r="E367" s="72" t="s">
        <v>23</v>
      </c>
      <c r="F367" s="72" t="s">
        <v>7121</v>
      </c>
      <c r="G367" s="72" t="s">
        <v>35</v>
      </c>
      <c r="H367" s="72" t="s">
        <v>43</v>
      </c>
      <c r="I367" s="72"/>
      <c r="J367" s="73"/>
      <c r="K367" s="77"/>
      <c r="L367" s="71" t="s">
        <v>877</v>
      </c>
      <c r="M367" s="72" t="s">
        <v>66</v>
      </c>
      <c r="N367" s="72" t="s">
        <v>32</v>
      </c>
      <c r="O367" s="72" t="s">
        <v>8412</v>
      </c>
      <c r="P367" s="72"/>
      <c r="Q367" s="72"/>
      <c r="R367" s="72"/>
      <c r="S367" s="72" t="s">
        <v>7175</v>
      </c>
      <c r="T367" s="72" t="s">
        <v>27</v>
      </c>
      <c r="U367" s="72"/>
      <c r="V367" s="72"/>
      <c r="W367" s="73"/>
    </row>
    <row r="368" spans="1:23" x14ac:dyDescent="0.2">
      <c r="A368" s="71" t="s">
        <v>8413</v>
      </c>
      <c r="B368" s="72" t="s">
        <v>8414</v>
      </c>
      <c r="C368" s="72">
        <v>673</v>
      </c>
      <c r="D368" s="72" t="s">
        <v>268</v>
      </c>
      <c r="E368" s="72" t="s">
        <v>23</v>
      </c>
      <c r="F368" s="72" t="s">
        <v>7121</v>
      </c>
      <c r="G368" s="72" t="s">
        <v>35</v>
      </c>
      <c r="H368" s="72" t="s">
        <v>4742</v>
      </c>
      <c r="I368" s="72" t="s">
        <v>176</v>
      </c>
      <c r="J368" s="73">
        <v>2021</v>
      </c>
      <c r="K368" s="77"/>
      <c r="L368" s="71" t="s">
        <v>8415</v>
      </c>
      <c r="M368" s="72" t="s">
        <v>94</v>
      </c>
      <c r="N368" s="72" t="s">
        <v>25</v>
      </c>
      <c r="O368" s="72"/>
      <c r="P368" s="72"/>
      <c r="Q368" s="72" t="s">
        <v>44</v>
      </c>
      <c r="R368" s="72"/>
      <c r="S368" s="72" t="s">
        <v>7129</v>
      </c>
      <c r="T368" s="72" t="s">
        <v>27</v>
      </c>
      <c r="U368" s="72"/>
      <c r="V368" s="72"/>
      <c r="W368" s="73"/>
    </row>
    <row r="369" spans="1:23" x14ac:dyDescent="0.2">
      <c r="A369" s="68" t="s">
        <v>8416</v>
      </c>
      <c r="B369" s="69" t="s">
        <v>8414</v>
      </c>
      <c r="C369" s="69">
        <v>64</v>
      </c>
      <c r="D369" s="69" t="s">
        <v>240</v>
      </c>
      <c r="E369" s="69" t="s">
        <v>241</v>
      </c>
      <c r="F369" s="69" t="s">
        <v>7121</v>
      </c>
      <c r="G369" s="69" t="s">
        <v>35</v>
      </c>
      <c r="H369" s="69" t="s">
        <v>8417</v>
      </c>
      <c r="I369" s="69"/>
      <c r="J369" s="70"/>
      <c r="K369" s="77"/>
      <c r="L369" s="68"/>
      <c r="M369" s="69"/>
      <c r="N369" s="69" t="s">
        <v>25</v>
      </c>
      <c r="O369" s="69"/>
      <c r="P369" s="69"/>
      <c r="Q369" s="69"/>
      <c r="R369" s="69"/>
      <c r="S369" s="69"/>
      <c r="T369" s="69" t="s">
        <v>27</v>
      </c>
      <c r="U369" s="69"/>
      <c r="V369" s="69"/>
      <c r="W369" s="70"/>
    </row>
    <row r="370" spans="1:23" x14ac:dyDescent="0.2">
      <c r="A370" s="68" t="s">
        <v>8418</v>
      </c>
      <c r="B370" s="69" t="s">
        <v>8414</v>
      </c>
      <c r="C370" s="69">
        <v>64</v>
      </c>
      <c r="D370" s="69" t="s">
        <v>240</v>
      </c>
      <c r="E370" s="69" t="s">
        <v>241</v>
      </c>
      <c r="F370" s="69" t="s">
        <v>7121</v>
      </c>
      <c r="G370" s="69" t="s">
        <v>35</v>
      </c>
      <c r="H370" s="69" t="s">
        <v>43</v>
      </c>
      <c r="I370" s="69" t="s">
        <v>7474</v>
      </c>
      <c r="J370" s="70"/>
      <c r="K370" s="77"/>
      <c r="L370" s="68" t="s">
        <v>8419</v>
      </c>
      <c r="M370" s="69" t="s">
        <v>91</v>
      </c>
      <c r="N370" s="69" t="s">
        <v>25</v>
      </c>
      <c r="O370" s="69"/>
      <c r="P370" s="69"/>
      <c r="Q370" s="69"/>
      <c r="R370" s="69"/>
      <c r="S370" s="69" t="s">
        <v>7129</v>
      </c>
      <c r="T370" s="69" t="s">
        <v>27</v>
      </c>
      <c r="U370" s="69"/>
      <c r="V370" s="69"/>
      <c r="W370" s="70"/>
    </row>
    <row r="371" spans="1:23" x14ac:dyDescent="0.2">
      <c r="A371" s="68" t="s">
        <v>8420</v>
      </c>
      <c r="B371" s="69" t="s">
        <v>8414</v>
      </c>
      <c r="C371" s="69">
        <v>471</v>
      </c>
      <c r="D371" s="69" t="s">
        <v>6109</v>
      </c>
      <c r="E371" s="69" t="s">
        <v>23</v>
      </c>
      <c r="F371" s="69" t="s">
        <v>7121</v>
      </c>
      <c r="G371" s="69" t="s">
        <v>35</v>
      </c>
      <c r="H371" s="69" t="s">
        <v>31</v>
      </c>
      <c r="I371" s="69"/>
      <c r="J371" s="70"/>
      <c r="K371" s="77"/>
      <c r="L371" s="68" t="s">
        <v>8421</v>
      </c>
      <c r="M371" s="69"/>
      <c r="N371" s="69" t="s">
        <v>25</v>
      </c>
      <c r="O371" s="69"/>
      <c r="P371" s="69"/>
      <c r="Q371" s="69"/>
      <c r="R371" s="69"/>
      <c r="S371" s="69"/>
      <c r="T371" s="69"/>
      <c r="U371" s="69"/>
      <c r="V371" s="69"/>
      <c r="W371" s="70"/>
    </row>
    <row r="372" spans="1:23" x14ac:dyDescent="0.2">
      <c r="A372" s="71" t="s">
        <v>8422</v>
      </c>
      <c r="B372" s="72" t="s">
        <v>8423</v>
      </c>
      <c r="C372" s="72">
        <v>624</v>
      </c>
      <c r="D372" s="72" t="s">
        <v>224</v>
      </c>
      <c r="E372" s="72" t="s">
        <v>23</v>
      </c>
      <c r="F372" s="72" t="s">
        <v>7121</v>
      </c>
      <c r="G372" s="72" t="s">
        <v>35</v>
      </c>
      <c r="H372" s="72" t="s">
        <v>229</v>
      </c>
      <c r="I372" s="72" t="s">
        <v>8424</v>
      </c>
      <c r="J372" s="73">
        <v>2022</v>
      </c>
      <c r="K372" s="77"/>
      <c r="L372" s="71" t="s">
        <v>8168</v>
      </c>
      <c r="M372" s="72" t="s">
        <v>8425</v>
      </c>
      <c r="N372" s="72" t="s">
        <v>25</v>
      </c>
      <c r="O372" s="72"/>
      <c r="P372" s="72"/>
      <c r="Q372" s="72" t="s">
        <v>44</v>
      </c>
      <c r="R372" s="72"/>
      <c r="S372" s="72" t="s">
        <v>7358</v>
      </c>
      <c r="T372" s="72" t="s">
        <v>27</v>
      </c>
      <c r="U372" s="72"/>
      <c r="V372" s="72"/>
      <c r="W372" s="73"/>
    </row>
    <row r="373" spans="1:23" x14ac:dyDescent="0.2">
      <c r="A373" s="71" t="s">
        <v>8426</v>
      </c>
      <c r="B373" s="72" t="s">
        <v>8427</v>
      </c>
      <c r="C373" s="72">
        <v>664</v>
      </c>
      <c r="D373" s="72" t="s">
        <v>104</v>
      </c>
      <c r="E373" s="72" t="s">
        <v>92</v>
      </c>
      <c r="F373" s="72" t="s">
        <v>7121</v>
      </c>
      <c r="G373" s="72" t="s">
        <v>35</v>
      </c>
      <c r="H373" s="72" t="s">
        <v>7901</v>
      </c>
      <c r="I373" s="72" t="s">
        <v>8428</v>
      </c>
      <c r="J373" s="73"/>
      <c r="K373" s="77"/>
      <c r="L373" s="71" t="s">
        <v>8429</v>
      </c>
      <c r="M373" s="72" t="s">
        <v>8430</v>
      </c>
      <c r="N373" s="72" t="s">
        <v>25</v>
      </c>
      <c r="O373" s="72"/>
      <c r="P373" s="72"/>
      <c r="Q373" s="72" t="s">
        <v>42</v>
      </c>
      <c r="R373" s="72"/>
      <c r="S373" s="72" t="s">
        <v>7175</v>
      </c>
      <c r="T373" s="72" t="s">
        <v>27</v>
      </c>
      <c r="U373" s="72"/>
      <c r="V373" s="72"/>
      <c r="W373" s="73" t="s">
        <v>8431</v>
      </c>
    </row>
    <row r="374" spans="1:23" x14ac:dyDescent="0.2">
      <c r="A374" s="68" t="s">
        <v>8432</v>
      </c>
      <c r="B374" s="69" t="s">
        <v>8427</v>
      </c>
      <c r="C374" s="69">
        <v>664</v>
      </c>
      <c r="D374" s="69" t="s">
        <v>104</v>
      </c>
      <c r="E374" s="69" t="s">
        <v>92</v>
      </c>
      <c r="F374" s="69" t="s">
        <v>7121</v>
      </c>
      <c r="G374" s="69" t="s">
        <v>35</v>
      </c>
      <c r="H374" s="69" t="s">
        <v>5180</v>
      </c>
      <c r="I374" s="69" t="s">
        <v>8433</v>
      </c>
      <c r="J374" s="70"/>
      <c r="K374" s="77"/>
      <c r="L374" s="68" t="s">
        <v>8434</v>
      </c>
      <c r="M374" s="69" t="s">
        <v>8430</v>
      </c>
      <c r="N374" s="69" t="s">
        <v>32</v>
      </c>
      <c r="O374" s="69" t="s">
        <v>8435</v>
      </c>
      <c r="P374" s="69"/>
      <c r="Q374" s="69"/>
      <c r="R374" s="69"/>
      <c r="S374" s="69" t="s">
        <v>7175</v>
      </c>
      <c r="T374" s="69" t="s">
        <v>32</v>
      </c>
      <c r="U374" s="69"/>
      <c r="V374" s="69" t="s">
        <v>105</v>
      </c>
      <c r="W374" s="70"/>
    </row>
    <row r="375" spans="1:23" x14ac:dyDescent="0.2">
      <c r="A375" s="68" t="s">
        <v>8436</v>
      </c>
      <c r="B375" s="69" t="s">
        <v>8427</v>
      </c>
      <c r="C375" s="69">
        <v>690</v>
      </c>
      <c r="D375" s="69" t="s">
        <v>1542</v>
      </c>
      <c r="E375" s="69" t="s">
        <v>23</v>
      </c>
      <c r="F375" s="69" t="s">
        <v>7121</v>
      </c>
      <c r="G375" s="69" t="s">
        <v>35</v>
      </c>
      <c r="H375" s="69" t="s">
        <v>4772</v>
      </c>
      <c r="I375" s="69" t="s">
        <v>8437</v>
      </c>
      <c r="J375" s="70">
        <v>2005</v>
      </c>
      <c r="K375" s="77"/>
      <c r="L375" s="68" t="s">
        <v>126</v>
      </c>
      <c r="M375" s="69" t="s">
        <v>8438</v>
      </c>
      <c r="N375" s="69" t="s">
        <v>25</v>
      </c>
      <c r="O375" s="69"/>
      <c r="P375" s="69"/>
      <c r="Q375" s="69" t="s">
        <v>41</v>
      </c>
      <c r="R375" s="69"/>
      <c r="S375" s="69" t="s">
        <v>7129</v>
      </c>
      <c r="T375" s="69" t="s">
        <v>32</v>
      </c>
      <c r="U375" s="69" t="s">
        <v>227</v>
      </c>
      <c r="V375" s="69" t="s">
        <v>105</v>
      </c>
      <c r="W375" s="70"/>
    </row>
    <row r="376" spans="1:23" x14ac:dyDescent="0.2">
      <c r="A376" s="68" t="s">
        <v>8439</v>
      </c>
      <c r="B376" s="69" t="s">
        <v>8427</v>
      </c>
      <c r="C376" s="69">
        <v>515</v>
      </c>
      <c r="D376" s="69" t="s">
        <v>177</v>
      </c>
      <c r="E376" s="69" t="s">
        <v>23</v>
      </c>
      <c r="F376" s="69" t="s">
        <v>7121</v>
      </c>
      <c r="G376" s="69" t="s">
        <v>35</v>
      </c>
      <c r="H376" s="69" t="s">
        <v>43</v>
      </c>
      <c r="I376" s="69" t="s">
        <v>8440</v>
      </c>
      <c r="J376" s="70">
        <v>2015</v>
      </c>
      <c r="K376" s="77"/>
      <c r="L376" s="68" t="s">
        <v>48</v>
      </c>
      <c r="M376" s="69" t="s">
        <v>8441</v>
      </c>
      <c r="N376" s="69" t="s">
        <v>25</v>
      </c>
      <c r="O376" s="69"/>
      <c r="P376" s="69"/>
      <c r="Q376" s="69" t="s">
        <v>34</v>
      </c>
      <c r="R376" s="69"/>
      <c r="S376" s="69" t="s">
        <v>7124</v>
      </c>
      <c r="T376" s="69" t="s">
        <v>27</v>
      </c>
      <c r="U376" s="69"/>
      <c r="V376" s="69"/>
      <c r="W376" s="70"/>
    </row>
    <row r="377" spans="1:23" x14ac:dyDescent="0.2">
      <c r="A377" s="71" t="s">
        <v>8442</v>
      </c>
      <c r="B377" s="72" t="s">
        <v>8427</v>
      </c>
      <c r="C377" s="72">
        <v>515</v>
      </c>
      <c r="D377" s="72" t="s">
        <v>177</v>
      </c>
      <c r="E377" s="72" t="s">
        <v>23</v>
      </c>
      <c r="F377" s="72" t="s">
        <v>7121</v>
      </c>
      <c r="G377" s="72" t="s">
        <v>35</v>
      </c>
      <c r="H377" s="72" t="s">
        <v>43</v>
      </c>
      <c r="I377" s="72" t="s">
        <v>7474</v>
      </c>
      <c r="J377" s="73">
        <v>2019</v>
      </c>
      <c r="K377" s="77"/>
      <c r="L377" s="71" t="s">
        <v>8443</v>
      </c>
      <c r="M377" s="72" t="s">
        <v>8444</v>
      </c>
      <c r="N377" s="72" t="s">
        <v>25</v>
      </c>
      <c r="O377" s="72"/>
      <c r="P377" s="72"/>
      <c r="Q377" s="72" t="s">
        <v>45</v>
      </c>
      <c r="R377" s="72"/>
      <c r="S377" s="72" t="s">
        <v>7175</v>
      </c>
      <c r="T377" s="72" t="s">
        <v>27</v>
      </c>
      <c r="U377" s="72"/>
      <c r="V377" s="72"/>
      <c r="W377" s="73"/>
    </row>
    <row r="378" spans="1:23" x14ac:dyDescent="0.2">
      <c r="A378" s="68" t="s">
        <v>8445</v>
      </c>
      <c r="B378" s="69" t="s">
        <v>8446</v>
      </c>
      <c r="C378" s="69">
        <v>300</v>
      </c>
      <c r="D378" s="69" t="s">
        <v>599</v>
      </c>
      <c r="E378" s="69" t="s">
        <v>23</v>
      </c>
      <c r="F378" s="69" t="s">
        <v>7121</v>
      </c>
      <c r="G378" s="69" t="s">
        <v>35</v>
      </c>
      <c r="H378" s="69" t="s">
        <v>7333</v>
      </c>
      <c r="I378" s="69"/>
      <c r="J378" s="70"/>
      <c r="K378" s="77"/>
      <c r="L378" s="68" t="s">
        <v>419</v>
      </c>
      <c r="M378" s="69" t="s">
        <v>8447</v>
      </c>
      <c r="N378" s="69" t="s">
        <v>25</v>
      </c>
      <c r="O378" s="69"/>
      <c r="P378" s="69"/>
      <c r="Q378" s="69" t="s">
        <v>38</v>
      </c>
      <c r="R378" s="69"/>
      <c r="S378" s="69"/>
      <c r="T378" s="69" t="s">
        <v>25</v>
      </c>
      <c r="U378" s="69"/>
      <c r="V378" s="69"/>
      <c r="W378" s="70"/>
    </row>
    <row r="379" spans="1:23" x14ac:dyDescent="0.2">
      <c r="A379" s="71" t="s">
        <v>8448</v>
      </c>
      <c r="B379" s="72" t="s">
        <v>8446</v>
      </c>
      <c r="C379" s="72">
        <v>360</v>
      </c>
      <c r="D379" s="72" t="s">
        <v>150</v>
      </c>
      <c r="E379" s="72" t="s">
        <v>23</v>
      </c>
      <c r="F379" s="72" t="s">
        <v>7121</v>
      </c>
      <c r="G379" s="72" t="s">
        <v>35</v>
      </c>
      <c r="H379" s="72" t="s">
        <v>7177</v>
      </c>
      <c r="I379" s="72"/>
      <c r="J379" s="73"/>
      <c r="K379" s="77"/>
      <c r="L379" s="71"/>
      <c r="M379" s="72" t="s">
        <v>91</v>
      </c>
      <c r="N379" s="72" t="s">
        <v>32</v>
      </c>
      <c r="O379" s="72" t="s">
        <v>8449</v>
      </c>
      <c r="P379" s="72"/>
      <c r="Q379" s="72"/>
      <c r="R379" s="72"/>
      <c r="S379" s="72" t="s">
        <v>7152</v>
      </c>
      <c r="T379" s="72" t="s">
        <v>32</v>
      </c>
      <c r="U379" s="72" t="s">
        <v>659</v>
      </c>
      <c r="V379" s="72"/>
      <c r="W379" s="73"/>
    </row>
    <row r="380" spans="1:23" x14ac:dyDescent="0.2">
      <c r="A380" s="71" t="s">
        <v>8450</v>
      </c>
      <c r="B380" s="72" t="s">
        <v>8451</v>
      </c>
      <c r="C380" s="72">
        <v>572</v>
      </c>
      <c r="D380" s="72" t="s">
        <v>555</v>
      </c>
      <c r="E380" s="72" t="s">
        <v>82</v>
      </c>
      <c r="F380" s="72" t="s">
        <v>7121</v>
      </c>
      <c r="G380" s="72" t="s">
        <v>35</v>
      </c>
      <c r="H380" s="72" t="s">
        <v>8452</v>
      </c>
      <c r="I380" s="72" t="s">
        <v>8453</v>
      </c>
      <c r="J380" s="73">
        <v>2014</v>
      </c>
      <c r="K380" s="77"/>
      <c r="L380" s="71" t="s">
        <v>8454</v>
      </c>
      <c r="M380" s="72" t="s">
        <v>8455</v>
      </c>
      <c r="N380" s="72" t="s">
        <v>37</v>
      </c>
      <c r="O380" s="72"/>
      <c r="P380" s="72"/>
      <c r="Q380" s="72"/>
      <c r="R380" s="72"/>
      <c r="S380" s="72" t="s">
        <v>7129</v>
      </c>
      <c r="T380" s="72" t="s">
        <v>27</v>
      </c>
      <c r="U380" s="72"/>
      <c r="V380" s="72"/>
      <c r="W380" s="73"/>
    </row>
    <row r="381" spans="1:23" x14ac:dyDescent="0.2">
      <c r="A381" s="68" t="s">
        <v>8456</v>
      </c>
      <c r="B381" s="69" t="s">
        <v>8457</v>
      </c>
      <c r="C381" s="69">
        <v>688</v>
      </c>
      <c r="D381" s="69" t="s">
        <v>372</v>
      </c>
      <c r="E381" s="69" t="s">
        <v>23</v>
      </c>
      <c r="F381" s="69" t="s">
        <v>7121</v>
      </c>
      <c r="G381" s="69" t="s">
        <v>35</v>
      </c>
      <c r="H381" s="69" t="s">
        <v>229</v>
      </c>
      <c r="I381" s="69"/>
      <c r="J381" s="70"/>
      <c r="K381" s="77"/>
      <c r="L381" s="68" t="s">
        <v>8458</v>
      </c>
      <c r="M381" s="69" t="s">
        <v>8459</v>
      </c>
      <c r="N381" s="69" t="s">
        <v>25</v>
      </c>
      <c r="O381" s="69"/>
      <c r="P381" s="69"/>
      <c r="Q381" s="69" t="s">
        <v>42</v>
      </c>
      <c r="R381" s="69"/>
      <c r="S381" s="69"/>
      <c r="T381" s="69"/>
      <c r="U381" s="69"/>
      <c r="V381" s="69"/>
      <c r="W381" s="70"/>
    </row>
    <row r="382" spans="1:23" x14ac:dyDescent="0.2">
      <c r="A382" s="68" t="s">
        <v>8460</v>
      </c>
      <c r="B382" s="69" t="s">
        <v>8457</v>
      </c>
      <c r="C382" s="69">
        <v>374</v>
      </c>
      <c r="D382" s="69" t="s">
        <v>491</v>
      </c>
      <c r="E382" s="69" t="s">
        <v>23</v>
      </c>
      <c r="F382" s="69" t="s">
        <v>7121</v>
      </c>
      <c r="G382" s="69" t="s">
        <v>35</v>
      </c>
      <c r="H382" s="69" t="s">
        <v>31</v>
      </c>
      <c r="I382" s="69"/>
      <c r="J382" s="70">
        <v>2020</v>
      </c>
      <c r="K382" s="77"/>
      <c r="L382" s="68" t="s">
        <v>8461</v>
      </c>
      <c r="M382" s="69" t="s">
        <v>112</v>
      </c>
      <c r="N382" s="69" t="s">
        <v>25</v>
      </c>
      <c r="O382" s="69"/>
      <c r="P382" s="69"/>
      <c r="Q382" s="69" t="s">
        <v>42</v>
      </c>
      <c r="R382" s="69"/>
      <c r="S382" s="69" t="s">
        <v>7188</v>
      </c>
      <c r="T382" s="69" t="s">
        <v>27</v>
      </c>
      <c r="U382" s="69"/>
      <c r="V382" s="69"/>
      <c r="W382" s="70"/>
    </row>
    <row r="383" spans="1:23" x14ac:dyDescent="0.2">
      <c r="A383" s="68" t="s">
        <v>8462</v>
      </c>
      <c r="B383" s="69" t="s">
        <v>8457</v>
      </c>
      <c r="C383" s="69">
        <v>374</v>
      </c>
      <c r="D383" s="69" t="s">
        <v>491</v>
      </c>
      <c r="E383" s="69" t="s">
        <v>23</v>
      </c>
      <c r="F383" s="69" t="s">
        <v>7121</v>
      </c>
      <c r="G383" s="69" t="s">
        <v>35</v>
      </c>
      <c r="H383" s="69" t="s">
        <v>8463</v>
      </c>
      <c r="I383" s="69"/>
      <c r="J383" s="70"/>
      <c r="K383" s="77"/>
      <c r="L383" s="68" t="s">
        <v>8464</v>
      </c>
      <c r="M383" s="69" t="s">
        <v>8465</v>
      </c>
      <c r="N383" s="69" t="s">
        <v>25</v>
      </c>
      <c r="O383" s="69"/>
      <c r="P383" s="69"/>
      <c r="Q383" s="69" t="s">
        <v>38</v>
      </c>
      <c r="R383" s="69"/>
      <c r="S383" s="69" t="s">
        <v>7124</v>
      </c>
      <c r="T383" s="69" t="s">
        <v>27</v>
      </c>
      <c r="U383" s="69"/>
      <c r="V383" s="69"/>
      <c r="W383" s="70"/>
    </row>
    <row r="384" spans="1:23" x14ac:dyDescent="0.2">
      <c r="A384" s="68" t="s">
        <v>8466</v>
      </c>
      <c r="B384" s="69" t="s">
        <v>8457</v>
      </c>
      <c r="C384" s="69">
        <v>691</v>
      </c>
      <c r="D384" s="69" t="s">
        <v>4727</v>
      </c>
      <c r="E384" s="69" t="s">
        <v>23</v>
      </c>
      <c r="F384" s="69" t="s">
        <v>7121</v>
      </c>
      <c r="G384" s="69" t="s">
        <v>35</v>
      </c>
      <c r="H384" s="69" t="s">
        <v>229</v>
      </c>
      <c r="I384" s="69"/>
      <c r="J384" s="70"/>
      <c r="K384" s="77"/>
      <c r="L384" s="68" t="s">
        <v>8467</v>
      </c>
      <c r="M384" s="69" t="s">
        <v>8468</v>
      </c>
      <c r="N384" s="69" t="s">
        <v>32</v>
      </c>
      <c r="O384" s="69" t="s">
        <v>8469</v>
      </c>
      <c r="P384" s="69"/>
      <c r="Q384" s="69"/>
      <c r="R384" s="69"/>
      <c r="S384" s="69" t="s">
        <v>7188</v>
      </c>
      <c r="T384" s="69" t="s">
        <v>27</v>
      </c>
      <c r="U384" s="69"/>
      <c r="V384" s="69"/>
      <c r="W384" s="70"/>
    </row>
    <row r="385" spans="1:23" x14ac:dyDescent="0.2">
      <c r="A385" s="68" t="s">
        <v>8470</v>
      </c>
      <c r="B385" s="69" t="s">
        <v>8471</v>
      </c>
      <c r="C385" s="69">
        <v>656</v>
      </c>
      <c r="D385" s="69" t="s">
        <v>175</v>
      </c>
      <c r="E385" s="69" t="s">
        <v>23</v>
      </c>
      <c r="F385" s="69" t="s">
        <v>7121</v>
      </c>
      <c r="G385" s="69" t="s">
        <v>35</v>
      </c>
      <c r="H385" s="69" t="s">
        <v>43</v>
      </c>
      <c r="I385" s="69" t="s">
        <v>43</v>
      </c>
      <c r="J385" s="70">
        <v>2021</v>
      </c>
      <c r="K385" s="77"/>
      <c r="L385" s="68" t="s">
        <v>8472</v>
      </c>
      <c r="M385" s="69" t="s">
        <v>8473</v>
      </c>
      <c r="N385" s="69" t="s">
        <v>37</v>
      </c>
      <c r="O385" s="69"/>
      <c r="P385" s="69"/>
      <c r="Q385" s="69"/>
      <c r="R385" s="69"/>
      <c r="S385" s="69" t="s">
        <v>7175</v>
      </c>
      <c r="T385" s="69" t="s">
        <v>32</v>
      </c>
      <c r="U385" s="69"/>
      <c r="V385" s="69" t="s">
        <v>105</v>
      </c>
      <c r="W385" s="70"/>
    </row>
    <row r="386" spans="1:23" x14ac:dyDescent="0.2">
      <c r="A386" s="71" t="s">
        <v>8474</v>
      </c>
      <c r="B386" s="72" t="s">
        <v>8475</v>
      </c>
      <c r="C386" s="72">
        <v>40</v>
      </c>
      <c r="D386" s="72" t="s">
        <v>201</v>
      </c>
      <c r="E386" s="72" t="s">
        <v>23</v>
      </c>
      <c r="F386" s="72" t="s">
        <v>7121</v>
      </c>
      <c r="G386" s="72" t="s">
        <v>35</v>
      </c>
      <c r="H386" s="72" t="s">
        <v>229</v>
      </c>
      <c r="I386" s="72"/>
      <c r="J386" s="73"/>
      <c r="K386" s="77"/>
      <c r="L386" s="71" t="s">
        <v>8476</v>
      </c>
      <c r="M386" s="72" t="s">
        <v>8477</v>
      </c>
      <c r="N386" s="72" t="s">
        <v>25</v>
      </c>
      <c r="O386" s="72"/>
      <c r="P386" s="72"/>
      <c r="Q386" s="72"/>
      <c r="R386" s="72"/>
      <c r="S386" s="72"/>
      <c r="T386" s="72" t="s">
        <v>27</v>
      </c>
      <c r="U386" s="72"/>
      <c r="V386" s="72"/>
      <c r="W386" s="73"/>
    </row>
    <row r="387" spans="1:23" x14ac:dyDescent="0.2">
      <c r="A387" s="68" t="s">
        <v>8478</v>
      </c>
      <c r="B387" s="69" t="s">
        <v>8475</v>
      </c>
      <c r="C387" s="69">
        <v>538</v>
      </c>
      <c r="D387" s="69" t="s">
        <v>181</v>
      </c>
      <c r="E387" s="69" t="s">
        <v>23</v>
      </c>
      <c r="F387" s="69" t="s">
        <v>7121</v>
      </c>
      <c r="G387" s="69" t="s">
        <v>35</v>
      </c>
      <c r="H387" s="69" t="s">
        <v>5050</v>
      </c>
      <c r="I387" s="69"/>
      <c r="J387" s="70"/>
      <c r="K387" s="77"/>
      <c r="L387" s="68" t="s">
        <v>8479</v>
      </c>
      <c r="M387" s="69" t="s">
        <v>8480</v>
      </c>
      <c r="N387" s="69" t="s">
        <v>32</v>
      </c>
      <c r="O387" s="69" t="s">
        <v>8481</v>
      </c>
      <c r="P387" s="69"/>
      <c r="Q387" s="69"/>
      <c r="R387" s="69"/>
      <c r="S387" s="69" t="s">
        <v>7194</v>
      </c>
      <c r="T387" s="69" t="s">
        <v>27</v>
      </c>
      <c r="U387" s="69"/>
      <c r="V387" s="69"/>
      <c r="W387" s="70"/>
    </row>
    <row r="388" spans="1:23" x14ac:dyDescent="0.2">
      <c r="A388" s="71" t="s">
        <v>8482</v>
      </c>
      <c r="B388" s="72" t="s">
        <v>8483</v>
      </c>
      <c r="C388" s="72">
        <v>673</v>
      </c>
      <c r="D388" s="72" t="s">
        <v>268</v>
      </c>
      <c r="E388" s="72" t="s">
        <v>23</v>
      </c>
      <c r="F388" s="72" t="s">
        <v>7121</v>
      </c>
      <c r="G388" s="72" t="s">
        <v>35</v>
      </c>
      <c r="H388" s="72" t="s">
        <v>7177</v>
      </c>
      <c r="I388" s="72" t="s">
        <v>55</v>
      </c>
      <c r="J388" s="73">
        <v>2018</v>
      </c>
      <c r="K388" s="77"/>
      <c r="L388" s="71" t="s">
        <v>7841</v>
      </c>
      <c r="M388" s="72"/>
      <c r="N388" s="72" t="s">
        <v>25</v>
      </c>
      <c r="O388" s="72"/>
      <c r="P388" s="72"/>
      <c r="Q388" s="72" t="s">
        <v>34</v>
      </c>
      <c r="R388" s="72"/>
      <c r="S388" s="72" t="s">
        <v>7129</v>
      </c>
      <c r="T388" s="72" t="s">
        <v>32</v>
      </c>
      <c r="U388" s="72" t="s">
        <v>227</v>
      </c>
      <c r="V388" s="72" t="s">
        <v>105</v>
      </c>
      <c r="W388" s="73" t="s">
        <v>4738</v>
      </c>
    </row>
    <row r="389" spans="1:23" x14ac:dyDescent="0.2">
      <c r="A389" s="71" t="s">
        <v>8484</v>
      </c>
      <c r="B389" s="72" t="s">
        <v>8485</v>
      </c>
      <c r="C389" s="72">
        <v>387</v>
      </c>
      <c r="D389" s="72" t="s">
        <v>250</v>
      </c>
      <c r="E389" s="72" t="s">
        <v>251</v>
      </c>
      <c r="F389" s="72" t="s">
        <v>7121</v>
      </c>
      <c r="G389" s="72" t="s">
        <v>35</v>
      </c>
      <c r="H389" s="72" t="s">
        <v>31</v>
      </c>
      <c r="I389" s="72"/>
      <c r="J389" s="73"/>
      <c r="K389" s="77"/>
      <c r="L389" s="71" t="s">
        <v>8486</v>
      </c>
      <c r="M389" s="72" t="s">
        <v>7174</v>
      </c>
      <c r="N389" s="72" t="s">
        <v>25</v>
      </c>
      <c r="O389" s="72"/>
      <c r="P389" s="72"/>
      <c r="Q389" s="72" t="s">
        <v>38</v>
      </c>
      <c r="R389" s="72"/>
      <c r="S389" s="72"/>
      <c r="T389" s="72"/>
      <c r="U389" s="72"/>
      <c r="V389" s="72"/>
      <c r="W389" s="73"/>
    </row>
    <row r="390" spans="1:23" x14ac:dyDescent="0.2">
      <c r="A390" s="71" t="s">
        <v>8487</v>
      </c>
      <c r="B390" s="72" t="s">
        <v>8488</v>
      </c>
      <c r="C390" s="72">
        <v>4</v>
      </c>
      <c r="D390" s="72" t="s">
        <v>209</v>
      </c>
      <c r="E390" s="72" t="s">
        <v>23</v>
      </c>
      <c r="F390" s="72" t="s">
        <v>7121</v>
      </c>
      <c r="G390" s="72" t="s">
        <v>35</v>
      </c>
      <c r="H390" s="72" t="s">
        <v>5050</v>
      </c>
      <c r="I390" s="72"/>
      <c r="J390" s="73">
        <v>2022</v>
      </c>
      <c r="K390" s="77"/>
      <c r="L390" s="71" t="s">
        <v>714</v>
      </c>
      <c r="M390" s="72" t="s">
        <v>8489</v>
      </c>
      <c r="N390" s="72" t="s">
        <v>25</v>
      </c>
      <c r="O390" s="72"/>
      <c r="P390" s="72"/>
      <c r="Q390" s="72"/>
      <c r="R390" s="72"/>
      <c r="S390" s="72" t="s">
        <v>7124</v>
      </c>
      <c r="T390" s="72"/>
      <c r="U390" s="72"/>
      <c r="V390" s="72"/>
      <c r="W390" s="73"/>
    </row>
    <row r="391" spans="1:23" x14ac:dyDescent="0.2">
      <c r="A391" s="68" t="s">
        <v>8490</v>
      </c>
      <c r="B391" s="69" t="s">
        <v>8491</v>
      </c>
      <c r="C391" s="69">
        <v>192</v>
      </c>
      <c r="D391" s="69" t="s">
        <v>22</v>
      </c>
      <c r="E391" s="69" t="s">
        <v>23</v>
      </c>
      <c r="F391" s="69" t="s">
        <v>7121</v>
      </c>
      <c r="G391" s="69" t="s">
        <v>35</v>
      </c>
      <c r="H391" s="69" t="s">
        <v>139</v>
      </c>
      <c r="I391" s="69" t="s">
        <v>8492</v>
      </c>
      <c r="J391" s="70"/>
      <c r="K391" s="77"/>
      <c r="L391" s="68" t="s">
        <v>8493</v>
      </c>
      <c r="M391" s="69" t="s">
        <v>8494</v>
      </c>
      <c r="N391" s="69" t="s">
        <v>25</v>
      </c>
      <c r="O391" s="69"/>
      <c r="P391" s="69"/>
      <c r="Q391" s="69" t="s">
        <v>44</v>
      </c>
      <c r="R391" s="69"/>
      <c r="S391" s="69" t="s">
        <v>7194</v>
      </c>
      <c r="T391" s="69" t="s">
        <v>27</v>
      </c>
      <c r="U391" s="69"/>
      <c r="V391" s="69"/>
      <c r="W391" s="70"/>
    </row>
    <row r="392" spans="1:23" x14ac:dyDescent="0.2">
      <c r="A392" s="68" t="s">
        <v>8495</v>
      </c>
      <c r="B392" s="69" t="s">
        <v>8496</v>
      </c>
      <c r="C392" s="69">
        <v>360</v>
      </c>
      <c r="D392" s="69" t="s">
        <v>150</v>
      </c>
      <c r="E392" s="69" t="s">
        <v>23</v>
      </c>
      <c r="F392" s="69" t="s">
        <v>7121</v>
      </c>
      <c r="G392" s="69" t="s">
        <v>35</v>
      </c>
      <c r="H392" s="69" t="s">
        <v>7177</v>
      </c>
      <c r="I392" s="69" t="s">
        <v>8327</v>
      </c>
      <c r="J392" s="70">
        <v>2000</v>
      </c>
      <c r="K392" s="77"/>
      <c r="L392" s="68" t="s">
        <v>8497</v>
      </c>
      <c r="M392" s="69" t="s">
        <v>112</v>
      </c>
      <c r="N392" s="69" t="s">
        <v>32</v>
      </c>
      <c r="O392" s="69" t="s">
        <v>8498</v>
      </c>
      <c r="P392" s="69"/>
      <c r="Q392" s="69"/>
      <c r="R392" s="69"/>
      <c r="S392" s="69" t="s">
        <v>7358</v>
      </c>
      <c r="T392" s="69"/>
      <c r="U392" s="69"/>
      <c r="V392" s="69"/>
      <c r="W392" s="70"/>
    </row>
    <row r="393" spans="1:23" x14ac:dyDescent="0.2">
      <c r="A393" s="68" t="s">
        <v>8499</v>
      </c>
      <c r="B393" s="69" t="s">
        <v>8500</v>
      </c>
      <c r="C393" s="69">
        <v>412</v>
      </c>
      <c r="D393" s="69" t="s">
        <v>473</v>
      </c>
      <c r="E393" s="69" t="s">
        <v>23</v>
      </c>
      <c r="F393" s="69" t="s">
        <v>7121</v>
      </c>
      <c r="G393" s="69" t="s">
        <v>35</v>
      </c>
      <c r="H393" s="69" t="s">
        <v>5050</v>
      </c>
      <c r="I393" s="69" t="s">
        <v>7553</v>
      </c>
      <c r="J393" s="70"/>
      <c r="K393" s="77"/>
      <c r="L393" s="68" t="s">
        <v>8501</v>
      </c>
      <c r="M393" s="69" t="s">
        <v>8502</v>
      </c>
      <c r="N393" s="69" t="s">
        <v>25</v>
      </c>
      <c r="O393" s="69"/>
      <c r="P393" s="69"/>
      <c r="Q393" s="69" t="s">
        <v>42</v>
      </c>
      <c r="R393" s="69"/>
      <c r="S393" s="69" t="s">
        <v>7124</v>
      </c>
      <c r="T393" s="69" t="s">
        <v>25</v>
      </c>
      <c r="U393" s="69"/>
      <c r="V393" s="69"/>
      <c r="W393" s="70"/>
    </row>
    <row r="394" spans="1:23" x14ac:dyDescent="0.2">
      <c r="A394" s="71" t="s">
        <v>8503</v>
      </c>
      <c r="B394" s="72" t="s">
        <v>8500</v>
      </c>
      <c r="C394" s="72">
        <v>192</v>
      </c>
      <c r="D394" s="72" t="s">
        <v>22</v>
      </c>
      <c r="E394" s="72" t="s">
        <v>23</v>
      </c>
      <c r="F394" s="72" t="s">
        <v>7121</v>
      </c>
      <c r="G394" s="72" t="s">
        <v>35</v>
      </c>
      <c r="H394" s="72" t="s">
        <v>8504</v>
      </c>
      <c r="I394" s="72" t="s">
        <v>8505</v>
      </c>
      <c r="J394" s="73"/>
      <c r="K394" s="77"/>
      <c r="L394" s="71" t="s">
        <v>8506</v>
      </c>
      <c r="M394" s="72" t="s">
        <v>8507</v>
      </c>
      <c r="N394" s="72" t="s">
        <v>32</v>
      </c>
      <c r="O394" s="72" t="s">
        <v>8508</v>
      </c>
      <c r="P394" s="72"/>
      <c r="Q394" s="72"/>
      <c r="R394" s="72"/>
      <c r="S394" s="72" t="s">
        <v>7358</v>
      </c>
      <c r="T394" s="72" t="s">
        <v>27</v>
      </c>
      <c r="U394" s="72"/>
      <c r="V394" s="72"/>
      <c r="W394" s="73"/>
    </row>
    <row r="395" spans="1:23" x14ac:dyDescent="0.2">
      <c r="A395" s="68" t="s">
        <v>8509</v>
      </c>
      <c r="B395" s="69" t="s">
        <v>8510</v>
      </c>
      <c r="C395" s="69">
        <v>572</v>
      </c>
      <c r="D395" s="69" t="s">
        <v>555</v>
      </c>
      <c r="E395" s="69" t="s">
        <v>82</v>
      </c>
      <c r="F395" s="69" t="s">
        <v>7121</v>
      </c>
      <c r="G395" s="69" t="s">
        <v>35</v>
      </c>
      <c r="H395" s="69" t="s">
        <v>7177</v>
      </c>
      <c r="I395" s="69"/>
      <c r="J395" s="70">
        <v>2016</v>
      </c>
      <c r="K395" s="77"/>
      <c r="L395" s="68" t="s">
        <v>8511</v>
      </c>
      <c r="M395" s="69" t="s">
        <v>71</v>
      </c>
      <c r="N395" s="69" t="s">
        <v>37</v>
      </c>
      <c r="O395" s="69"/>
      <c r="P395" s="69"/>
      <c r="Q395" s="69"/>
      <c r="R395" s="69"/>
      <c r="S395" s="69" t="s">
        <v>7157</v>
      </c>
      <c r="T395" s="69" t="s">
        <v>27</v>
      </c>
      <c r="U395" s="69"/>
      <c r="V395" s="69"/>
      <c r="W395" s="70"/>
    </row>
    <row r="396" spans="1:23" x14ac:dyDescent="0.2">
      <c r="A396" s="71" t="s">
        <v>8512</v>
      </c>
      <c r="B396" s="72" t="s">
        <v>8510</v>
      </c>
      <c r="C396" s="72">
        <v>411</v>
      </c>
      <c r="D396" s="72" t="s">
        <v>541</v>
      </c>
      <c r="E396" s="72" t="s">
        <v>23</v>
      </c>
      <c r="F396" s="72" t="s">
        <v>7121</v>
      </c>
      <c r="G396" s="72" t="s">
        <v>35</v>
      </c>
      <c r="H396" s="72" t="s">
        <v>5050</v>
      </c>
      <c r="I396" s="72" t="s">
        <v>7725</v>
      </c>
      <c r="J396" s="73"/>
      <c r="K396" s="77"/>
      <c r="L396" s="71" t="s">
        <v>7731</v>
      </c>
      <c r="M396" s="72" t="s">
        <v>8513</v>
      </c>
      <c r="N396" s="72" t="s">
        <v>32</v>
      </c>
      <c r="O396" s="72" t="s">
        <v>8514</v>
      </c>
      <c r="P396" s="72"/>
      <c r="Q396" s="72"/>
      <c r="R396" s="72"/>
      <c r="S396" s="72" t="s">
        <v>7157</v>
      </c>
      <c r="T396" s="72" t="s">
        <v>27</v>
      </c>
      <c r="U396" s="72"/>
      <c r="V396" s="72"/>
      <c r="W396" s="73"/>
    </row>
    <row r="397" spans="1:23" x14ac:dyDescent="0.2">
      <c r="A397" s="68" t="s">
        <v>8515</v>
      </c>
      <c r="B397" s="69" t="s">
        <v>8510</v>
      </c>
      <c r="C397" s="69">
        <v>572</v>
      </c>
      <c r="D397" s="69" t="s">
        <v>555</v>
      </c>
      <c r="E397" s="69" t="s">
        <v>82</v>
      </c>
      <c r="F397" s="69" t="s">
        <v>7121</v>
      </c>
      <c r="G397" s="69" t="s">
        <v>35</v>
      </c>
      <c r="H397" s="69" t="s">
        <v>8452</v>
      </c>
      <c r="I397" s="69" t="s">
        <v>8453</v>
      </c>
      <c r="J397" s="70">
        <v>2018</v>
      </c>
      <c r="K397" s="77"/>
      <c r="L397" s="68" t="s">
        <v>8516</v>
      </c>
      <c r="M397" s="69" t="s">
        <v>8517</v>
      </c>
      <c r="N397" s="69" t="s">
        <v>37</v>
      </c>
      <c r="O397" s="69"/>
      <c r="P397" s="69" t="s">
        <v>8518</v>
      </c>
      <c r="Q397" s="69"/>
      <c r="R397" s="69"/>
      <c r="S397" s="69" t="s">
        <v>7129</v>
      </c>
      <c r="T397" s="69" t="s">
        <v>27</v>
      </c>
      <c r="U397" s="69"/>
      <c r="V397" s="69"/>
      <c r="W397" s="70"/>
    </row>
    <row r="398" spans="1:23" x14ac:dyDescent="0.2">
      <c r="A398" s="71" t="s">
        <v>8519</v>
      </c>
      <c r="B398" s="72" t="s">
        <v>8520</v>
      </c>
      <c r="C398" s="72">
        <v>433</v>
      </c>
      <c r="D398" s="72" t="s">
        <v>280</v>
      </c>
      <c r="E398" s="72" t="s">
        <v>23</v>
      </c>
      <c r="F398" s="72" t="s">
        <v>7121</v>
      </c>
      <c r="G398" s="72" t="s">
        <v>35</v>
      </c>
      <c r="H398" s="72" t="s">
        <v>31</v>
      </c>
      <c r="I398" s="72"/>
      <c r="J398" s="73">
        <v>2023</v>
      </c>
      <c r="K398" s="77"/>
      <c r="L398" s="71" t="s">
        <v>4738</v>
      </c>
      <c r="M398" s="72"/>
      <c r="N398" s="72" t="s">
        <v>25</v>
      </c>
      <c r="O398" s="72"/>
      <c r="P398" s="72"/>
      <c r="Q398" s="72" t="s">
        <v>42</v>
      </c>
      <c r="R398" s="72"/>
      <c r="S398" s="72" t="s">
        <v>7124</v>
      </c>
      <c r="T398" s="72" t="s">
        <v>27</v>
      </c>
      <c r="U398" s="72"/>
      <c r="V398" s="72"/>
      <c r="W398" s="73"/>
    </row>
    <row r="399" spans="1:23" x14ac:dyDescent="0.2">
      <c r="A399" s="68" t="s">
        <v>8521</v>
      </c>
      <c r="B399" s="69" t="s">
        <v>8520</v>
      </c>
      <c r="C399" s="69">
        <v>460</v>
      </c>
      <c r="D399" s="69" t="s">
        <v>488</v>
      </c>
      <c r="E399" s="69" t="s">
        <v>265</v>
      </c>
      <c r="F399" s="69" t="s">
        <v>7121</v>
      </c>
      <c r="G399" s="69" t="s">
        <v>35</v>
      </c>
      <c r="H399" s="69" t="s">
        <v>43</v>
      </c>
      <c r="I399" s="69" t="s">
        <v>7779</v>
      </c>
      <c r="J399" s="70">
        <v>2010</v>
      </c>
      <c r="K399" s="77"/>
      <c r="L399" s="68" t="s">
        <v>8522</v>
      </c>
      <c r="M399" s="69" t="s">
        <v>8523</v>
      </c>
      <c r="N399" s="69" t="s">
        <v>25</v>
      </c>
      <c r="O399" s="69"/>
      <c r="P399" s="69"/>
      <c r="Q399" s="69" t="s">
        <v>26</v>
      </c>
      <c r="R399" s="69"/>
      <c r="S399" s="69" t="s">
        <v>7129</v>
      </c>
      <c r="T399" s="69" t="s">
        <v>25</v>
      </c>
      <c r="U399" s="69"/>
      <c r="V399" s="69"/>
      <c r="W399" s="70"/>
    </row>
    <row r="400" spans="1:23" x14ac:dyDescent="0.2">
      <c r="A400" s="71" t="s">
        <v>8524</v>
      </c>
      <c r="B400" s="72" t="s">
        <v>8525</v>
      </c>
      <c r="C400" s="72">
        <v>688</v>
      </c>
      <c r="D400" s="72" t="s">
        <v>372</v>
      </c>
      <c r="E400" s="72" t="s">
        <v>23</v>
      </c>
      <c r="F400" s="72" t="s">
        <v>7121</v>
      </c>
      <c r="G400" s="72" t="s">
        <v>35</v>
      </c>
      <c r="H400" s="72" t="s">
        <v>31</v>
      </c>
      <c r="I400" s="72"/>
      <c r="J400" s="73">
        <v>2020</v>
      </c>
      <c r="K400" s="77"/>
      <c r="L400" s="71"/>
      <c r="M400" s="72" t="s">
        <v>8526</v>
      </c>
      <c r="N400" s="72" t="s">
        <v>25</v>
      </c>
      <c r="O400" s="72"/>
      <c r="P400" s="72"/>
      <c r="Q400" s="72" t="s">
        <v>42</v>
      </c>
      <c r="R400" s="72"/>
      <c r="S400" s="72"/>
      <c r="T400" s="72"/>
      <c r="U400" s="72"/>
      <c r="V400" s="72"/>
      <c r="W400" s="73"/>
    </row>
    <row r="401" spans="1:23" x14ac:dyDescent="0.2">
      <c r="A401" s="68" t="s">
        <v>8527</v>
      </c>
      <c r="B401" s="69" t="s">
        <v>8525</v>
      </c>
      <c r="C401" s="69">
        <v>688</v>
      </c>
      <c r="D401" s="69" t="s">
        <v>372</v>
      </c>
      <c r="E401" s="69" t="s">
        <v>23</v>
      </c>
      <c r="F401" s="69" t="s">
        <v>7121</v>
      </c>
      <c r="G401" s="69" t="s">
        <v>35</v>
      </c>
      <c r="H401" s="69" t="s">
        <v>43</v>
      </c>
      <c r="I401" s="69"/>
      <c r="J401" s="70">
        <v>2019</v>
      </c>
      <c r="K401" s="77"/>
      <c r="L401" s="68" t="s">
        <v>8528</v>
      </c>
      <c r="M401" s="69" t="s">
        <v>245</v>
      </c>
      <c r="N401" s="69" t="s">
        <v>25</v>
      </c>
      <c r="O401" s="69"/>
      <c r="P401" s="69"/>
      <c r="Q401" s="69" t="s">
        <v>38</v>
      </c>
      <c r="R401" s="69"/>
      <c r="S401" s="69"/>
      <c r="T401" s="69"/>
      <c r="U401" s="69"/>
      <c r="V401" s="69"/>
      <c r="W401" s="70"/>
    </row>
    <row r="402" spans="1:23" x14ac:dyDescent="0.2">
      <c r="A402" s="71" t="s">
        <v>8529</v>
      </c>
      <c r="B402" s="72" t="s">
        <v>8530</v>
      </c>
      <c r="C402" s="72">
        <v>538</v>
      </c>
      <c r="D402" s="72" t="s">
        <v>181</v>
      </c>
      <c r="E402" s="72" t="s">
        <v>23</v>
      </c>
      <c r="F402" s="72" t="s">
        <v>7121</v>
      </c>
      <c r="G402" s="72" t="s">
        <v>35</v>
      </c>
      <c r="H402" s="72" t="s">
        <v>6449</v>
      </c>
      <c r="I402" s="72"/>
      <c r="J402" s="73">
        <v>2022</v>
      </c>
      <c r="K402" s="77"/>
      <c r="L402" s="71" t="s">
        <v>8531</v>
      </c>
      <c r="M402" s="72" t="s">
        <v>8532</v>
      </c>
      <c r="N402" s="72" t="s">
        <v>32</v>
      </c>
      <c r="O402" s="72" t="s">
        <v>8533</v>
      </c>
      <c r="P402" s="72"/>
      <c r="Q402" s="72"/>
      <c r="R402" s="72"/>
      <c r="S402" s="72" t="s">
        <v>7124</v>
      </c>
      <c r="T402" s="72" t="s">
        <v>27</v>
      </c>
      <c r="U402" s="72"/>
      <c r="V402" s="72"/>
      <c r="W402" s="73"/>
    </row>
    <row r="403" spans="1:23" x14ac:dyDescent="0.2">
      <c r="A403" s="68" t="s">
        <v>8534</v>
      </c>
      <c r="B403" s="69" t="s">
        <v>8535</v>
      </c>
      <c r="C403" s="69">
        <v>515</v>
      </c>
      <c r="D403" s="69" t="s">
        <v>177</v>
      </c>
      <c r="E403" s="69" t="s">
        <v>23</v>
      </c>
      <c r="F403" s="69" t="s">
        <v>7121</v>
      </c>
      <c r="G403" s="69" t="s">
        <v>35</v>
      </c>
      <c r="H403" s="69" t="s">
        <v>31</v>
      </c>
      <c r="I403" s="69"/>
      <c r="J403" s="70"/>
      <c r="K403" s="77"/>
      <c r="L403" s="68" t="s">
        <v>8536</v>
      </c>
      <c r="M403" s="69" t="s">
        <v>828</v>
      </c>
      <c r="N403" s="69" t="s">
        <v>37</v>
      </c>
      <c r="O403" s="69"/>
      <c r="P403" s="69" t="s">
        <v>8537</v>
      </c>
      <c r="Q403" s="69"/>
      <c r="R403" s="69"/>
      <c r="S403" s="69" t="s">
        <v>7157</v>
      </c>
      <c r="T403" s="69" t="s">
        <v>27</v>
      </c>
      <c r="U403" s="69"/>
      <c r="V403" s="69"/>
      <c r="W403" s="70"/>
    </row>
    <row r="404" spans="1:23" x14ac:dyDescent="0.2">
      <c r="A404" s="71" t="s">
        <v>8538</v>
      </c>
      <c r="B404" s="72" t="s">
        <v>8539</v>
      </c>
      <c r="C404" s="72">
        <v>687</v>
      </c>
      <c r="D404" s="72" t="s">
        <v>371</v>
      </c>
      <c r="E404" s="72" t="s">
        <v>23</v>
      </c>
      <c r="F404" s="72" t="s">
        <v>7121</v>
      </c>
      <c r="G404" s="72" t="s">
        <v>35</v>
      </c>
      <c r="H404" s="72" t="s">
        <v>8540</v>
      </c>
      <c r="I404" s="72"/>
      <c r="J404" s="73"/>
      <c r="K404" s="77"/>
      <c r="L404" s="71"/>
      <c r="M404" s="72" t="s">
        <v>8541</v>
      </c>
      <c r="N404" s="72" t="s">
        <v>37</v>
      </c>
      <c r="O404" s="72"/>
      <c r="P404" s="72" t="s">
        <v>8542</v>
      </c>
      <c r="Q404" s="72"/>
      <c r="R404" s="72"/>
      <c r="S404" s="72" t="s">
        <v>7143</v>
      </c>
      <c r="T404" s="72" t="s">
        <v>27</v>
      </c>
      <c r="U404" s="72"/>
      <c r="V404" s="72"/>
      <c r="W404" s="73"/>
    </row>
    <row r="405" spans="1:23" x14ac:dyDescent="0.2">
      <c r="A405" s="71" t="s">
        <v>8543</v>
      </c>
      <c r="B405" s="72" t="s">
        <v>8544</v>
      </c>
      <c r="C405" s="72">
        <v>675</v>
      </c>
      <c r="D405" s="72" t="s">
        <v>5483</v>
      </c>
      <c r="E405" s="72" t="s">
        <v>23</v>
      </c>
      <c r="F405" s="72" t="s">
        <v>7121</v>
      </c>
      <c r="G405" s="72" t="s">
        <v>35</v>
      </c>
      <c r="H405" s="72" t="s">
        <v>31</v>
      </c>
      <c r="I405" s="72" t="s">
        <v>60</v>
      </c>
      <c r="J405" s="73">
        <v>2020</v>
      </c>
      <c r="K405" s="77"/>
      <c r="L405" s="71" t="s">
        <v>8545</v>
      </c>
      <c r="M405" s="72"/>
      <c r="N405" s="72" t="s">
        <v>32</v>
      </c>
      <c r="O405" s="72" t="s">
        <v>8546</v>
      </c>
      <c r="P405" s="72"/>
      <c r="Q405" s="72"/>
      <c r="R405" s="72"/>
      <c r="S405" s="72" t="s">
        <v>7188</v>
      </c>
      <c r="T405" s="72" t="s">
        <v>27</v>
      </c>
      <c r="U405" s="72"/>
      <c r="V405" s="72"/>
      <c r="W405" s="73"/>
    </row>
    <row r="406" spans="1:23" x14ac:dyDescent="0.2">
      <c r="A406" s="68" t="s">
        <v>8547</v>
      </c>
      <c r="B406" s="69" t="s">
        <v>8548</v>
      </c>
      <c r="C406" s="69">
        <v>192</v>
      </c>
      <c r="D406" s="69" t="s">
        <v>22</v>
      </c>
      <c r="E406" s="69" t="s">
        <v>23</v>
      </c>
      <c r="F406" s="69" t="s">
        <v>7121</v>
      </c>
      <c r="G406" s="69" t="s">
        <v>35</v>
      </c>
      <c r="H406" s="69" t="s">
        <v>58</v>
      </c>
      <c r="I406" s="69" t="s">
        <v>7351</v>
      </c>
      <c r="J406" s="70">
        <v>2020</v>
      </c>
      <c r="K406" s="77"/>
      <c r="L406" s="68" t="s">
        <v>8549</v>
      </c>
      <c r="M406" s="69" t="s">
        <v>6676</v>
      </c>
      <c r="N406" s="69" t="s">
        <v>32</v>
      </c>
      <c r="O406" s="69" t="s">
        <v>8550</v>
      </c>
      <c r="P406" s="69"/>
      <c r="Q406" s="69"/>
      <c r="R406" s="69"/>
      <c r="S406" s="69" t="s">
        <v>7194</v>
      </c>
      <c r="T406" s="69"/>
      <c r="U406" s="69"/>
      <c r="V406" s="69"/>
      <c r="W406" s="70"/>
    </row>
    <row r="407" spans="1:23" x14ac:dyDescent="0.2">
      <c r="A407" s="71" t="s">
        <v>8551</v>
      </c>
      <c r="B407" s="72" t="s">
        <v>8552</v>
      </c>
      <c r="C407" s="72">
        <v>41</v>
      </c>
      <c r="D407" s="72" t="s">
        <v>503</v>
      </c>
      <c r="E407" s="72" t="s">
        <v>23</v>
      </c>
      <c r="F407" s="72" t="s">
        <v>7121</v>
      </c>
      <c r="G407" s="72" t="s">
        <v>35</v>
      </c>
      <c r="H407" s="72" t="s">
        <v>5050</v>
      </c>
      <c r="I407" s="72"/>
      <c r="J407" s="73">
        <v>2018</v>
      </c>
      <c r="K407" s="77"/>
      <c r="L407" s="71" t="s">
        <v>8553</v>
      </c>
      <c r="M407" s="72" t="s">
        <v>56</v>
      </c>
      <c r="N407" s="72" t="s">
        <v>25</v>
      </c>
      <c r="O407" s="72"/>
      <c r="P407" s="72"/>
      <c r="Q407" s="72"/>
      <c r="R407" s="72"/>
      <c r="S407" s="72" t="s">
        <v>7152</v>
      </c>
      <c r="T407" s="72" t="s">
        <v>27</v>
      </c>
      <c r="U407" s="72"/>
      <c r="V407" s="72"/>
      <c r="W407" s="73"/>
    </row>
    <row r="408" spans="1:23" x14ac:dyDescent="0.2">
      <c r="A408" s="68" t="s">
        <v>8554</v>
      </c>
      <c r="B408" s="69" t="s">
        <v>8555</v>
      </c>
      <c r="C408" s="69">
        <v>688</v>
      </c>
      <c r="D408" s="69" t="s">
        <v>372</v>
      </c>
      <c r="E408" s="69" t="s">
        <v>23</v>
      </c>
      <c r="F408" s="69" t="s">
        <v>7121</v>
      </c>
      <c r="G408" s="69" t="s">
        <v>35</v>
      </c>
      <c r="H408" s="69" t="s">
        <v>31</v>
      </c>
      <c r="I408" s="69"/>
      <c r="J408" s="70"/>
      <c r="K408" s="77"/>
      <c r="L408" s="68"/>
      <c r="M408" s="69" t="s">
        <v>7522</v>
      </c>
      <c r="N408" s="69" t="s">
        <v>25</v>
      </c>
      <c r="O408" s="69"/>
      <c r="P408" s="69"/>
      <c r="Q408" s="69" t="s">
        <v>42</v>
      </c>
      <c r="R408" s="69"/>
      <c r="S408" s="69"/>
      <c r="T408" s="69" t="s">
        <v>27</v>
      </c>
      <c r="U408" s="69"/>
      <c r="V408" s="69"/>
      <c r="W408" s="70"/>
    </row>
    <row r="409" spans="1:23" x14ac:dyDescent="0.2">
      <c r="A409" s="71" t="s">
        <v>8556</v>
      </c>
      <c r="B409" s="72" t="s">
        <v>8555</v>
      </c>
      <c r="C409" s="72">
        <v>688</v>
      </c>
      <c r="D409" s="72" t="s">
        <v>372</v>
      </c>
      <c r="E409" s="72" t="s">
        <v>23</v>
      </c>
      <c r="F409" s="72" t="s">
        <v>7121</v>
      </c>
      <c r="G409" s="72" t="s">
        <v>35</v>
      </c>
      <c r="H409" s="72" t="s">
        <v>31</v>
      </c>
      <c r="I409" s="72"/>
      <c r="J409" s="73"/>
      <c r="K409" s="77"/>
      <c r="L409" s="71"/>
      <c r="M409" s="72" t="s">
        <v>7522</v>
      </c>
      <c r="N409" s="72" t="s">
        <v>32</v>
      </c>
      <c r="O409" s="72" t="s">
        <v>8557</v>
      </c>
      <c r="P409" s="72"/>
      <c r="Q409" s="72"/>
      <c r="R409" s="72"/>
      <c r="S409" s="72"/>
      <c r="T409" s="72" t="s">
        <v>27</v>
      </c>
      <c r="U409" s="72"/>
      <c r="V409" s="72"/>
      <c r="W409" s="73"/>
    </row>
    <row r="410" spans="1:23" x14ac:dyDescent="0.2">
      <c r="A410" s="68" t="s">
        <v>8558</v>
      </c>
      <c r="B410" s="69" t="s">
        <v>8555</v>
      </c>
      <c r="C410" s="69">
        <v>688</v>
      </c>
      <c r="D410" s="69" t="s">
        <v>372</v>
      </c>
      <c r="E410" s="69" t="s">
        <v>23</v>
      </c>
      <c r="F410" s="69" t="s">
        <v>7121</v>
      </c>
      <c r="G410" s="69" t="s">
        <v>35</v>
      </c>
      <c r="H410" s="69" t="s">
        <v>31</v>
      </c>
      <c r="I410" s="69"/>
      <c r="J410" s="70"/>
      <c r="K410" s="77"/>
      <c r="L410" s="68"/>
      <c r="M410" s="69" t="s">
        <v>8559</v>
      </c>
      <c r="N410" s="69" t="s">
        <v>25</v>
      </c>
      <c r="O410" s="69"/>
      <c r="P410" s="69"/>
      <c r="Q410" s="69" t="s">
        <v>42</v>
      </c>
      <c r="R410" s="69"/>
      <c r="S410" s="69"/>
      <c r="T410" s="69"/>
      <c r="U410" s="69"/>
      <c r="V410" s="69"/>
      <c r="W410" s="70"/>
    </row>
    <row r="411" spans="1:23" x14ac:dyDescent="0.2">
      <c r="A411" s="71" t="s">
        <v>8560</v>
      </c>
      <c r="B411" s="72" t="s">
        <v>8555</v>
      </c>
      <c r="C411" s="72">
        <v>374</v>
      </c>
      <c r="D411" s="72" t="s">
        <v>491</v>
      </c>
      <c r="E411" s="72" t="s">
        <v>23</v>
      </c>
      <c r="F411" s="72" t="s">
        <v>7121</v>
      </c>
      <c r="G411" s="72" t="s">
        <v>35</v>
      </c>
      <c r="H411" s="72" t="s">
        <v>58</v>
      </c>
      <c r="I411" s="72"/>
      <c r="J411" s="73"/>
      <c r="K411" s="77"/>
      <c r="L411" s="71" t="s">
        <v>8561</v>
      </c>
      <c r="M411" s="72" t="s">
        <v>7594</v>
      </c>
      <c r="N411" s="72" t="s">
        <v>25</v>
      </c>
      <c r="O411" s="72"/>
      <c r="P411" s="72"/>
      <c r="Q411" s="72" t="s">
        <v>26</v>
      </c>
      <c r="R411" s="72"/>
      <c r="S411" s="72" t="s">
        <v>7188</v>
      </c>
      <c r="T411" s="72" t="s">
        <v>27</v>
      </c>
      <c r="U411" s="72"/>
      <c r="V411" s="72"/>
      <c r="W411" s="73"/>
    </row>
    <row r="412" spans="1:23" x14ac:dyDescent="0.2">
      <c r="A412" s="68" t="s">
        <v>8562</v>
      </c>
      <c r="B412" s="69" t="s">
        <v>8555</v>
      </c>
      <c r="C412" s="69">
        <v>691</v>
      </c>
      <c r="D412" s="69" t="s">
        <v>4727</v>
      </c>
      <c r="E412" s="69" t="s">
        <v>23</v>
      </c>
      <c r="F412" s="69" t="s">
        <v>7121</v>
      </c>
      <c r="G412" s="69" t="s">
        <v>35</v>
      </c>
      <c r="H412" s="69" t="s">
        <v>31</v>
      </c>
      <c r="I412" s="69"/>
      <c r="J412" s="70"/>
      <c r="K412" s="77"/>
      <c r="L412" s="68" t="s">
        <v>8563</v>
      </c>
      <c r="M412" s="69" t="s">
        <v>56</v>
      </c>
      <c r="N412" s="69" t="s">
        <v>25</v>
      </c>
      <c r="O412" s="69"/>
      <c r="P412" s="69"/>
      <c r="Q412" s="69" t="s">
        <v>42</v>
      </c>
      <c r="R412" s="69"/>
      <c r="S412" s="69" t="s">
        <v>7129</v>
      </c>
      <c r="T412" s="69"/>
      <c r="U412" s="69"/>
      <c r="V412" s="69"/>
      <c r="W412" s="70"/>
    </row>
    <row r="413" spans="1:23" x14ac:dyDescent="0.2">
      <c r="A413" s="68" t="s">
        <v>8564</v>
      </c>
      <c r="B413" s="69" t="s">
        <v>8565</v>
      </c>
      <c r="C413" s="69">
        <v>746</v>
      </c>
      <c r="D413" s="69" t="s">
        <v>8566</v>
      </c>
      <c r="E413" s="69" t="s">
        <v>23</v>
      </c>
      <c r="F413" s="69" t="s">
        <v>7121</v>
      </c>
      <c r="G413" s="69" t="s">
        <v>35</v>
      </c>
      <c r="H413" s="69" t="s">
        <v>31</v>
      </c>
      <c r="I413" s="69"/>
      <c r="J413" s="70"/>
      <c r="K413" s="77"/>
      <c r="L413" s="68"/>
      <c r="M413" s="69"/>
      <c r="N413" s="69" t="s">
        <v>32</v>
      </c>
      <c r="O413" s="69"/>
      <c r="P413" s="69"/>
      <c r="Q413" s="69"/>
      <c r="R413" s="69"/>
      <c r="S413" s="69"/>
      <c r="T413" s="69"/>
      <c r="U413" s="69"/>
      <c r="V413" s="69"/>
      <c r="W413" s="70"/>
    </row>
    <row r="414" spans="1:23" x14ac:dyDescent="0.2">
      <c r="A414" s="71" t="s">
        <v>8567</v>
      </c>
      <c r="B414" s="72" t="s">
        <v>8565</v>
      </c>
      <c r="C414" s="72">
        <v>17</v>
      </c>
      <c r="D414" s="72" t="s">
        <v>269</v>
      </c>
      <c r="E414" s="72" t="s">
        <v>23</v>
      </c>
      <c r="F414" s="72" t="s">
        <v>7121</v>
      </c>
      <c r="G414" s="72" t="s">
        <v>35</v>
      </c>
      <c r="H414" s="72" t="s">
        <v>5050</v>
      </c>
      <c r="I414" s="72"/>
      <c r="J414" s="73">
        <v>2011</v>
      </c>
      <c r="K414" s="77"/>
      <c r="L414" s="71" t="s">
        <v>8568</v>
      </c>
      <c r="M414" s="72" t="s">
        <v>136</v>
      </c>
      <c r="N414" s="72" t="s">
        <v>37</v>
      </c>
      <c r="O414" s="72"/>
      <c r="P414" s="72" t="s">
        <v>8569</v>
      </c>
      <c r="Q414" s="72"/>
      <c r="R414" s="72"/>
      <c r="S414" s="72"/>
      <c r="T414" s="72"/>
      <c r="U414" s="72"/>
      <c r="V414" s="72"/>
      <c r="W414" s="73"/>
    </row>
    <row r="415" spans="1:23" x14ac:dyDescent="0.2">
      <c r="A415" s="68" t="s">
        <v>8570</v>
      </c>
      <c r="B415" s="69" t="s">
        <v>8571</v>
      </c>
      <c r="C415" s="69">
        <v>493</v>
      </c>
      <c r="D415" s="69" t="s">
        <v>1513</v>
      </c>
      <c r="E415" s="69" t="s">
        <v>23</v>
      </c>
      <c r="F415" s="69" t="s">
        <v>7121</v>
      </c>
      <c r="G415" s="69" t="s">
        <v>35</v>
      </c>
      <c r="H415" s="69" t="s">
        <v>6449</v>
      </c>
      <c r="I415" s="69" t="s">
        <v>8572</v>
      </c>
      <c r="J415" s="70"/>
      <c r="K415" s="77"/>
      <c r="L415" s="68" t="s">
        <v>8573</v>
      </c>
      <c r="M415" s="69" t="s">
        <v>245</v>
      </c>
      <c r="N415" s="69" t="s">
        <v>25</v>
      </c>
      <c r="O415" s="69"/>
      <c r="P415" s="69"/>
      <c r="Q415" s="69" t="s">
        <v>44</v>
      </c>
      <c r="R415" s="69"/>
      <c r="S415" s="69" t="s">
        <v>7135</v>
      </c>
      <c r="T415" s="69" t="s">
        <v>27</v>
      </c>
      <c r="U415" s="69"/>
      <c r="V415" s="69"/>
      <c r="W415" s="70"/>
    </row>
    <row r="416" spans="1:23" x14ac:dyDescent="0.2">
      <c r="A416" s="68" t="s">
        <v>8574</v>
      </c>
      <c r="B416" s="69" t="s">
        <v>8575</v>
      </c>
      <c r="C416" s="69">
        <v>433</v>
      </c>
      <c r="D416" s="69" t="s">
        <v>280</v>
      </c>
      <c r="E416" s="69" t="s">
        <v>23</v>
      </c>
      <c r="F416" s="69" t="s">
        <v>7121</v>
      </c>
      <c r="G416" s="69" t="s">
        <v>35</v>
      </c>
      <c r="H416" s="69" t="s">
        <v>406</v>
      </c>
      <c r="I416" s="69"/>
      <c r="J416" s="70">
        <v>2020</v>
      </c>
      <c r="K416" s="77"/>
      <c r="L416" s="68" t="s">
        <v>8576</v>
      </c>
      <c r="M416" s="69" t="s">
        <v>8577</v>
      </c>
      <c r="N416" s="69" t="s">
        <v>25</v>
      </c>
      <c r="O416" s="69"/>
      <c r="P416" s="69"/>
      <c r="Q416" s="69" t="s">
        <v>45</v>
      </c>
      <c r="R416" s="69"/>
      <c r="S416" s="69" t="s">
        <v>7358</v>
      </c>
      <c r="T416" s="69" t="s">
        <v>27</v>
      </c>
      <c r="U416" s="69"/>
      <c r="V416" s="69"/>
      <c r="W416" s="70"/>
    </row>
    <row r="417" spans="1:23" x14ac:dyDescent="0.2">
      <c r="A417" s="71" t="s">
        <v>8578</v>
      </c>
      <c r="B417" s="72" t="s">
        <v>8579</v>
      </c>
      <c r="C417" s="72">
        <v>746</v>
      </c>
      <c r="D417" s="72" t="s">
        <v>8566</v>
      </c>
      <c r="E417" s="72" t="s">
        <v>23</v>
      </c>
      <c r="F417" s="72" t="s">
        <v>7121</v>
      </c>
      <c r="G417" s="72" t="s">
        <v>35</v>
      </c>
      <c r="H417" s="72" t="s">
        <v>406</v>
      </c>
      <c r="I417" s="72"/>
      <c r="J417" s="73">
        <v>2021</v>
      </c>
      <c r="K417" s="77"/>
      <c r="L417" s="71" t="s">
        <v>8580</v>
      </c>
      <c r="M417" s="72"/>
      <c r="N417" s="72" t="s">
        <v>32</v>
      </c>
      <c r="O417" s="72" t="s">
        <v>8580</v>
      </c>
      <c r="P417" s="72"/>
      <c r="Q417" s="72"/>
      <c r="R417" s="72"/>
      <c r="S417" s="72" t="s">
        <v>7157</v>
      </c>
      <c r="T417" s="72" t="s">
        <v>27</v>
      </c>
      <c r="U417" s="72"/>
      <c r="V417" s="72"/>
      <c r="W417" s="73"/>
    </row>
    <row r="418" spans="1:23" x14ac:dyDescent="0.2">
      <c r="A418" s="71" t="s">
        <v>8581</v>
      </c>
      <c r="B418" s="72" t="s">
        <v>8582</v>
      </c>
      <c r="C418" s="72">
        <v>676</v>
      </c>
      <c r="D418" s="72" t="s">
        <v>5427</v>
      </c>
      <c r="E418" s="72" t="s">
        <v>265</v>
      </c>
      <c r="F418" s="72" t="s">
        <v>7121</v>
      </c>
      <c r="G418" s="72" t="s">
        <v>35</v>
      </c>
      <c r="H418" s="72" t="s">
        <v>6532</v>
      </c>
      <c r="I418" s="72" t="s">
        <v>497</v>
      </c>
      <c r="J418" s="73">
        <v>2021</v>
      </c>
      <c r="K418" s="77"/>
      <c r="L418" s="71" t="s">
        <v>8583</v>
      </c>
      <c r="M418" s="72" t="s">
        <v>8584</v>
      </c>
      <c r="N418" s="72" t="s">
        <v>25</v>
      </c>
      <c r="O418" s="72"/>
      <c r="P418" s="72"/>
      <c r="Q418" s="72"/>
      <c r="R418" s="72"/>
      <c r="S418" s="72" t="s">
        <v>7129</v>
      </c>
      <c r="T418" s="72" t="s">
        <v>25</v>
      </c>
      <c r="U418" s="72"/>
      <c r="V418" s="72"/>
      <c r="W418" s="73"/>
    </row>
    <row r="419" spans="1:23" x14ac:dyDescent="0.2">
      <c r="A419" s="71" t="s">
        <v>8585</v>
      </c>
      <c r="B419" s="72" t="s">
        <v>8582</v>
      </c>
      <c r="C419" s="72">
        <v>544</v>
      </c>
      <c r="D419" s="72" t="s">
        <v>191</v>
      </c>
      <c r="E419" s="72" t="s">
        <v>23</v>
      </c>
      <c r="F419" s="72" t="s">
        <v>7121</v>
      </c>
      <c r="G419" s="72" t="s">
        <v>35</v>
      </c>
      <c r="H419" s="72" t="s">
        <v>167</v>
      </c>
      <c r="I419" s="72"/>
      <c r="J419" s="73"/>
      <c r="K419" s="77"/>
      <c r="L419" s="71" t="s">
        <v>8586</v>
      </c>
      <c r="M419" s="72" t="s">
        <v>56</v>
      </c>
      <c r="N419" s="72" t="s">
        <v>32</v>
      </c>
      <c r="O419" s="72" t="s">
        <v>8587</v>
      </c>
      <c r="P419" s="72"/>
      <c r="Q419" s="72"/>
      <c r="R419" s="72"/>
      <c r="S419" s="72" t="s">
        <v>7124</v>
      </c>
      <c r="T419" s="72" t="s">
        <v>27</v>
      </c>
      <c r="U419" s="72"/>
      <c r="V419" s="72"/>
      <c r="W419" s="73"/>
    </row>
    <row r="420" spans="1:23" x14ac:dyDescent="0.2">
      <c r="A420" s="71" t="s">
        <v>8588</v>
      </c>
      <c r="B420" s="72" t="s">
        <v>8582</v>
      </c>
      <c r="C420" s="72">
        <v>129</v>
      </c>
      <c r="D420" s="72" t="s">
        <v>207</v>
      </c>
      <c r="E420" s="72" t="s">
        <v>92</v>
      </c>
      <c r="F420" s="72" t="s">
        <v>7121</v>
      </c>
      <c r="G420" s="72" t="s">
        <v>35</v>
      </c>
      <c r="H420" s="72" t="s">
        <v>31</v>
      </c>
      <c r="I420" s="72"/>
      <c r="J420" s="73"/>
      <c r="K420" s="77"/>
      <c r="L420" s="71" t="s">
        <v>8589</v>
      </c>
      <c r="M420" s="72" t="s">
        <v>8590</v>
      </c>
      <c r="N420" s="72" t="s">
        <v>32</v>
      </c>
      <c r="O420" s="72" t="s">
        <v>8591</v>
      </c>
      <c r="P420" s="72"/>
      <c r="Q420" s="72"/>
      <c r="R420" s="72"/>
      <c r="S420" s="72" t="s">
        <v>7358</v>
      </c>
      <c r="T420" s="72"/>
      <c r="U420" s="72"/>
      <c r="V420" s="72"/>
      <c r="W420" s="73"/>
    </row>
    <row r="421" spans="1:23" x14ac:dyDescent="0.2">
      <c r="A421" s="68" t="s">
        <v>8592</v>
      </c>
      <c r="B421" s="69" t="s">
        <v>8582</v>
      </c>
      <c r="C421" s="69">
        <v>15</v>
      </c>
      <c r="D421" s="69" t="s">
        <v>142</v>
      </c>
      <c r="E421" s="69" t="s">
        <v>23</v>
      </c>
      <c r="F421" s="69" t="s">
        <v>7121</v>
      </c>
      <c r="G421" s="69" t="s">
        <v>35</v>
      </c>
      <c r="H421" s="69" t="s">
        <v>58</v>
      </c>
      <c r="I421" s="69" t="s">
        <v>7241</v>
      </c>
      <c r="J421" s="70"/>
      <c r="K421" s="77"/>
      <c r="L421" s="68" t="s">
        <v>7230</v>
      </c>
      <c r="M421" s="69" t="s">
        <v>135</v>
      </c>
      <c r="N421" s="69" t="s">
        <v>25</v>
      </c>
      <c r="O421" s="69"/>
      <c r="P421" s="69"/>
      <c r="Q421" s="69" t="s">
        <v>44</v>
      </c>
      <c r="R421" s="69"/>
      <c r="S421" s="69" t="s">
        <v>7124</v>
      </c>
      <c r="T421" s="69"/>
      <c r="U421" s="69"/>
      <c r="V421" s="69"/>
      <c r="W421" s="70"/>
    </row>
    <row r="422" spans="1:23" x14ac:dyDescent="0.2">
      <c r="A422" s="71" t="s">
        <v>8593</v>
      </c>
      <c r="B422" s="72" t="s">
        <v>8594</v>
      </c>
      <c r="C422" s="72">
        <v>640</v>
      </c>
      <c r="D422" s="72" t="s">
        <v>342</v>
      </c>
      <c r="E422" s="72" t="s">
        <v>23</v>
      </c>
      <c r="F422" s="72" t="s">
        <v>7121</v>
      </c>
      <c r="G422" s="72" t="s">
        <v>35</v>
      </c>
      <c r="H422" s="72" t="s">
        <v>4772</v>
      </c>
      <c r="I422" s="72" t="s">
        <v>8595</v>
      </c>
      <c r="J422" s="73">
        <v>2023</v>
      </c>
      <c r="K422" s="77"/>
      <c r="L422" s="71" t="s">
        <v>285</v>
      </c>
      <c r="M422" s="72" t="s">
        <v>64</v>
      </c>
      <c r="N422" s="72" t="s">
        <v>25</v>
      </c>
      <c r="O422" s="72"/>
      <c r="P422" s="72"/>
      <c r="Q422" s="72" t="s">
        <v>42</v>
      </c>
      <c r="R422" s="72"/>
      <c r="S422" s="72" t="s">
        <v>7129</v>
      </c>
      <c r="T422" s="72" t="s">
        <v>27</v>
      </c>
      <c r="U422" s="72"/>
      <c r="V422" s="72"/>
      <c r="W422" s="73"/>
    </row>
    <row r="423" spans="1:23" x14ac:dyDescent="0.2">
      <c r="A423" s="71" t="s">
        <v>8596</v>
      </c>
      <c r="B423" s="72" t="s">
        <v>8594</v>
      </c>
      <c r="C423" s="72">
        <v>412</v>
      </c>
      <c r="D423" s="72" t="s">
        <v>473</v>
      </c>
      <c r="E423" s="72" t="s">
        <v>23</v>
      </c>
      <c r="F423" s="72" t="s">
        <v>7121</v>
      </c>
      <c r="G423" s="72" t="s">
        <v>35</v>
      </c>
      <c r="H423" s="72" t="s">
        <v>5050</v>
      </c>
      <c r="I423" s="72" t="s">
        <v>8597</v>
      </c>
      <c r="J423" s="73">
        <v>2023</v>
      </c>
      <c r="K423" s="77"/>
      <c r="L423" s="71" t="s">
        <v>8598</v>
      </c>
      <c r="M423" s="72" t="s">
        <v>8599</v>
      </c>
      <c r="N423" s="72" t="s">
        <v>25</v>
      </c>
      <c r="O423" s="72"/>
      <c r="P423" s="72"/>
      <c r="Q423" s="72" t="s">
        <v>38</v>
      </c>
      <c r="R423" s="72"/>
      <c r="S423" s="72" t="s">
        <v>7175</v>
      </c>
      <c r="T423" s="72" t="s">
        <v>27</v>
      </c>
      <c r="U423" s="72"/>
      <c r="V423" s="72"/>
      <c r="W423" s="73"/>
    </row>
    <row r="424" spans="1:23" x14ac:dyDescent="0.2">
      <c r="A424" s="68" t="s">
        <v>8600</v>
      </c>
      <c r="B424" s="69" t="s">
        <v>8601</v>
      </c>
      <c r="C424" s="69">
        <v>653</v>
      </c>
      <c r="D424" s="69" t="s">
        <v>108</v>
      </c>
      <c r="E424" s="69" t="s">
        <v>23</v>
      </c>
      <c r="F424" s="69" t="s">
        <v>7121</v>
      </c>
      <c r="G424" s="69" t="s">
        <v>35</v>
      </c>
      <c r="H424" s="69" t="s">
        <v>43</v>
      </c>
      <c r="I424" s="69" t="s">
        <v>7182</v>
      </c>
      <c r="J424" s="70">
        <v>2020</v>
      </c>
      <c r="K424" s="77"/>
      <c r="L424" s="68" t="s">
        <v>8602</v>
      </c>
      <c r="M424" s="69" t="s">
        <v>8603</v>
      </c>
      <c r="N424" s="69" t="s">
        <v>32</v>
      </c>
      <c r="O424" s="69" t="s">
        <v>8604</v>
      </c>
      <c r="P424" s="69"/>
      <c r="Q424" s="69"/>
      <c r="R424" s="69"/>
      <c r="S424" s="69" t="s">
        <v>7188</v>
      </c>
      <c r="T424" s="69" t="s">
        <v>32</v>
      </c>
      <c r="U424" s="69"/>
      <c r="V424" s="69" t="s">
        <v>46</v>
      </c>
      <c r="W424" s="70"/>
    </row>
    <row r="425" spans="1:23" x14ac:dyDescent="0.2">
      <c r="A425" s="68" t="s">
        <v>8605</v>
      </c>
      <c r="B425" s="69" t="s">
        <v>8606</v>
      </c>
      <c r="C425" s="69">
        <v>482</v>
      </c>
      <c r="D425" s="69" t="s">
        <v>962</v>
      </c>
      <c r="E425" s="69" t="s">
        <v>23</v>
      </c>
      <c r="F425" s="69" t="s">
        <v>7121</v>
      </c>
      <c r="G425" s="69" t="s">
        <v>35</v>
      </c>
      <c r="H425" s="69" t="s">
        <v>406</v>
      </c>
      <c r="I425" s="69" t="s">
        <v>7221</v>
      </c>
      <c r="J425" s="70">
        <v>2005</v>
      </c>
      <c r="K425" s="77"/>
      <c r="L425" s="68" t="s">
        <v>8607</v>
      </c>
      <c r="M425" s="69" t="s">
        <v>90</v>
      </c>
      <c r="N425" s="69" t="s">
        <v>25</v>
      </c>
      <c r="O425" s="69"/>
      <c r="P425" s="69"/>
      <c r="Q425" s="69" t="s">
        <v>26</v>
      </c>
      <c r="R425" s="69"/>
      <c r="S425" s="69" t="s">
        <v>7129</v>
      </c>
      <c r="T425" s="69" t="s">
        <v>32</v>
      </c>
      <c r="U425" s="69"/>
      <c r="V425" s="69" t="s">
        <v>105</v>
      </c>
      <c r="W425" s="70"/>
    </row>
    <row r="426" spans="1:23" x14ac:dyDescent="0.2">
      <c r="A426" s="68" t="s">
        <v>8608</v>
      </c>
      <c r="B426" s="69" t="s">
        <v>8609</v>
      </c>
      <c r="C426" s="69">
        <v>545</v>
      </c>
      <c r="D426" s="69" t="s">
        <v>146</v>
      </c>
      <c r="E426" s="69" t="s">
        <v>23</v>
      </c>
      <c r="F426" s="69" t="s">
        <v>7121</v>
      </c>
      <c r="G426" s="69" t="s">
        <v>35</v>
      </c>
      <c r="H426" s="69" t="s">
        <v>43</v>
      </c>
      <c r="I426" s="69"/>
      <c r="J426" s="70"/>
      <c r="K426" s="77"/>
      <c r="L426" s="68" t="s">
        <v>8610</v>
      </c>
      <c r="M426" s="69" t="s">
        <v>8611</v>
      </c>
      <c r="N426" s="69" t="s">
        <v>25</v>
      </c>
      <c r="O426" s="69"/>
      <c r="P426" s="69"/>
      <c r="Q426" s="69"/>
      <c r="R426" s="69"/>
      <c r="S426" s="69" t="s">
        <v>7152</v>
      </c>
      <c r="T426" s="69" t="s">
        <v>27</v>
      </c>
      <c r="U426" s="69"/>
      <c r="V426" s="69"/>
      <c r="W426" s="70"/>
    </row>
    <row r="427" spans="1:23" x14ac:dyDescent="0.2">
      <c r="A427" s="68" t="s">
        <v>8612</v>
      </c>
      <c r="B427" s="69" t="s">
        <v>8613</v>
      </c>
      <c r="C427" s="69">
        <v>515</v>
      </c>
      <c r="D427" s="69" t="s">
        <v>177</v>
      </c>
      <c r="E427" s="69" t="s">
        <v>23</v>
      </c>
      <c r="F427" s="69" t="s">
        <v>7121</v>
      </c>
      <c r="G427" s="69" t="s">
        <v>35</v>
      </c>
      <c r="H427" s="69" t="s">
        <v>4990</v>
      </c>
      <c r="I427" s="69"/>
      <c r="J427" s="70"/>
      <c r="K427" s="77"/>
      <c r="L427" s="68" t="s">
        <v>8614</v>
      </c>
      <c r="M427" s="69" t="s">
        <v>8615</v>
      </c>
      <c r="N427" s="69" t="s">
        <v>32</v>
      </c>
      <c r="O427" s="69" t="s">
        <v>7528</v>
      </c>
      <c r="P427" s="69"/>
      <c r="Q427" s="69"/>
      <c r="R427" s="69"/>
      <c r="S427" s="69" t="s">
        <v>7194</v>
      </c>
      <c r="T427" s="69" t="s">
        <v>27</v>
      </c>
      <c r="U427" s="69"/>
      <c r="V427" s="69"/>
      <c r="W427" s="70"/>
    </row>
    <row r="428" spans="1:23" x14ac:dyDescent="0.2">
      <c r="A428" s="71" t="s">
        <v>8616</v>
      </c>
      <c r="B428" s="72" t="s">
        <v>8617</v>
      </c>
      <c r="C428" s="72">
        <v>50</v>
      </c>
      <c r="D428" s="72" t="s">
        <v>363</v>
      </c>
      <c r="E428" s="72" t="s">
        <v>23</v>
      </c>
      <c r="F428" s="72" t="s">
        <v>7121</v>
      </c>
      <c r="G428" s="72" t="s">
        <v>35</v>
      </c>
      <c r="H428" s="72" t="s">
        <v>31</v>
      </c>
      <c r="I428" s="72" t="s">
        <v>8618</v>
      </c>
      <c r="J428" s="73">
        <v>2021</v>
      </c>
      <c r="K428" s="77"/>
      <c r="L428" s="71" t="s">
        <v>8619</v>
      </c>
      <c r="M428" s="72" t="s">
        <v>8620</v>
      </c>
      <c r="N428" s="72" t="s">
        <v>25</v>
      </c>
      <c r="O428" s="72"/>
      <c r="P428" s="72"/>
      <c r="Q428" s="72" t="s">
        <v>38</v>
      </c>
      <c r="R428" s="72"/>
      <c r="S428" s="72"/>
      <c r="T428" s="72" t="s">
        <v>27</v>
      </c>
      <c r="U428" s="72"/>
      <c r="V428" s="72"/>
      <c r="W428" s="73"/>
    </row>
    <row r="429" spans="1:23" x14ac:dyDescent="0.2">
      <c r="A429" s="68" t="s">
        <v>8621</v>
      </c>
      <c r="B429" s="69" t="s">
        <v>8617</v>
      </c>
      <c r="C429" s="69">
        <v>50</v>
      </c>
      <c r="D429" s="69" t="s">
        <v>363</v>
      </c>
      <c r="E429" s="69" t="s">
        <v>23</v>
      </c>
      <c r="F429" s="69" t="s">
        <v>7121</v>
      </c>
      <c r="G429" s="69" t="s">
        <v>35</v>
      </c>
      <c r="H429" s="69" t="s">
        <v>4772</v>
      </c>
      <c r="I429" s="69" t="s">
        <v>8622</v>
      </c>
      <c r="J429" s="70"/>
      <c r="K429" s="77"/>
      <c r="L429" s="68" t="s">
        <v>296</v>
      </c>
      <c r="M429" s="69" t="s">
        <v>8623</v>
      </c>
      <c r="N429" s="69" t="s">
        <v>32</v>
      </c>
      <c r="O429" s="69" t="s">
        <v>8624</v>
      </c>
      <c r="P429" s="69"/>
      <c r="Q429" s="69"/>
      <c r="R429" s="69"/>
      <c r="S429" s="69" t="s">
        <v>7358</v>
      </c>
      <c r="T429" s="69" t="s">
        <v>27</v>
      </c>
      <c r="U429" s="69"/>
      <c r="V429" s="69"/>
      <c r="W429" s="70"/>
    </row>
    <row r="430" spans="1:23" x14ac:dyDescent="0.2">
      <c r="A430" s="71" t="s">
        <v>8625</v>
      </c>
      <c r="B430" s="72" t="s">
        <v>8617</v>
      </c>
      <c r="C430" s="72">
        <v>433</v>
      </c>
      <c r="D430" s="72" t="s">
        <v>280</v>
      </c>
      <c r="E430" s="72" t="s">
        <v>23</v>
      </c>
      <c r="F430" s="72" t="s">
        <v>7121</v>
      </c>
      <c r="G430" s="72" t="s">
        <v>35</v>
      </c>
      <c r="H430" s="72" t="s">
        <v>5050</v>
      </c>
      <c r="I430" s="72"/>
      <c r="J430" s="73"/>
      <c r="K430" s="77"/>
      <c r="L430" s="71" t="s">
        <v>5082</v>
      </c>
      <c r="M430" s="72" t="s">
        <v>4882</v>
      </c>
      <c r="N430" s="72" t="s">
        <v>25</v>
      </c>
      <c r="O430" s="72"/>
      <c r="P430" s="72"/>
      <c r="Q430" s="72" t="s">
        <v>38</v>
      </c>
      <c r="R430" s="72"/>
      <c r="S430" s="72" t="s">
        <v>7175</v>
      </c>
      <c r="T430" s="72" t="s">
        <v>27</v>
      </c>
      <c r="U430" s="72"/>
      <c r="V430" s="72"/>
      <c r="W430" s="73"/>
    </row>
    <row r="431" spans="1:23" x14ac:dyDescent="0.2">
      <c r="A431" s="68" t="s">
        <v>8626</v>
      </c>
      <c r="B431" s="69" t="s">
        <v>8627</v>
      </c>
      <c r="C431" s="69">
        <v>374</v>
      </c>
      <c r="D431" s="69" t="s">
        <v>491</v>
      </c>
      <c r="E431" s="69" t="s">
        <v>23</v>
      </c>
      <c r="F431" s="69" t="s">
        <v>7121</v>
      </c>
      <c r="G431" s="69" t="s">
        <v>35</v>
      </c>
      <c r="H431" s="69" t="s">
        <v>4749</v>
      </c>
      <c r="I431" s="69" t="s">
        <v>8628</v>
      </c>
      <c r="J431" s="70">
        <v>2018</v>
      </c>
      <c r="K431" s="77"/>
      <c r="L431" s="68" t="s">
        <v>8629</v>
      </c>
      <c r="M431" s="69" t="s">
        <v>8630</v>
      </c>
      <c r="N431" s="69" t="s">
        <v>25</v>
      </c>
      <c r="O431" s="69"/>
      <c r="P431" s="69"/>
      <c r="Q431" s="69" t="s">
        <v>44</v>
      </c>
      <c r="R431" s="69"/>
      <c r="S431" s="69" t="s">
        <v>7175</v>
      </c>
      <c r="T431" s="69" t="s">
        <v>27</v>
      </c>
      <c r="U431" s="69"/>
      <c r="V431" s="69"/>
      <c r="W431" s="70"/>
    </row>
    <row r="432" spans="1:23" x14ac:dyDescent="0.2">
      <c r="A432" s="68" t="s">
        <v>8631</v>
      </c>
      <c r="B432" s="69" t="s">
        <v>8632</v>
      </c>
      <c r="C432" s="69">
        <v>40</v>
      </c>
      <c r="D432" s="69" t="s">
        <v>201</v>
      </c>
      <c r="E432" s="69" t="s">
        <v>23</v>
      </c>
      <c r="F432" s="69" t="s">
        <v>7121</v>
      </c>
      <c r="G432" s="69" t="s">
        <v>35</v>
      </c>
      <c r="H432" s="69" t="s">
        <v>7361</v>
      </c>
      <c r="I432" s="69"/>
      <c r="J432" s="70">
        <v>2021</v>
      </c>
      <c r="K432" s="77"/>
      <c r="L432" s="68" t="s">
        <v>8633</v>
      </c>
      <c r="M432" s="69" t="s">
        <v>136</v>
      </c>
      <c r="N432" s="69" t="s">
        <v>25</v>
      </c>
      <c r="O432" s="69"/>
      <c r="P432" s="69"/>
      <c r="Q432" s="69" t="s">
        <v>45</v>
      </c>
      <c r="R432" s="69"/>
      <c r="S432" s="69"/>
      <c r="T432" s="69" t="s">
        <v>27</v>
      </c>
      <c r="U432" s="69"/>
      <c r="V432" s="69"/>
      <c r="W432" s="70"/>
    </row>
    <row r="433" spans="1:23" x14ac:dyDescent="0.2">
      <c r="A433" s="71" t="s">
        <v>8634</v>
      </c>
      <c r="B433" s="72" t="s">
        <v>8632</v>
      </c>
      <c r="C433" s="72">
        <v>621</v>
      </c>
      <c r="D433" s="72" t="s">
        <v>171</v>
      </c>
      <c r="E433" s="72" t="s">
        <v>29</v>
      </c>
      <c r="F433" s="72" t="s">
        <v>7121</v>
      </c>
      <c r="G433" s="72" t="s">
        <v>35</v>
      </c>
      <c r="H433" s="72" t="s">
        <v>8635</v>
      </c>
      <c r="I433" s="72" t="s">
        <v>8636</v>
      </c>
      <c r="J433" s="73"/>
      <c r="K433" s="77"/>
      <c r="L433" s="71" t="s">
        <v>8637</v>
      </c>
      <c r="M433" s="72" t="s">
        <v>8638</v>
      </c>
      <c r="N433" s="72" t="s">
        <v>25</v>
      </c>
      <c r="O433" s="72"/>
      <c r="P433" s="72"/>
      <c r="Q433" s="72" t="s">
        <v>41</v>
      </c>
      <c r="R433" s="72"/>
      <c r="S433" s="72" t="s">
        <v>7129</v>
      </c>
      <c r="T433" s="72" t="s">
        <v>27</v>
      </c>
      <c r="U433" s="72"/>
      <c r="V433" s="72"/>
      <c r="W433" s="73"/>
    </row>
    <row r="434" spans="1:23" x14ac:dyDescent="0.2">
      <c r="A434" s="71" t="s">
        <v>8639</v>
      </c>
      <c r="B434" s="72" t="s">
        <v>8640</v>
      </c>
      <c r="C434" s="72">
        <v>742</v>
      </c>
      <c r="D434" s="72" t="s">
        <v>2130</v>
      </c>
      <c r="E434" s="72" t="s">
        <v>78</v>
      </c>
      <c r="F434" s="72" t="s">
        <v>7121</v>
      </c>
      <c r="G434" s="72" t="s">
        <v>35</v>
      </c>
      <c r="H434" s="72" t="s">
        <v>31</v>
      </c>
      <c r="I434" s="72"/>
      <c r="J434" s="73">
        <v>2020</v>
      </c>
      <c r="K434" s="77"/>
      <c r="L434" s="71" t="s">
        <v>8641</v>
      </c>
      <c r="M434" s="72" t="s">
        <v>200</v>
      </c>
      <c r="N434" s="72" t="s">
        <v>32</v>
      </c>
      <c r="O434" s="72"/>
      <c r="P434" s="72"/>
      <c r="Q434" s="72"/>
      <c r="R434" s="72"/>
      <c r="S434" s="72"/>
      <c r="T434" s="72"/>
      <c r="U434" s="72"/>
      <c r="V434" s="72"/>
      <c r="W434" s="73"/>
    </row>
    <row r="435" spans="1:23" x14ac:dyDescent="0.2">
      <c r="A435" s="71" t="s">
        <v>8642</v>
      </c>
      <c r="B435" s="72" t="s">
        <v>8640</v>
      </c>
      <c r="C435" s="72">
        <v>15</v>
      </c>
      <c r="D435" s="72" t="s">
        <v>142</v>
      </c>
      <c r="E435" s="72" t="s">
        <v>23</v>
      </c>
      <c r="F435" s="72" t="s">
        <v>7121</v>
      </c>
      <c r="G435" s="72" t="s">
        <v>35</v>
      </c>
      <c r="H435" s="72" t="s">
        <v>7177</v>
      </c>
      <c r="I435" s="72" t="s">
        <v>7692</v>
      </c>
      <c r="J435" s="73">
        <v>2015</v>
      </c>
      <c r="K435" s="77"/>
      <c r="L435" s="71" t="s">
        <v>7228</v>
      </c>
      <c r="M435" s="72" t="s">
        <v>6140</v>
      </c>
      <c r="N435" s="72" t="s">
        <v>25</v>
      </c>
      <c r="O435" s="72"/>
      <c r="P435" s="72"/>
      <c r="Q435" s="72" t="s">
        <v>45</v>
      </c>
      <c r="R435" s="72"/>
      <c r="S435" s="72"/>
      <c r="T435" s="72"/>
      <c r="U435" s="72"/>
      <c r="V435" s="72"/>
      <c r="W435" s="73"/>
    </row>
    <row r="436" spans="1:23" x14ac:dyDescent="0.2">
      <c r="A436" s="68" t="s">
        <v>8643</v>
      </c>
      <c r="B436" s="69" t="s">
        <v>8644</v>
      </c>
      <c r="C436" s="69">
        <v>36</v>
      </c>
      <c r="D436" s="69" t="s">
        <v>199</v>
      </c>
      <c r="E436" s="69" t="s">
        <v>23</v>
      </c>
      <c r="F436" s="69" t="s">
        <v>7121</v>
      </c>
      <c r="G436" s="69" t="s">
        <v>35</v>
      </c>
      <c r="H436" s="69" t="s">
        <v>7282</v>
      </c>
      <c r="I436" s="69" t="s">
        <v>7283</v>
      </c>
      <c r="J436" s="70">
        <v>2020</v>
      </c>
      <c r="K436" s="77"/>
      <c r="L436" s="68" t="s">
        <v>8645</v>
      </c>
      <c r="M436" s="69" t="s">
        <v>8646</v>
      </c>
      <c r="N436" s="69" t="s">
        <v>25</v>
      </c>
      <c r="O436" s="69"/>
      <c r="P436" s="69"/>
      <c r="Q436" s="69" t="s">
        <v>38</v>
      </c>
      <c r="R436" s="69"/>
      <c r="S436" s="69" t="s">
        <v>7143</v>
      </c>
      <c r="T436" s="69"/>
      <c r="U436" s="69"/>
      <c r="V436" s="69"/>
      <c r="W436" s="70"/>
    </row>
    <row r="437" spans="1:23" x14ac:dyDescent="0.2">
      <c r="A437" s="71" t="s">
        <v>8647</v>
      </c>
      <c r="B437" s="72" t="s">
        <v>8644</v>
      </c>
      <c r="C437" s="72">
        <v>36</v>
      </c>
      <c r="D437" s="72" t="s">
        <v>199</v>
      </c>
      <c r="E437" s="72" t="s">
        <v>23</v>
      </c>
      <c r="F437" s="72" t="s">
        <v>7121</v>
      </c>
      <c r="G437" s="72" t="s">
        <v>35</v>
      </c>
      <c r="H437" s="72" t="s">
        <v>7333</v>
      </c>
      <c r="I437" s="72" t="s">
        <v>8648</v>
      </c>
      <c r="J437" s="73">
        <v>2021</v>
      </c>
      <c r="K437" s="77"/>
      <c r="L437" s="71" t="s">
        <v>8649</v>
      </c>
      <c r="M437" s="72" t="s">
        <v>8646</v>
      </c>
      <c r="N437" s="72" t="s">
        <v>25</v>
      </c>
      <c r="O437" s="72"/>
      <c r="P437" s="72"/>
      <c r="Q437" s="72" t="s">
        <v>38</v>
      </c>
      <c r="R437" s="72"/>
      <c r="S437" s="72" t="s">
        <v>7129</v>
      </c>
      <c r="T437" s="72"/>
      <c r="U437" s="72"/>
      <c r="V437" s="72"/>
      <c r="W437" s="73"/>
    </row>
    <row r="438" spans="1:23" x14ac:dyDescent="0.2">
      <c r="A438" s="71" t="s">
        <v>8650</v>
      </c>
      <c r="B438" s="72" t="s">
        <v>8651</v>
      </c>
      <c r="C438" s="72">
        <v>360</v>
      </c>
      <c r="D438" s="72" t="s">
        <v>150</v>
      </c>
      <c r="E438" s="72" t="s">
        <v>23</v>
      </c>
      <c r="F438" s="72" t="s">
        <v>7121</v>
      </c>
      <c r="G438" s="72" t="s">
        <v>35</v>
      </c>
      <c r="H438" s="72" t="s">
        <v>43</v>
      </c>
      <c r="I438" s="72" t="s">
        <v>7474</v>
      </c>
      <c r="J438" s="73">
        <v>2022</v>
      </c>
      <c r="K438" s="77"/>
      <c r="L438" s="71" t="s">
        <v>55</v>
      </c>
      <c r="M438" s="72" t="s">
        <v>8646</v>
      </c>
      <c r="N438" s="72" t="s">
        <v>32</v>
      </c>
      <c r="O438" s="72" t="s">
        <v>8652</v>
      </c>
      <c r="P438" s="72"/>
      <c r="Q438" s="72"/>
      <c r="R438" s="72"/>
      <c r="S438" s="72"/>
      <c r="T438" s="72"/>
      <c r="U438" s="72"/>
      <c r="V438" s="72"/>
      <c r="W438" s="73"/>
    </row>
    <row r="439" spans="1:23" x14ac:dyDescent="0.2">
      <c r="A439" s="68" t="s">
        <v>8653</v>
      </c>
      <c r="B439" s="69" t="s">
        <v>8654</v>
      </c>
      <c r="C439" s="69">
        <v>15</v>
      </c>
      <c r="D439" s="69" t="s">
        <v>142</v>
      </c>
      <c r="E439" s="69" t="s">
        <v>23</v>
      </c>
      <c r="F439" s="69" t="s">
        <v>7121</v>
      </c>
      <c r="G439" s="69" t="s">
        <v>35</v>
      </c>
      <c r="H439" s="69" t="s">
        <v>7177</v>
      </c>
      <c r="I439" s="69" t="s">
        <v>7692</v>
      </c>
      <c r="J439" s="70">
        <v>2016</v>
      </c>
      <c r="K439" s="77"/>
      <c r="L439" s="68" t="s">
        <v>3079</v>
      </c>
      <c r="M439" s="69" t="s">
        <v>6140</v>
      </c>
      <c r="N439" s="69" t="s">
        <v>37</v>
      </c>
      <c r="O439" s="69"/>
      <c r="P439" s="69" t="s">
        <v>8655</v>
      </c>
      <c r="Q439" s="69"/>
      <c r="R439" s="69"/>
      <c r="S439" s="69" t="s">
        <v>7152</v>
      </c>
      <c r="T439" s="69"/>
      <c r="U439" s="69"/>
      <c r="V439" s="69"/>
      <c r="W439" s="70"/>
    </row>
    <row r="440" spans="1:23" x14ac:dyDescent="0.2">
      <c r="A440" s="71" t="s">
        <v>8656</v>
      </c>
      <c r="B440" s="72" t="s">
        <v>8654</v>
      </c>
      <c r="C440" s="72">
        <v>15</v>
      </c>
      <c r="D440" s="72" t="s">
        <v>142</v>
      </c>
      <c r="E440" s="72" t="s">
        <v>23</v>
      </c>
      <c r="F440" s="72" t="s">
        <v>7121</v>
      </c>
      <c r="G440" s="72" t="s">
        <v>35</v>
      </c>
      <c r="H440" s="72" t="s">
        <v>43</v>
      </c>
      <c r="I440" s="72" t="s">
        <v>7779</v>
      </c>
      <c r="J440" s="73"/>
      <c r="K440" s="77"/>
      <c r="L440" s="71"/>
      <c r="M440" s="72" t="s">
        <v>6140</v>
      </c>
      <c r="N440" s="72" t="s">
        <v>25</v>
      </c>
      <c r="O440" s="72"/>
      <c r="P440" s="72"/>
      <c r="Q440" s="72" t="s">
        <v>26</v>
      </c>
      <c r="R440" s="72"/>
      <c r="S440" s="72"/>
      <c r="T440" s="72"/>
      <c r="U440" s="72"/>
      <c r="V440" s="72"/>
      <c r="W440" s="73"/>
    </row>
    <row r="441" spans="1:23" x14ac:dyDescent="0.2">
      <c r="A441" s="68" t="s">
        <v>8657</v>
      </c>
      <c r="B441" s="69" t="s">
        <v>8654</v>
      </c>
      <c r="C441" s="69">
        <v>41</v>
      </c>
      <c r="D441" s="69" t="s">
        <v>503</v>
      </c>
      <c r="E441" s="69" t="s">
        <v>23</v>
      </c>
      <c r="F441" s="69" t="s">
        <v>7121</v>
      </c>
      <c r="G441" s="69" t="s">
        <v>35</v>
      </c>
      <c r="H441" s="69" t="s">
        <v>58</v>
      </c>
      <c r="I441" s="69"/>
      <c r="J441" s="70">
        <v>2023</v>
      </c>
      <c r="K441" s="77"/>
      <c r="L441" s="68" t="s">
        <v>8658</v>
      </c>
      <c r="M441" s="69" t="s">
        <v>56</v>
      </c>
      <c r="N441" s="69" t="s">
        <v>25</v>
      </c>
      <c r="O441" s="69"/>
      <c r="P441" s="69"/>
      <c r="Q441" s="69"/>
      <c r="R441" s="69"/>
      <c r="S441" s="69" t="s">
        <v>7175</v>
      </c>
      <c r="T441" s="69" t="s">
        <v>27</v>
      </c>
      <c r="U441" s="69"/>
      <c r="V441" s="69"/>
      <c r="W441" s="70"/>
    </row>
    <row r="442" spans="1:23" x14ac:dyDescent="0.2">
      <c r="A442" s="71" t="s">
        <v>8659</v>
      </c>
      <c r="B442" s="72" t="s">
        <v>8654</v>
      </c>
      <c r="C442" s="72">
        <v>460</v>
      </c>
      <c r="D442" s="72" t="s">
        <v>488</v>
      </c>
      <c r="E442" s="72" t="s">
        <v>265</v>
      </c>
      <c r="F442" s="72" t="s">
        <v>7121</v>
      </c>
      <c r="G442" s="72" t="s">
        <v>35</v>
      </c>
      <c r="H442" s="72" t="s">
        <v>43</v>
      </c>
      <c r="I442" s="72" t="s">
        <v>8660</v>
      </c>
      <c r="J442" s="73">
        <v>2019</v>
      </c>
      <c r="K442" s="77"/>
      <c r="L442" s="71" t="s">
        <v>8661</v>
      </c>
      <c r="M442" s="72" t="s">
        <v>8662</v>
      </c>
      <c r="N442" s="72" t="s">
        <v>32</v>
      </c>
      <c r="O442" s="72" t="s">
        <v>8663</v>
      </c>
      <c r="P442" s="72"/>
      <c r="Q442" s="72"/>
      <c r="R442" s="72"/>
      <c r="S442" s="72" t="s">
        <v>7188</v>
      </c>
      <c r="T442" s="72" t="s">
        <v>27</v>
      </c>
      <c r="U442" s="72"/>
      <c r="V442" s="72"/>
      <c r="W442" s="73"/>
    </row>
    <row r="443" spans="1:23" x14ac:dyDescent="0.2">
      <c r="A443" s="71" t="s">
        <v>8664</v>
      </c>
      <c r="B443" s="72" t="s">
        <v>8665</v>
      </c>
      <c r="C443" s="72">
        <v>455</v>
      </c>
      <c r="D443" s="72" t="s">
        <v>558</v>
      </c>
      <c r="E443" s="72" t="s">
        <v>29</v>
      </c>
      <c r="F443" s="72" t="s">
        <v>7121</v>
      </c>
      <c r="G443" s="72" t="s">
        <v>35</v>
      </c>
      <c r="H443" s="72" t="s">
        <v>7177</v>
      </c>
      <c r="I443" s="72"/>
      <c r="J443" s="73"/>
      <c r="K443" s="77"/>
      <c r="L443" s="71"/>
      <c r="M443" s="72" t="s">
        <v>261</v>
      </c>
      <c r="N443" s="72" t="s">
        <v>25</v>
      </c>
      <c r="O443" s="72"/>
      <c r="P443" s="72"/>
      <c r="Q443" s="72" t="s">
        <v>34</v>
      </c>
      <c r="R443" s="72"/>
      <c r="S443" s="72"/>
      <c r="T443" s="72"/>
      <c r="U443" s="72"/>
      <c r="V443" s="72"/>
      <c r="W443" s="73"/>
    </row>
    <row r="444" spans="1:23" x14ac:dyDescent="0.2">
      <c r="A444" s="71" t="s">
        <v>8666</v>
      </c>
      <c r="B444" s="72" t="s">
        <v>8667</v>
      </c>
      <c r="C444" s="72">
        <v>410</v>
      </c>
      <c r="D444" s="72" t="s">
        <v>385</v>
      </c>
      <c r="E444" s="72" t="s">
        <v>82</v>
      </c>
      <c r="F444" s="72" t="s">
        <v>7121</v>
      </c>
      <c r="G444" s="72" t="s">
        <v>35</v>
      </c>
      <c r="H444" s="72" t="s">
        <v>7177</v>
      </c>
      <c r="I444" s="72" t="s">
        <v>8240</v>
      </c>
      <c r="J444" s="73">
        <v>2013</v>
      </c>
      <c r="K444" s="77"/>
      <c r="L444" s="71" t="s">
        <v>8668</v>
      </c>
      <c r="M444" s="72" t="s">
        <v>8669</v>
      </c>
      <c r="N444" s="72" t="s">
        <v>37</v>
      </c>
      <c r="O444" s="72"/>
      <c r="P444" s="72" t="s">
        <v>8670</v>
      </c>
      <c r="Q444" s="72"/>
      <c r="R444" s="72"/>
      <c r="S444" s="72" t="s">
        <v>7152</v>
      </c>
      <c r="T444" s="72" t="s">
        <v>27</v>
      </c>
      <c r="U444" s="72"/>
      <c r="V444" s="72"/>
      <c r="W444" s="73" t="s">
        <v>8671</v>
      </c>
    </row>
    <row r="445" spans="1:23" x14ac:dyDescent="0.2">
      <c r="A445" s="71" t="s">
        <v>8672</v>
      </c>
      <c r="B445" s="72" t="s">
        <v>8673</v>
      </c>
      <c r="C445" s="72">
        <v>578</v>
      </c>
      <c r="D445" s="72" t="s">
        <v>264</v>
      </c>
      <c r="E445" s="72" t="s">
        <v>265</v>
      </c>
      <c r="F445" s="72" t="s">
        <v>7121</v>
      </c>
      <c r="G445" s="72" t="s">
        <v>35</v>
      </c>
      <c r="H445" s="72" t="s">
        <v>31</v>
      </c>
      <c r="I445" s="72"/>
      <c r="J445" s="73">
        <v>2022</v>
      </c>
      <c r="K445" s="77"/>
      <c r="L445" s="71" t="s">
        <v>8674</v>
      </c>
      <c r="M445" s="72" t="s">
        <v>8675</v>
      </c>
      <c r="N445" s="72" t="s">
        <v>32</v>
      </c>
      <c r="O445" s="72" t="s">
        <v>8676</v>
      </c>
      <c r="P445" s="72"/>
      <c r="Q445" s="72"/>
      <c r="R445" s="72"/>
      <c r="S445" s="72" t="s">
        <v>7175</v>
      </c>
      <c r="T445" s="72" t="s">
        <v>32</v>
      </c>
      <c r="U445" s="72" t="s">
        <v>6819</v>
      </c>
      <c r="V445" s="72"/>
      <c r="W445" s="73"/>
    </row>
    <row r="446" spans="1:23" x14ac:dyDescent="0.2">
      <c r="A446" s="68" t="s">
        <v>8677</v>
      </c>
      <c r="B446" s="69" t="s">
        <v>8673</v>
      </c>
      <c r="C446" s="69">
        <v>578</v>
      </c>
      <c r="D446" s="69" t="s">
        <v>264</v>
      </c>
      <c r="E446" s="69" t="s">
        <v>265</v>
      </c>
      <c r="F446" s="69" t="s">
        <v>7121</v>
      </c>
      <c r="G446" s="69" t="s">
        <v>35</v>
      </c>
      <c r="H446" s="69" t="s">
        <v>31</v>
      </c>
      <c r="I446" s="69"/>
      <c r="J446" s="70">
        <v>2022</v>
      </c>
      <c r="K446" s="77"/>
      <c r="L446" s="68" t="s">
        <v>8678</v>
      </c>
      <c r="M446" s="69" t="s">
        <v>8675</v>
      </c>
      <c r="N446" s="69" t="s">
        <v>32</v>
      </c>
      <c r="O446" s="69" t="s">
        <v>8679</v>
      </c>
      <c r="P446" s="69"/>
      <c r="Q446" s="69"/>
      <c r="R446" s="69"/>
      <c r="S446" s="69" t="s">
        <v>7175</v>
      </c>
      <c r="T446" s="69" t="s">
        <v>32</v>
      </c>
      <c r="U446" s="69" t="s">
        <v>6819</v>
      </c>
      <c r="V446" s="69"/>
      <c r="W446" s="70"/>
    </row>
    <row r="447" spans="1:23" x14ac:dyDescent="0.2">
      <c r="A447" s="68" t="s">
        <v>8680</v>
      </c>
      <c r="B447" s="69" t="s">
        <v>8681</v>
      </c>
      <c r="C447" s="69">
        <v>21</v>
      </c>
      <c r="D447" s="69" t="s">
        <v>1460</v>
      </c>
      <c r="E447" s="69" t="s">
        <v>23</v>
      </c>
      <c r="F447" s="69" t="s">
        <v>7121</v>
      </c>
      <c r="G447" s="69" t="s">
        <v>35</v>
      </c>
      <c r="H447" s="69" t="s">
        <v>58</v>
      </c>
      <c r="I447" s="69"/>
      <c r="J447" s="70"/>
      <c r="K447" s="77"/>
      <c r="L447" s="68" t="s">
        <v>8682</v>
      </c>
      <c r="M447" s="69" t="s">
        <v>7522</v>
      </c>
      <c r="N447" s="69" t="s">
        <v>25</v>
      </c>
      <c r="O447" s="69"/>
      <c r="P447" s="69"/>
      <c r="Q447" s="69" t="s">
        <v>42</v>
      </c>
      <c r="R447" s="69"/>
      <c r="S447" s="69" t="s">
        <v>7188</v>
      </c>
      <c r="T447" s="69" t="s">
        <v>27</v>
      </c>
      <c r="U447" s="69"/>
      <c r="V447" s="69"/>
      <c r="W447" s="70"/>
    </row>
    <row r="448" spans="1:23" x14ac:dyDescent="0.2">
      <c r="A448" s="68" t="s">
        <v>8683</v>
      </c>
      <c r="B448" s="69" t="s">
        <v>8684</v>
      </c>
      <c r="C448" s="69">
        <v>337</v>
      </c>
      <c r="D448" s="69" t="s">
        <v>51</v>
      </c>
      <c r="E448" s="69" t="s">
        <v>23</v>
      </c>
      <c r="F448" s="69" t="s">
        <v>7121</v>
      </c>
      <c r="G448" s="69" t="s">
        <v>35</v>
      </c>
      <c r="H448" s="69" t="s">
        <v>139</v>
      </c>
      <c r="I448" s="69" t="s">
        <v>8685</v>
      </c>
      <c r="J448" s="70">
        <v>2020</v>
      </c>
      <c r="K448" s="77"/>
      <c r="L448" s="68" t="s">
        <v>8686</v>
      </c>
      <c r="M448" s="69" t="s">
        <v>8687</v>
      </c>
      <c r="N448" s="69" t="s">
        <v>25</v>
      </c>
      <c r="O448" s="69"/>
      <c r="P448" s="69"/>
      <c r="Q448" s="69" t="s">
        <v>44</v>
      </c>
      <c r="R448" s="69"/>
      <c r="S448" s="69" t="s">
        <v>7152</v>
      </c>
      <c r="T448" s="69" t="s">
        <v>27</v>
      </c>
      <c r="U448" s="69"/>
      <c r="V448" s="69"/>
      <c r="W448" s="70"/>
    </row>
    <row r="449" spans="1:23" x14ac:dyDescent="0.2">
      <c r="A449" s="71" t="s">
        <v>8688</v>
      </c>
      <c r="B449" s="72" t="s">
        <v>8689</v>
      </c>
      <c r="C449" s="72">
        <v>74</v>
      </c>
      <c r="D449" s="72" t="s">
        <v>656</v>
      </c>
      <c r="E449" s="72" t="s">
        <v>23</v>
      </c>
      <c r="F449" s="72" t="s">
        <v>7121</v>
      </c>
      <c r="G449" s="72" t="s">
        <v>35</v>
      </c>
      <c r="H449" s="72" t="s">
        <v>5050</v>
      </c>
      <c r="I449" s="72"/>
      <c r="J449" s="73"/>
      <c r="K449" s="77"/>
      <c r="L449" s="71"/>
      <c r="M449" s="72"/>
      <c r="N449" s="72" t="s">
        <v>25</v>
      </c>
      <c r="O449" s="72"/>
      <c r="P449" s="72"/>
      <c r="Q449" s="72"/>
      <c r="R449" s="72"/>
      <c r="S449" s="72"/>
      <c r="T449" s="72"/>
      <c r="U449" s="72"/>
      <c r="V449" s="72"/>
      <c r="W449" s="73"/>
    </row>
    <row r="450" spans="1:23" x14ac:dyDescent="0.2">
      <c r="A450" s="68" t="s">
        <v>8690</v>
      </c>
      <c r="B450" s="69" t="s">
        <v>8689</v>
      </c>
      <c r="C450" s="69">
        <v>74</v>
      </c>
      <c r="D450" s="69" t="s">
        <v>656</v>
      </c>
      <c r="E450" s="69" t="s">
        <v>23</v>
      </c>
      <c r="F450" s="69" t="s">
        <v>7121</v>
      </c>
      <c r="G450" s="69" t="s">
        <v>35</v>
      </c>
      <c r="H450" s="69" t="s">
        <v>406</v>
      </c>
      <c r="I450" s="69"/>
      <c r="J450" s="70"/>
      <c r="K450" s="77"/>
      <c r="L450" s="68"/>
      <c r="M450" s="69"/>
      <c r="N450" s="69" t="s">
        <v>32</v>
      </c>
      <c r="O450" s="69" t="s">
        <v>8691</v>
      </c>
      <c r="P450" s="69"/>
      <c r="Q450" s="69"/>
      <c r="R450" s="69"/>
      <c r="S450" s="69"/>
      <c r="T450" s="69"/>
      <c r="U450" s="69"/>
      <c r="V450" s="69"/>
      <c r="W450" s="70"/>
    </row>
    <row r="451" spans="1:23" x14ac:dyDescent="0.2">
      <c r="A451" s="71" t="s">
        <v>8692</v>
      </c>
      <c r="B451" s="72" t="s">
        <v>8693</v>
      </c>
      <c r="C451" s="72">
        <v>692</v>
      </c>
      <c r="D451" s="72" t="s">
        <v>481</v>
      </c>
      <c r="E451" s="72" t="s">
        <v>23</v>
      </c>
      <c r="F451" s="72" t="s">
        <v>7121</v>
      </c>
      <c r="G451" s="72" t="s">
        <v>35</v>
      </c>
      <c r="H451" s="72" t="s">
        <v>31</v>
      </c>
      <c r="I451" s="72" t="s">
        <v>1000</v>
      </c>
      <c r="J451" s="73">
        <v>2015</v>
      </c>
      <c r="K451" s="77"/>
      <c r="L451" s="71" t="s">
        <v>8694</v>
      </c>
      <c r="M451" s="72" t="s">
        <v>90</v>
      </c>
      <c r="N451" s="72" t="s">
        <v>32</v>
      </c>
      <c r="O451" s="72" t="s">
        <v>8695</v>
      </c>
      <c r="P451" s="72"/>
      <c r="Q451" s="72"/>
      <c r="R451" s="72"/>
      <c r="S451" s="72" t="s">
        <v>7124</v>
      </c>
      <c r="T451" s="72" t="s">
        <v>27</v>
      </c>
      <c r="U451" s="72"/>
      <c r="V451" s="72"/>
      <c r="W451" s="73"/>
    </row>
    <row r="452" spans="1:23" x14ac:dyDescent="0.2">
      <c r="A452" s="68" t="s">
        <v>8696</v>
      </c>
      <c r="B452" s="69" t="s">
        <v>8697</v>
      </c>
      <c r="C452" s="69">
        <v>463</v>
      </c>
      <c r="D452" s="69" t="s">
        <v>8698</v>
      </c>
      <c r="E452" s="69" t="s">
        <v>23</v>
      </c>
      <c r="F452" s="69" t="s">
        <v>7121</v>
      </c>
      <c r="G452" s="69" t="s">
        <v>35</v>
      </c>
      <c r="H452" s="69" t="s">
        <v>6449</v>
      </c>
      <c r="I452" s="69" t="s">
        <v>189</v>
      </c>
      <c r="J452" s="70">
        <v>2023</v>
      </c>
      <c r="K452" s="77"/>
      <c r="L452" s="68" t="s">
        <v>8699</v>
      </c>
      <c r="M452" s="69" t="s">
        <v>8700</v>
      </c>
      <c r="N452" s="69" t="s">
        <v>32</v>
      </c>
      <c r="O452" s="69" t="s">
        <v>8701</v>
      </c>
      <c r="P452" s="69"/>
      <c r="Q452" s="69"/>
      <c r="R452" s="69"/>
      <c r="S452" s="69" t="s">
        <v>7358</v>
      </c>
      <c r="T452" s="69" t="s">
        <v>27</v>
      </c>
      <c r="U452" s="69"/>
      <c r="V452" s="69"/>
      <c r="W452" s="70"/>
    </row>
    <row r="453" spans="1:23" x14ac:dyDescent="0.2">
      <c r="A453" s="71" t="s">
        <v>8702</v>
      </c>
      <c r="B453" s="72" t="s">
        <v>8703</v>
      </c>
      <c r="C453" s="72">
        <v>9</v>
      </c>
      <c r="D453" s="72" t="s">
        <v>485</v>
      </c>
      <c r="E453" s="72" t="s">
        <v>23</v>
      </c>
      <c r="F453" s="72" t="s">
        <v>7121</v>
      </c>
      <c r="G453" s="72" t="s">
        <v>35</v>
      </c>
      <c r="H453" s="72" t="s">
        <v>5050</v>
      </c>
      <c r="I453" s="72"/>
      <c r="J453" s="73">
        <v>2021</v>
      </c>
      <c r="K453" s="77"/>
      <c r="L453" s="71" t="s">
        <v>91</v>
      </c>
      <c r="M453" s="72" t="s">
        <v>112</v>
      </c>
      <c r="N453" s="72" t="s">
        <v>25</v>
      </c>
      <c r="O453" s="72"/>
      <c r="P453" s="72"/>
      <c r="Q453" s="72"/>
      <c r="R453" s="72"/>
      <c r="S453" s="72" t="s">
        <v>7135</v>
      </c>
      <c r="T453" s="72" t="s">
        <v>27</v>
      </c>
      <c r="U453" s="72"/>
      <c r="V453" s="72"/>
      <c r="W453" s="73"/>
    </row>
    <row r="454" spans="1:23" x14ac:dyDescent="0.2">
      <c r="A454" s="68" t="s">
        <v>8704</v>
      </c>
      <c r="B454" s="69" t="s">
        <v>8705</v>
      </c>
      <c r="C454" s="69">
        <v>557</v>
      </c>
      <c r="D454" s="69" t="s">
        <v>484</v>
      </c>
      <c r="E454" s="69" t="s">
        <v>23</v>
      </c>
      <c r="F454" s="69" t="s">
        <v>7121</v>
      </c>
      <c r="G454" s="69" t="s">
        <v>35</v>
      </c>
      <c r="H454" s="69" t="s">
        <v>4716</v>
      </c>
      <c r="I454" s="69" t="s">
        <v>8706</v>
      </c>
      <c r="J454" s="70">
        <v>2019</v>
      </c>
      <c r="K454" s="77"/>
      <c r="L454" s="68" t="s">
        <v>189</v>
      </c>
      <c r="M454" s="69" t="s">
        <v>8707</v>
      </c>
      <c r="N454" s="69" t="s">
        <v>32</v>
      </c>
      <c r="O454" s="69" t="s">
        <v>120</v>
      </c>
      <c r="P454" s="69"/>
      <c r="Q454" s="69"/>
      <c r="R454" s="69"/>
      <c r="S454" s="69" t="s">
        <v>7175</v>
      </c>
      <c r="T454" s="69" t="s">
        <v>27</v>
      </c>
      <c r="U454" s="69"/>
      <c r="V454" s="69"/>
      <c r="W454" s="70"/>
    </row>
    <row r="455" spans="1:23" x14ac:dyDescent="0.2">
      <c r="A455" s="68" t="s">
        <v>8708</v>
      </c>
      <c r="B455" s="69" t="s">
        <v>8709</v>
      </c>
      <c r="C455" s="69">
        <v>557</v>
      </c>
      <c r="D455" s="69" t="s">
        <v>484</v>
      </c>
      <c r="E455" s="69" t="s">
        <v>23</v>
      </c>
      <c r="F455" s="69" t="s">
        <v>7121</v>
      </c>
      <c r="G455" s="69" t="s">
        <v>35</v>
      </c>
      <c r="H455" s="69" t="s">
        <v>5050</v>
      </c>
      <c r="I455" s="69" t="s">
        <v>7725</v>
      </c>
      <c r="J455" s="70">
        <v>2018</v>
      </c>
      <c r="K455" s="77"/>
      <c r="L455" s="68" t="s">
        <v>8614</v>
      </c>
      <c r="M455" s="69" t="s">
        <v>4882</v>
      </c>
      <c r="N455" s="69" t="s">
        <v>25</v>
      </c>
      <c r="O455" s="69"/>
      <c r="P455" s="69"/>
      <c r="Q455" s="69" t="s">
        <v>42</v>
      </c>
      <c r="R455" s="69"/>
      <c r="S455" s="69" t="s">
        <v>7143</v>
      </c>
      <c r="T455" s="69" t="s">
        <v>27</v>
      </c>
      <c r="U455" s="69"/>
      <c r="V455" s="69"/>
      <c r="W455" s="70"/>
    </row>
    <row r="456" spans="1:23" x14ac:dyDescent="0.2">
      <c r="A456" s="68" t="s">
        <v>8710</v>
      </c>
      <c r="B456" s="69" t="s">
        <v>8711</v>
      </c>
      <c r="C456" s="69">
        <v>482</v>
      </c>
      <c r="D456" s="69" t="s">
        <v>962</v>
      </c>
      <c r="E456" s="69" t="s">
        <v>23</v>
      </c>
      <c r="F456" s="69" t="s">
        <v>7121</v>
      </c>
      <c r="G456" s="69" t="s">
        <v>35</v>
      </c>
      <c r="H456" s="69" t="s">
        <v>5050</v>
      </c>
      <c r="I456" s="69" t="s">
        <v>8712</v>
      </c>
      <c r="J456" s="70"/>
      <c r="K456" s="77"/>
      <c r="L456" s="68" t="s">
        <v>8713</v>
      </c>
      <c r="M456" s="69" t="s">
        <v>8714</v>
      </c>
      <c r="N456" s="69" t="s">
        <v>25</v>
      </c>
      <c r="O456" s="69"/>
      <c r="P456" s="69"/>
      <c r="Q456" s="69" t="s">
        <v>38</v>
      </c>
      <c r="R456" s="69"/>
      <c r="S456" s="69" t="s">
        <v>7188</v>
      </c>
      <c r="T456" s="69" t="s">
        <v>27</v>
      </c>
      <c r="U456" s="69"/>
      <c r="V456" s="69"/>
      <c r="W456" s="70"/>
    </row>
    <row r="457" spans="1:23" x14ac:dyDescent="0.2">
      <c r="A457" s="71" t="s">
        <v>8715</v>
      </c>
      <c r="B457" s="72" t="s">
        <v>8716</v>
      </c>
      <c r="C457" s="72">
        <v>520</v>
      </c>
      <c r="D457" s="72" t="s">
        <v>85</v>
      </c>
      <c r="E457" s="72" t="s">
        <v>68</v>
      </c>
      <c r="F457" s="72" t="s">
        <v>7121</v>
      </c>
      <c r="G457" s="72" t="s">
        <v>35</v>
      </c>
      <c r="H457" s="72" t="s">
        <v>5355</v>
      </c>
      <c r="I457" s="72" t="s">
        <v>8717</v>
      </c>
      <c r="J457" s="73">
        <v>2020</v>
      </c>
      <c r="K457" s="77"/>
      <c r="L457" s="71" t="s">
        <v>8718</v>
      </c>
      <c r="M457" s="72" t="s">
        <v>8719</v>
      </c>
      <c r="N457" s="72" t="s">
        <v>25</v>
      </c>
      <c r="O457" s="72"/>
      <c r="P457" s="72"/>
      <c r="Q457" s="72"/>
      <c r="R457" s="72"/>
      <c r="S457" s="72" t="s">
        <v>7129</v>
      </c>
      <c r="T457" s="72" t="s">
        <v>27</v>
      </c>
      <c r="U457" s="72"/>
      <c r="V457" s="72"/>
      <c r="W457" s="73"/>
    </row>
    <row r="458" spans="1:23" x14ac:dyDescent="0.2">
      <c r="A458" s="71" t="s">
        <v>8720</v>
      </c>
      <c r="B458" s="72" t="s">
        <v>8721</v>
      </c>
      <c r="C458" s="72">
        <v>493</v>
      </c>
      <c r="D458" s="72" t="s">
        <v>1513</v>
      </c>
      <c r="E458" s="72" t="s">
        <v>23</v>
      </c>
      <c r="F458" s="72" t="s">
        <v>7121</v>
      </c>
      <c r="G458" s="72" t="s">
        <v>35</v>
      </c>
      <c r="H458" s="72" t="s">
        <v>7177</v>
      </c>
      <c r="I458" s="72"/>
      <c r="J458" s="73">
        <v>2015</v>
      </c>
      <c r="K458" s="77"/>
      <c r="L458" s="71" t="s">
        <v>4892</v>
      </c>
      <c r="M458" s="72" t="s">
        <v>112</v>
      </c>
      <c r="N458" s="72" t="s">
        <v>25</v>
      </c>
      <c r="O458" s="72"/>
      <c r="P458" s="72"/>
      <c r="Q458" s="72"/>
      <c r="R458" s="72"/>
      <c r="S458" s="72"/>
      <c r="T458" s="72" t="s">
        <v>27</v>
      </c>
      <c r="U458" s="72"/>
      <c r="V458" s="72"/>
      <c r="W458" s="73"/>
    </row>
    <row r="459" spans="1:23" x14ac:dyDescent="0.2">
      <c r="A459" s="71" t="s">
        <v>8722</v>
      </c>
      <c r="B459" s="72" t="s">
        <v>8723</v>
      </c>
      <c r="C459" s="72">
        <v>572</v>
      </c>
      <c r="D459" s="72" t="s">
        <v>555</v>
      </c>
      <c r="E459" s="72" t="s">
        <v>82</v>
      </c>
      <c r="F459" s="72" t="s">
        <v>7121</v>
      </c>
      <c r="G459" s="72" t="s">
        <v>35</v>
      </c>
      <c r="H459" s="72" t="s">
        <v>8452</v>
      </c>
      <c r="I459" s="72"/>
      <c r="J459" s="73">
        <v>2017</v>
      </c>
      <c r="K459" s="77"/>
      <c r="L459" s="71" t="s">
        <v>149</v>
      </c>
      <c r="M459" s="72" t="s">
        <v>8724</v>
      </c>
      <c r="N459" s="72" t="s">
        <v>32</v>
      </c>
      <c r="O459" s="72" t="s">
        <v>8725</v>
      </c>
      <c r="P459" s="72"/>
      <c r="Q459" s="72"/>
      <c r="R459" s="72"/>
      <c r="S459" s="72" t="s">
        <v>7157</v>
      </c>
      <c r="T459" s="72" t="s">
        <v>27</v>
      </c>
      <c r="U459" s="72"/>
      <c r="V459" s="72"/>
      <c r="W459" s="73"/>
    </row>
    <row r="460" spans="1:23" x14ac:dyDescent="0.2">
      <c r="A460" s="68" t="s">
        <v>8726</v>
      </c>
      <c r="B460" s="69" t="s">
        <v>8727</v>
      </c>
      <c r="C460" s="69">
        <v>47</v>
      </c>
      <c r="D460" s="69" t="s">
        <v>992</v>
      </c>
      <c r="E460" s="69" t="s">
        <v>23</v>
      </c>
      <c r="F460" s="69" t="s">
        <v>7121</v>
      </c>
      <c r="G460" s="69" t="s">
        <v>35</v>
      </c>
      <c r="H460" s="69" t="s">
        <v>229</v>
      </c>
      <c r="I460" s="69"/>
      <c r="J460" s="70"/>
      <c r="K460" s="77"/>
      <c r="L460" s="68" t="s">
        <v>8614</v>
      </c>
      <c r="M460" s="69" t="s">
        <v>8728</v>
      </c>
      <c r="N460" s="69" t="s">
        <v>25</v>
      </c>
      <c r="O460" s="69"/>
      <c r="P460" s="69"/>
      <c r="Q460" s="69" t="s">
        <v>45</v>
      </c>
      <c r="R460" s="69"/>
      <c r="S460" s="69" t="s">
        <v>7152</v>
      </c>
      <c r="T460" s="69" t="s">
        <v>27</v>
      </c>
      <c r="U460" s="69"/>
      <c r="V460" s="69"/>
      <c r="W460" s="70"/>
    </row>
    <row r="461" spans="1:23" x14ac:dyDescent="0.2">
      <c r="A461" s="68" t="s">
        <v>8729</v>
      </c>
      <c r="B461" s="69" t="s">
        <v>8730</v>
      </c>
      <c r="C461" s="69">
        <v>374</v>
      </c>
      <c r="D461" s="69" t="s">
        <v>491</v>
      </c>
      <c r="E461" s="69" t="s">
        <v>23</v>
      </c>
      <c r="F461" s="69" t="s">
        <v>7121</v>
      </c>
      <c r="G461" s="69" t="s">
        <v>35</v>
      </c>
      <c r="H461" s="69" t="s">
        <v>229</v>
      </c>
      <c r="I461" s="69" t="s">
        <v>7127</v>
      </c>
      <c r="J461" s="70"/>
      <c r="K461" s="77"/>
      <c r="L461" s="68" t="s">
        <v>522</v>
      </c>
      <c r="M461" s="69" t="s">
        <v>112</v>
      </c>
      <c r="N461" s="69" t="s">
        <v>25</v>
      </c>
      <c r="O461" s="69"/>
      <c r="P461" s="69"/>
      <c r="Q461" s="69" t="s">
        <v>70</v>
      </c>
      <c r="R461" s="69"/>
      <c r="S461" s="69" t="s">
        <v>7129</v>
      </c>
      <c r="T461" s="69" t="s">
        <v>25</v>
      </c>
      <c r="U461" s="69"/>
      <c r="V461" s="69"/>
      <c r="W461" s="70"/>
    </row>
    <row r="462" spans="1:23" x14ac:dyDescent="0.2">
      <c r="A462" s="71" t="s">
        <v>8731</v>
      </c>
      <c r="B462" s="72" t="s">
        <v>8732</v>
      </c>
      <c r="C462" s="72">
        <v>50</v>
      </c>
      <c r="D462" s="72" t="s">
        <v>363</v>
      </c>
      <c r="E462" s="72" t="s">
        <v>23</v>
      </c>
      <c r="F462" s="72" t="s">
        <v>7121</v>
      </c>
      <c r="G462" s="72" t="s">
        <v>35</v>
      </c>
      <c r="H462" s="72" t="s">
        <v>8271</v>
      </c>
      <c r="I462" s="72" t="s">
        <v>8733</v>
      </c>
      <c r="J462" s="73"/>
      <c r="K462" s="77"/>
      <c r="L462" s="71" t="s">
        <v>8734</v>
      </c>
      <c r="M462" s="72" t="s">
        <v>8735</v>
      </c>
      <c r="N462" s="72" t="s">
        <v>32</v>
      </c>
      <c r="O462" s="72" t="s">
        <v>8736</v>
      </c>
      <c r="P462" s="72"/>
      <c r="Q462" s="72"/>
      <c r="R462" s="72"/>
      <c r="S462" s="72" t="s">
        <v>7188</v>
      </c>
      <c r="T462" s="72" t="s">
        <v>32</v>
      </c>
      <c r="U462" s="72"/>
      <c r="V462" s="72" t="s">
        <v>46</v>
      </c>
      <c r="W462" s="73"/>
    </row>
    <row r="463" spans="1:23" x14ac:dyDescent="0.2">
      <c r="A463" s="71" t="s">
        <v>8737</v>
      </c>
      <c r="B463" s="72" t="s">
        <v>8732</v>
      </c>
      <c r="C463" s="72">
        <v>17</v>
      </c>
      <c r="D463" s="72" t="s">
        <v>269</v>
      </c>
      <c r="E463" s="72" t="s">
        <v>23</v>
      </c>
      <c r="F463" s="72" t="s">
        <v>7121</v>
      </c>
      <c r="G463" s="72" t="s">
        <v>35</v>
      </c>
      <c r="H463" s="72" t="s">
        <v>7361</v>
      </c>
      <c r="I463" s="72"/>
      <c r="J463" s="73">
        <v>2021</v>
      </c>
      <c r="K463" s="77"/>
      <c r="L463" s="71"/>
      <c r="M463" s="72" t="s">
        <v>8738</v>
      </c>
      <c r="N463" s="72" t="s">
        <v>37</v>
      </c>
      <c r="O463" s="72"/>
      <c r="P463" s="72" t="s">
        <v>8739</v>
      </c>
      <c r="Q463" s="72"/>
      <c r="R463" s="72"/>
      <c r="S463" s="72"/>
      <c r="T463" s="72"/>
      <c r="U463" s="72"/>
      <c r="V463" s="72"/>
      <c r="W463" s="73"/>
    </row>
    <row r="464" spans="1:23" x14ac:dyDescent="0.2">
      <c r="A464" s="68" t="s">
        <v>8740</v>
      </c>
      <c r="B464" s="69" t="s">
        <v>8732</v>
      </c>
      <c r="C464" s="69">
        <v>17</v>
      </c>
      <c r="D464" s="69" t="s">
        <v>269</v>
      </c>
      <c r="E464" s="69" t="s">
        <v>23</v>
      </c>
      <c r="F464" s="69" t="s">
        <v>7121</v>
      </c>
      <c r="G464" s="69" t="s">
        <v>35</v>
      </c>
      <c r="H464" s="69" t="s">
        <v>6617</v>
      </c>
      <c r="I464" s="69"/>
      <c r="J464" s="70">
        <v>2022</v>
      </c>
      <c r="K464" s="77"/>
      <c r="L464" s="68"/>
      <c r="M464" s="69" t="s">
        <v>8741</v>
      </c>
      <c r="N464" s="69" t="s">
        <v>37</v>
      </c>
      <c r="O464" s="69"/>
      <c r="P464" s="69" t="s">
        <v>8742</v>
      </c>
      <c r="Q464" s="69"/>
      <c r="R464" s="69"/>
      <c r="S464" s="69"/>
      <c r="T464" s="69"/>
      <c r="U464" s="69"/>
      <c r="V464" s="69"/>
      <c r="W464" s="70"/>
    </row>
    <row r="465" spans="1:23" x14ac:dyDescent="0.2">
      <c r="A465" s="71" t="s">
        <v>8743</v>
      </c>
      <c r="B465" s="72" t="s">
        <v>8744</v>
      </c>
      <c r="C465" s="72">
        <v>4</v>
      </c>
      <c r="D465" s="72" t="s">
        <v>209</v>
      </c>
      <c r="E465" s="72" t="s">
        <v>23</v>
      </c>
      <c r="F465" s="72" t="s">
        <v>7121</v>
      </c>
      <c r="G465" s="72" t="s">
        <v>35</v>
      </c>
      <c r="H465" s="72" t="s">
        <v>7177</v>
      </c>
      <c r="I465" s="72"/>
      <c r="J465" s="73"/>
      <c r="K465" s="77"/>
      <c r="L465" s="71" t="s">
        <v>8745</v>
      </c>
      <c r="M465" s="72" t="s">
        <v>243</v>
      </c>
      <c r="N465" s="72" t="s">
        <v>25</v>
      </c>
      <c r="O465" s="72"/>
      <c r="P465" s="72"/>
      <c r="Q465" s="72" t="s">
        <v>26</v>
      </c>
      <c r="R465" s="72"/>
      <c r="S465" s="72" t="s">
        <v>7135</v>
      </c>
      <c r="T465" s="72"/>
      <c r="U465" s="72"/>
      <c r="V465" s="72"/>
      <c r="W465" s="73"/>
    </row>
    <row r="466" spans="1:23" x14ac:dyDescent="0.2">
      <c r="A466" s="68" t="s">
        <v>8746</v>
      </c>
      <c r="B466" s="69" t="s">
        <v>8747</v>
      </c>
      <c r="C466" s="69">
        <v>239</v>
      </c>
      <c r="D466" s="69" t="s">
        <v>202</v>
      </c>
      <c r="E466" s="69" t="s">
        <v>23</v>
      </c>
      <c r="F466" s="69" t="s">
        <v>7121</v>
      </c>
      <c r="G466" s="69" t="s">
        <v>35</v>
      </c>
      <c r="H466" s="69" t="s">
        <v>31</v>
      </c>
      <c r="I466" s="69"/>
      <c r="J466" s="70"/>
      <c r="K466" s="77"/>
      <c r="L466" s="68"/>
      <c r="M466" s="69" t="s">
        <v>8748</v>
      </c>
      <c r="N466" s="69" t="s">
        <v>37</v>
      </c>
      <c r="O466" s="69"/>
      <c r="P466" s="69" t="s">
        <v>328</v>
      </c>
      <c r="Q466" s="69"/>
      <c r="R466" s="69"/>
      <c r="S466" s="69" t="s">
        <v>7188</v>
      </c>
      <c r="T466" s="69"/>
      <c r="U466" s="69"/>
      <c r="V466" s="69"/>
      <c r="W466" s="70"/>
    </row>
    <row r="467" spans="1:23" x14ac:dyDescent="0.2">
      <c r="A467" s="71" t="s">
        <v>8749</v>
      </c>
      <c r="B467" s="72" t="s">
        <v>8750</v>
      </c>
      <c r="C467" s="72">
        <v>41</v>
      </c>
      <c r="D467" s="72" t="s">
        <v>503</v>
      </c>
      <c r="E467" s="72" t="s">
        <v>23</v>
      </c>
      <c r="F467" s="72" t="s">
        <v>7121</v>
      </c>
      <c r="G467" s="72" t="s">
        <v>35</v>
      </c>
      <c r="H467" s="72" t="s">
        <v>5050</v>
      </c>
      <c r="I467" s="72"/>
      <c r="J467" s="73">
        <v>2021</v>
      </c>
      <c r="K467" s="77"/>
      <c r="L467" s="71" t="s">
        <v>6404</v>
      </c>
      <c r="M467" s="72" t="s">
        <v>8751</v>
      </c>
      <c r="N467" s="72" t="s">
        <v>25</v>
      </c>
      <c r="O467" s="72"/>
      <c r="P467" s="72"/>
      <c r="Q467" s="72"/>
      <c r="R467" s="72"/>
      <c r="S467" s="72" t="s">
        <v>7152</v>
      </c>
      <c r="T467" s="72" t="s">
        <v>27</v>
      </c>
      <c r="U467" s="72"/>
      <c r="V467" s="72"/>
      <c r="W467" s="73"/>
    </row>
    <row r="468" spans="1:23" x14ac:dyDescent="0.2">
      <c r="A468" s="68" t="s">
        <v>8752</v>
      </c>
      <c r="B468" s="69" t="s">
        <v>8753</v>
      </c>
      <c r="C468" s="69">
        <v>17</v>
      </c>
      <c r="D468" s="69" t="s">
        <v>269</v>
      </c>
      <c r="E468" s="69" t="s">
        <v>23</v>
      </c>
      <c r="F468" s="69" t="s">
        <v>7121</v>
      </c>
      <c r="G468" s="69" t="s">
        <v>35</v>
      </c>
      <c r="H468" s="69" t="s">
        <v>31</v>
      </c>
      <c r="I468" s="69"/>
      <c r="J468" s="70"/>
      <c r="K468" s="77"/>
      <c r="L468" s="68"/>
      <c r="M468" s="69" t="s">
        <v>8754</v>
      </c>
      <c r="N468" s="69" t="s">
        <v>25</v>
      </c>
      <c r="O468" s="69"/>
      <c r="P468" s="69"/>
      <c r="Q468" s="69"/>
      <c r="R468" s="69"/>
      <c r="S468" s="69"/>
      <c r="T468" s="69"/>
      <c r="U468" s="69"/>
      <c r="V468" s="69"/>
      <c r="W468" s="70"/>
    </row>
    <row r="469" spans="1:23" x14ac:dyDescent="0.2">
      <c r="A469" s="71" t="s">
        <v>8755</v>
      </c>
      <c r="B469" s="72" t="s">
        <v>8756</v>
      </c>
      <c r="C469" s="72">
        <v>426</v>
      </c>
      <c r="D469" s="72" t="s">
        <v>8757</v>
      </c>
      <c r="E469" s="72" t="s">
        <v>23</v>
      </c>
      <c r="F469" s="72" t="s">
        <v>7121</v>
      </c>
      <c r="G469" s="72" t="s">
        <v>35</v>
      </c>
      <c r="H469" s="72" t="s">
        <v>8758</v>
      </c>
      <c r="I469" s="72"/>
      <c r="J469" s="73">
        <v>2010</v>
      </c>
      <c r="K469" s="77"/>
      <c r="L469" s="71" t="s">
        <v>8759</v>
      </c>
      <c r="M469" s="72" t="s">
        <v>8760</v>
      </c>
      <c r="N469" s="72" t="s">
        <v>37</v>
      </c>
      <c r="O469" s="72"/>
      <c r="P469" s="72" t="s">
        <v>8389</v>
      </c>
      <c r="Q469" s="72"/>
      <c r="R469" s="72"/>
      <c r="S469" s="72" t="s">
        <v>7188</v>
      </c>
      <c r="T469" s="72"/>
      <c r="U469" s="72"/>
      <c r="V469" s="72"/>
      <c r="W469" s="73"/>
    </row>
    <row r="470" spans="1:23" x14ac:dyDescent="0.2">
      <c r="A470" s="68" t="s">
        <v>8761</v>
      </c>
      <c r="B470" s="69" t="s">
        <v>8762</v>
      </c>
      <c r="C470" s="69">
        <v>559</v>
      </c>
      <c r="D470" s="69" t="s">
        <v>339</v>
      </c>
      <c r="E470" s="69" t="s">
        <v>23</v>
      </c>
      <c r="F470" s="69" t="s">
        <v>7121</v>
      </c>
      <c r="G470" s="69" t="s">
        <v>35</v>
      </c>
      <c r="H470" s="69" t="s">
        <v>6449</v>
      </c>
      <c r="I470" s="69"/>
      <c r="J470" s="70"/>
      <c r="K470" s="77"/>
      <c r="L470" s="68" t="s">
        <v>8763</v>
      </c>
      <c r="M470" s="69"/>
      <c r="N470" s="69" t="s">
        <v>25</v>
      </c>
      <c r="O470" s="69"/>
      <c r="P470" s="69"/>
      <c r="Q470" s="69" t="s">
        <v>42</v>
      </c>
      <c r="R470" s="69"/>
      <c r="S470" s="69"/>
      <c r="T470" s="69" t="s">
        <v>27</v>
      </c>
      <c r="U470" s="69"/>
      <c r="V470" s="69"/>
      <c r="W470" s="70"/>
    </row>
    <row r="471" spans="1:23" x14ac:dyDescent="0.2">
      <c r="A471" s="71" t="s">
        <v>8764</v>
      </c>
      <c r="B471" s="72" t="s">
        <v>8765</v>
      </c>
      <c r="C471" s="72">
        <v>4</v>
      </c>
      <c r="D471" s="72" t="s">
        <v>209</v>
      </c>
      <c r="E471" s="72" t="s">
        <v>23</v>
      </c>
      <c r="F471" s="72" t="s">
        <v>7121</v>
      </c>
      <c r="G471" s="72" t="s">
        <v>35</v>
      </c>
      <c r="H471" s="72" t="s">
        <v>5050</v>
      </c>
      <c r="I471" s="72" t="s">
        <v>8766</v>
      </c>
      <c r="J471" s="73">
        <v>2019</v>
      </c>
      <c r="K471" s="77"/>
      <c r="L471" s="71" t="s">
        <v>8767</v>
      </c>
      <c r="M471" s="72" t="s">
        <v>8768</v>
      </c>
      <c r="N471" s="72" t="s">
        <v>25</v>
      </c>
      <c r="O471" s="72"/>
      <c r="P471" s="72"/>
      <c r="Q471" s="72" t="s">
        <v>70</v>
      </c>
      <c r="R471" s="72"/>
      <c r="S471" s="72" t="s">
        <v>7129</v>
      </c>
      <c r="T471" s="72"/>
      <c r="U471" s="72"/>
      <c r="V471" s="72"/>
      <c r="W471" s="73"/>
    </row>
    <row r="472" spans="1:23" x14ac:dyDescent="0.2">
      <c r="A472" s="71" t="s">
        <v>8769</v>
      </c>
      <c r="B472" s="72" t="s">
        <v>8770</v>
      </c>
      <c r="C472" s="72">
        <v>412</v>
      </c>
      <c r="D472" s="72" t="s">
        <v>473</v>
      </c>
      <c r="E472" s="72" t="s">
        <v>23</v>
      </c>
      <c r="F472" s="72" t="s">
        <v>7121</v>
      </c>
      <c r="G472" s="72" t="s">
        <v>35</v>
      </c>
      <c r="H472" s="72" t="s">
        <v>7256</v>
      </c>
      <c r="I472" s="72" t="s">
        <v>8771</v>
      </c>
      <c r="J472" s="73"/>
      <c r="K472" s="77"/>
      <c r="L472" s="71" t="s">
        <v>971</v>
      </c>
      <c r="M472" s="72" t="s">
        <v>8772</v>
      </c>
      <c r="N472" s="72" t="s">
        <v>25</v>
      </c>
      <c r="O472" s="72"/>
      <c r="P472" s="72"/>
      <c r="Q472" s="72" t="s">
        <v>34</v>
      </c>
      <c r="R472" s="72"/>
      <c r="S472" s="72" t="s">
        <v>7129</v>
      </c>
      <c r="T472" s="72" t="s">
        <v>27</v>
      </c>
      <c r="U472" s="72"/>
      <c r="V472" s="72"/>
      <c r="W472" s="73"/>
    </row>
    <row r="473" spans="1:23" x14ac:dyDescent="0.2">
      <c r="A473" s="71" t="s">
        <v>8773</v>
      </c>
      <c r="B473" s="72" t="s">
        <v>8774</v>
      </c>
      <c r="C473" s="72">
        <v>453</v>
      </c>
      <c r="D473" s="72" t="s">
        <v>6297</v>
      </c>
      <c r="E473" s="72" t="s">
        <v>23</v>
      </c>
      <c r="F473" s="72" t="s">
        <v>7121</v>
      </c>
      <c r="G473" s="72" t="s">
        <v>35</v>
      </c>
      <c r="H473" s="72" t="s">
        <v>7177</v>
      </c>
      <c r="I473" s="72"/>
      <c r="J473" s="73"/>
      <c r="K473" s="77"/>
      <c r="L473" s="71"/>
      <c r="M473" s="72"/>
      <c r="N473" s="72" t="s">
        <v>37</v>
      </c>
      <c r="O473" s="72"/>
      <c r="P473" s="72" t="s">
        <v>8775</v>
      </c>
      <c r="Q473" s="72"/>
      <c r="R473" s="72"/>
      <c r="S473" s="72"/>
      <c r="T473" s="72"/>
      <c r="U473" s="72"/>
      <c r="V473" s="72"/>
      <c r="W473" s="73"/>
    </row>
    <row r="474" spans="1:23" x14ac:dyDescent="0.2">
      <c r="A474" s="68" t="s">
        <v>8776</v>
      </c>
      <c r="B474" s="69" t="s">
        <v>8777</v>
      </c>
      <c r="C474" s="69">
        <v>4</v>
      </c>
      <c r="D474" s="69" t="s">
        <v>209</v>
      </c>
      <c r="E474" s="69" t="s">
        <v>23</v>
      </c>
      <c r="F474" s="69" t="s">
        <v>7121</v>
      </c>
      <c r="G474" s="69" t="s">
        <v>35</v>
      </c>
      <c r="H474" s="69" t="s">
        <v>7177</v>
      </c>
      <c r="I474" s="69"/>
      <c r="J474" s="70"/>
      <c r="K474" s="77"/>
      <c r="L474" s="68"/>
      <c r="M474" s="69" t="s">
        <v>4892</v>
      </c>
      <c r="N474" s="69" t="s">
        <v>25</v>
      </c>
      <c r="O474" s="69"/>
      <c r="P474" s="69"/>
      <c r="Q474" s="69" t="s">
        <v>26</v>
      </c>
      <c r="R474" s="69"/>
      <c r="S474" s="69" t="s">
        <v>7135</v>
      </c>
      <c r="T474" s="69"/>
      <c r="U474" s="69"/>
      <c r="V474" s="69"/>
      <c r="W474" s="70"/>
    </row>
    <row r="475" spans="1:23" x14ac:dyDescent="0.2">
      <c r="A475" s="68" t="s">
        <v>8778</v>
      </c>
      <c r="B475" s="69" t="s">
        <v>8779</v>
      </c>
      <c r="C475" s="69">
        <v>4</v>
      </c>
      <c r="D475" s="69" t="s">
        <v>209</v>
      </c>
      <c r="E475" s="69" t="s">
        <v>23</v>
      </c>
      <c r="F475" s="69" t="s">
        <v>7121</v>
      </c>
      <c r="G475" s="69" t="s">
        <v>35</v>
      </c>
      <c r="H475" s="69" t="s">
        <v>58</v>
      </c>
      <c r="I475" s="69"/>
      <c r="J475" s="70">
        <v>2020</v>
      </c>
      <c r="K475" s="77"/>
      <c r="L475" s="68" t="s">
        <v>8780</v>
      </c>
      <c r="M475" s="69" t="s">
        <v>7835</v>
      </c>
      <c r="N475" s="69" t="s">
        <v>25</v>
      </c>
      <c r="O475" s="69"/>
      <c r="P475" s="69"/>
      <c r="Q475" s="69"/>
      <c r="R475" s="69"/>
      <c r="S475" s="69" t="s">
        <v>7175</v>
      </c>
      <c r="T475" s="69"/>
      <c r="U475" s="69"/>
      <c r="V475" s="69"/>
      <c r="W475" s="70"/>
    </row>
    <row r="476" spans="1:23" x14ac:dyDescent="0.2">
      <c r="A476" s="68" t="s">
        <v>8781</v>
      </c>
      <c r="B476" s="69" t="s">
        <v>8782</v>
      </c>
      <c r="C476" s="69">
        <v>664</v>
      </c>
      <c r="D476" s="69" t="s">
        <v>104</v>
      </c>
      <c r="E476" s="69" t="s">
        <v>92</v>
      </c>
      <c r="F476" s="69" t="s">
        <v>7121</v>
      </c>
      <c r="G476" s="69" t="s">
        <v>35</v>
      </c>
      <c r="H476" s="69" t="s">
        <v>7177</v>
      </c>
      <c r="I476" s="69"/>
      <c r="J476" s="70"/>
      <c r="K476" s="77"/>
      <c r="L476" s="68"/>
      <c r="M476" s="69" t="s">
        <v>8783</v>
      </c>
      <c r="N476" s="69" t="s">
        <v>25</v>
      </c>
      <c r="O476" s="69"/>
      <c r="P476" s="69"/>
      <c r="Q476" s="69"/>
      <c r="R476" s="69"/>
      <c r="S476" s="69"/>
      <c r="T476" s="69"/>
      <c r="U476" s="69"/>
      <c r="V476" s="69"/>
      <c r="W476" s="70"/>
    </row>
    <row r="477" spans="1:23" x14ac:dyDescent="0.2">
      <c r="A477" s="68" t="s">
        <v>8784</v>
      </c>
      <c r="B477" s="69" t="s">
        <v>8785</v>
      </c>
      <c r="C477" s="69">
        <v>239</v>
      </c>
      <c r="D477" s="69" t="s">
        <v>202</v>
      </c>
      <c r="E477" s="69" t="s">
        <v>23</v>
      </c>
      <c r="F477" s="69" t="s">
        <v>7121</v>
      </c>
      <c r="G477" s="69" t="s">
        <v>35</v>
      </c>
      <c r="H477" s="69" t="s">
        <v>5050</v>
      </c>
      <c r="I477" s="69"/>
      <c r="J477" s="70"/>
      <c r="K477" s="77"/>
      <c r="L477" s="68"/>
      <c r="M477" s="69" t="s">
        <v>7219</v>
      </c>
      <c r="N477" s="69" t="s">
        <v>25</v>
      </c>
      <c r="O477" s="69"/>
      <c r="P477" s="69"/>
      <c r="Q477" s="69" t="s">
        <v>44</v>
      </c>
      <c r="R477" s="69"/>
      <c r="S477" s="69"/>
      <c r="T477" s="69"/>
      <c r="U477" s="69"/>
      <c r="V477" s="69"/>
      <c r="W477" s="70"/>
    </row>
    <row r="478" spans="1:23" x14ac:dyDescent="0.2">
      <c r="A478" s="68" t="s">
        <v>8786</v>
      </c>
      <c r="B478" s="69" t="s">
        <v>8787</v>
      </c>
      <c r="C478" s="69">
        <v>411</v>
      </c>
      <c r="D478" s="69" t="s">
        <v>541</v>
      </c>
      <c r="E478" s="69" t="s">
        <v>23</v>
      </c>
      <c r="F478" s="69" t="s">
        <v>7121</v>
      </c>
      <c r="G478" s="69" t="s">
        <v>35</v>
      </c>
      <c r="H478" s="69" t="s">
        <v>58</v>
      </c>
      <c r="I478" s="69" t="s">
        <v>8788</v>
      </c>
      <c r="J478" s="70">
        <v>2022</v>
      </c>
      <c r="K478" s="77"/>
      <c r="L478" s="68" t="s">
        <v>8789</v>
      </c>
      <c r="M478" s="69" t="s">
        <v>91</v>
      </c>
      <c r="N478" s="69" t="s">
        <v>32</v>
      </c>
      <c r="O478" s="69" t="s">
        <v>8790</v>
      </c>
      <c r="P478" s="69"/>
      <c r="Q478" s="69"/>
      <c r="R478" s="69"/>
      <c r="S478" s="69" t="s">
        <v>7194</v>
      </c>
      <c r="T478" s="69" t="s">
        <v>27</v>
      </c>
      <c r="U478" s="69"/>
      <c r="V478" s="69"/>
      <c r="W478" s="70"/>
    </row>
    <row r="479" spans="1:23" x14ac:dyDescent="0.2">
      <c r="A479" s="71" t="s">
        <v>8791</v>
      </c>
      <c r="B479" s="72" t="s">
        <v>8792</v>
      </c>
      <c r="C479" s="72">
        <v>192</v>
      </c>
      <c r="D479" s="72" t="s">
        <v>22</v>
      </c>
      <c r="E479" s="72" t="s">
        <v>23</v>
      </c>
      <c r="F479" s="72" t="s">
        <v>7121</v>
      </c>
      <c r="G479" s="72" t="s">
        <v>35</v>
      </c>
      <c r="H479" s="72" t="s">
        <v>139</v>
      </c>
      <c r="I479" s="72" t="s">
        <v>8793</v>
      </c>
      <c r="J479" s="73"/>
      <c r="K479" s="77"/>
      <c r="L479" s="71" t="s">
        <v>7014</v>
      </c>
      <c r="M479" s="72" t="s">
        <v>8794</v>
      </c>
      <c r="N479" s="72" t="s">
        <v>32</v>
      </c>
      <c r="O479" s="72" t="s">
        <v>328</v>
      </c>
      <c r="P479" s="72"/>
      <c r="Q479" s="72"/>
      <c r="R479" s="72"/>
      <c r="S479" s="72" t="s">
        <v>7157</v>
      </c>
      <c r="T479" s="72" t="s">
        <v>27</v>
      </c>
      <c r="U479" s="72"/>
      <c r="V479" s="72"/>
      <c r="W479" s="73"/>
    </row>
    <row r="480" spans="1:23" x14ac:dyDescent="0.2">
      <c r="A480" s="68" t="s">
        <v>8795</v>
      </c>
      <c r="B480" s="69" t="s">
        <v>8796</v>
      </c>
      <c r="C480" s="69">
        <v>664</v>
      </c>
      <c r="D480" s="69" t="s">
        <v>104</v>
      </c>
      <c r="E480" s="69" t="s">
        <v>92</v>
      </c>
      <c r="F480" s="69" t="s">
        <v>7121</v>
      </c>
      <c r="G480" s="69" t="s">
        <v>35</v>
      </c>
      <c r="H480" s="69" t="s">
        <v>4755</v>
      </c>
      <c r="I480" s="69" t="s">
        <v>8797</v>
      </c>
      <c r="J480" s="70"/>
      <c r="K480" s="77"/>
      <c r="L480" s="68" t="s">
        <v>8798</v>
      </c>
      <c r="M480" s="69" t="s">
        <v>156</v>
      </c>
      <c r="N480" s="69" t="s">
        <v>37</v>
      </c>
      <c r="O480" s="69"/>
      <c r="P480" s="69"/>
      <c r="Q480" s="69"/>
      <c r="R480" s="69"/>
      <c r="S480" s="69"/>
      <c r="T480" s="69"/>
      <c r="U480" s="69"/>
      <c r="V480" s="69"/>
      <c r="W480" s="70"/>
    </row>
    <row r="481" spans="1:23" x14ac:dyDescent="0.2">
      <c r="A481" s="71" t="s">
        <v>8799</v>
      </c>
      <c r="B481" s="72" t="s">
        <v>8796</v>
      </c>
      <c r="C481" s="72">
        <v>17</v>
      </c>
      <c r="D481" s="72" t="s">
        <v>269</v>
      </c>
      <c r="E481" s="72" t="s">
        <v>23</v>
      </c>
      <c r="F481" s="72" t="s">
        <v>7121</v>
      </c>
      <c r="G481" s="72" t="s">
        <v>35</v>
      </c>
      <c r="H481" s="72" t="s">
        <v>406</v>
      </c>
      <c r="I481" s="72"/>
      <c r="J481" s="73">
        <v>2020</v>
      </c>
      <c r="K481" s="77"/>
      <c r="L481" s="71"/>
      <c r="M481" s="72" t="s">
        <v>8800</v>
      </c>
      <c r="N481" s="72" t="s">
        <v>25</v>
      </c>
      <c r="O481" s="72"/>
      <c r="P481" s="72"/>
      <c r="Q481" s="72"/>
      <c r="R481" s="72"/>
      <c r="S481" s="72"/>
      <c r="T481" s="72"/>
      <c r="U481" s="72"/>
      <c r="V481" s="72"/>
      <c r="W481" s="73"/>
    </row>
    <row r="482" spans="1:23" x14ac:dyDescent="0.2">
      <c r="A482" s="71" t="s">
        <v>8801</v>
      </c>
      <c r="B482" s="72" t="s">
        <v>8802</v>
      </c>
      <c r="C482" s="72">
        <v>515</v>
      </c>
      <c r="D482" s="72" t="s">
        <v>177</v>
      </c>
      <c r="E482" s="72" t="s">
        <v>23</v>
      </c>
      <c r="F482" s="72" t="s">
        <v>7121</v>
      </c>
      <c r="G482" s="72" t="s">
        <v>35</v>
      </c>
      <c r="H482" s="72" t="s">
        <v>7361</v>
      </c>
      <c r="I482" s="72" t="s">
        <v>8803</v>
      </c>
      <c r="J482" s="73">
        <v>2020</v>
      </c>
      <c r="K482" s="77"/>
      <c r="L482" s="71"/>
      <c r="M482" s="72" t="s">
        <v>64</v>
      </c>
      <c r="N482" s="72" t="s">
        <v>25</v>
      </c>
      <c r="O482" s="72"/>
      <c r="P482" s="72"/>
      <c r="Q482" s="72" t="s">
        <v>42</v>
      </c>
      <c r="R482" s="72"/>
      <c r="S482" s="72" t="s">
        <v>7129</v>
      </c>
      <c r="T482" s="72" t="s">
        <v>27</v>
      </c>
      <c r="U482" s="72"/>
      <c r="V482" s="72"/>
      <c r="W482" s="73"/>
    </row>
    <row r="483" spans="1:23" x14ac:dyDescent="0.2">
      <c r="A483" s="71" t="s">
        <v>8804</v>
      </c>
      <c r="B483" s="72" t="s">
        <v>8805</v>
      </c>
      <c r="C483" s="72">
        <v>15</v>
      </c>
      <c r="D483" s="72" t="s">
        <v>142</v>
      </c>
      <c r="E483" s="72" t="s">
        <v>23</v>
      </c>
      <c r="F483" s="72" t="s">
        <v>7121</v>
      </c>
      <c r="G483" s="72" t="s">
        <v>35</v>
      </c>
      <c r="H483" s="72" t="s">
        <v>167</v>
      </c>
      <c r="I483" s="72"/>
      <c r="J483" s="73"/>
      <c r="K483" s="77"/>
      <c r="L483" s="71" t="s">
        <v>5082</v>
      </c>
      <c r="M483" s="72" t="s">
        <v>8806</v>
      </c>
      <c r="N483" s="72" t="s">
        <v>25</v>
      </c>
      <c r="O483" s="72"/>
      <c r="P483" s="72"/>
      <c r="Q483" s="72" t="s">
        <v>42</v>
      </c>
      <c r="R483" s="72"/>
      <c r="S483" s="72" t="s">
        <v>7124</v>
      </c>
      <c r="T483" s="72" t="s">
        <v>27</v>
      </c>
      <c r="U483" s="72"/>
      <c r="V483" s="72"/>
      <c r="W483" s="73"/>
    </row>
    <row r="484" spans="1:23" x14ac:dyDescent="0.2">
      <c r="A484" s="71" t="s">
        <v>8807</v>
      </c>
      <c r="B484" s="72" t="s">
        <v>8808</v>
      </c>
      <c r="C484" s="72">
        <v>239</v>
      </c>
      <c r="D484" s="72" t="s">
        <v>202</v>
      </c>
      <c r="E484" s="72" t="s">
        <v>23</v>
      </c>
      <c r="F484" s="72" t="s">
        <v>7121</v>
      </c>
      <c r="G484" s="72" t="s">
        <v>35</v>
      </c>
      <c r="H484" s="72" t="s">
        <v>31</v>
      </c>
      <c r="I484" s="72"/>
      <c r="J484" s="73"/>
      <c r="K484" s="77"/>
      <c r="L484" s="71" t="s">
        <v>8809</v>
      </c>
      <c r="M484" s="72" t="s">
        <v>7219</v>
      </c>
      <c r="N484" s="72" t="s">
        <v>37</v>
      </c>
      <c r="O484" s="72"/>
      <c r="P484" s="72" t="s">
        <v>8810</v>
      </c>
      <c r="Q484" s="72"/>
      <c r="R484" s="72"/>
      <c r="S484" s="72" t="s">
        <v>7188</v>
      </c>
      <c r="T484" s="72"/>
      <c r="U484" s="72"/>
      <c r="V484" s="72"/>
      <c r="W484" s="73"/>
    </row>
    <row r="485" spans="1:23" x14ac:dyDescent="0.2">
      <c r="A485" s="68" t="s">
        <v>8811</v>
      </c>
      <c r="B485" s="69" t="s">
        <v>8808</v>
      </c>
      <c r="C485" s="69">
        <v>239</v>
      </c>
      <c r="D485" s="69" t="s">
        <v>202</v>
      </c>
      <c r="E485" s="69" t="s">
        <v>23</v>
      </c>
      <c r="F485" s="69" t="s">
        <v>7121</v>
      </c>
      <c r="G485" s="69" t="s">
        <v>35</v>
      </c>
      <c r="H485" s="69" t="s">
        <v>4716</v>
      </c>
      <c r="I485" s="69"/>
      <c r="J485" s="70"/>
      <c r="K485" s="77"/>
      <c r="L485" s="68" t="s">
        <v>8812</v>
      </c>
      <c r="M485" s="69" t="s">
        <v>90</v>
      </c>
      <c r="N485" s="69" t="s">
        <v>25</v>
      </c>
      <c r="O485" s="69"/>
      <c r="P485" s="69"/>
      <c r="Q485" s="69" t="s">
        <v>44</v>
      </c>
      <c r="R485" s="69"/>
      <c r="S485" s="69" t="s">
        <v>7124</v>
      </c>
      <c r="T485" s="69"/>
      <c r="U485" s="69"/>
      <c r="V485" s="69"/>
      <c r="W485" s="70"/>
    </row>
    <row r="486" spans="1:23" x14ac:dyDescent="0.2">
      <c r="A486" s="68" t="s">
        <v>8813</v>
      </c>
      <c r="B486" s="69" t="s">
        <v>8814</v>
      </c>
      <c r="C486" s="69">
        <v>411</v>
      </c>
      <c r="D486" s="69" t="s">
        <v>541</v>
      </c>
      <c r="E486" s="69" t="s">
        <v>23</v>
      </c>
      <c r="F486" s="69" t="s">
        <v>7121</v>
      </c>
      <c r="G486" s="69" t="s">
        <v>35</v>
      </c>
      <c r="H486" s="69" t="s">
        <v>7177</v>
      </c>
      <c r="I486" s="69" t="s">
        <v>8240</v>
      </c>
      <c r="J486" s="70">
        <v>2016</v>
      </c>
      <c r="K486" s="77"/>
      <c r="L486" s="68" t="s">
        <v>8815</v>
      </c>
      <c r="M486" s="69" t="s">
        <v>459</v>
      </c>
      <c r="N486" s="69" t="s">
        <v>25</v>
      </c>
      <c r="O486" s="69"/>
      <c r="P486" s="69"/>
      <c r="Q486" s="69"/>
      <c r="R486" s="69"/>
      <c r="S486" s="69" t="s">
        <v>7124</v>
      </c>
      <c r="T486" s="69" t="s">
        <v>27</v>
      </c>
      <c r="U486" s="69"/>
      <c r="V486" s="69"/>
      <c r="W486" s="70"/>
    </row>
    <row r="487" spans="1:23" x14ac:dyDescent="0.2">
      <c r="A487" s="71" t="s">
        <v>8816</v>
      </c>
      <c r="B487" s="72" t="s">
        <v>8817</v>
      </c>
      <c r="C487" s="72">
        <v>9</v>
      </c>
      <c r="D487" s="72" t="s">
        <v>485</v>
      </c>
      <c r="E487" s="72" t="s">
        <v>23</v>
      </c>
      <c r="F487" s="72" t="s">
        <v>7121</v>
      </c>
      <c r="G487" s="72" t="s">
        <v>35</v>
      </c>
      <c r="H487" s="72" t="s">
        <v>8818</v>
      </c>
      <c r="I487" s="72"/>
      <c r="J487" s="73">
        <v>2019</v>
      </c>
      <c r="K487" s="77"/>
      <c r="L487" s="71" t="s">
        <v>163</v>
      </c>
      <c r="M487" s="72" t="s">
        <v>8819</v>
      </c>
      <c r="N487" s="72" t="s">
        <v>32</v>
      </c>
      <c r="O487" s="72" t="s">
        <v>8820</v>
      </c>
      <c r="P487" s="72"/>
      <c r="Q487" s="72"/>
      <c r="R487" s="72"/>
      <c r="S487" s="72" t="s">
        <v>7358</v>
      </c>
      <c r="T487" s="72" t="s">
        <v>27</v>
      </c>
      <c r="U487" s="72"/>
      <c r="V487" s="72"/>
      <c r="W487" s="73"/>
    </row>
    <row r="488" spans="1:23" x14ac:dyDescent="0.2">
      <c r="A488" s="71" t="s">
        <v>8821</v>
      </c>
      <c r="B488" s="72" t="s">
        <v>8822</v>
      </c>
      <c r="C488" s="72">
        <v>374</v>
      </c>
      <c r="D488" s="72" t="s">
        <v>491</v>
      </c>
      <c r="E488" s="72" t="s">
        <v>23</v>
      </c>
      <c r="F488" s="72" t="s">
        <v>7121</v>
      </c>
      <c r="G488" s="72" t="s">
        <v>35</v>
      </c>
      <c r="H488" s="72" t="s">
        <v>43</v>
      </c>
      <c r="I488" s="72" t="s">
        <v>7474</v>
      </c>
      <c r="J488" s="73">
        <v>2014</v>
      </c>
      <c r="K488" s="77"/>
      <c r="L488" s="71" t="s">
        <v>419</v>
      </c>
      <c r="M488" s="72" t="s">
        <v>8823</v>
      </c>
      <c r="N488" s="72" t="s">
        <v>25</v>
      </c>
      <c r="O488" s="72"/>
      <c r="P488" s="72"/>
      <c r="Q488" s="72"/>
      <c r="R488" s="72"/>
      <c r="S488" s="72" t="s">
        <v>7143</v>
      </c>
      <c r="T488" s="72" t="s">
        <v>27</v>
      </c>
      <c r="U488" s="72"/>
      <c r="V488" s="72"/>
      <c r="W488" s="73"/>
    </row>
    <row r="489" spans="1:23" x14ac:dyDescent="0.2">
      <c r="A489" s="68" t="s">
        <v>8824</v>
      </c>
      <c r="B489" s="69" t="s">
        <v>8825</v>
      </c>
      <c r="C489" s="69">
        <v>489</v>
      </c>
      <c r="D489" s="69" t="s">
        <v>5754</v>
      </c>
      <c r="E489" s="69" t="s">
        <v>23</v>
      </c>
      <c r="F489" s="69" t="s">
        <v>7121</v>
      </c>
      <c r="G489" s="69" t="s">
        <v>35</v>
      </c>
      <c r="H489" s="69" t="s">
        <v>7256</v>
      </c>
      <c r="I489" s="69" t="s">
        <v>60</v>
      </c>
      <c r="J489" s="70">
        <v>2015</v>
      </c>
      <c r="K489" s="77"/>
      <c r="L489" s="68" t="s">
        <v>219</v>
      </c>
      <c r="M489" s="69" t="s">
        <v>91</v>
      </c>
      <c r="N489" s="69" t="s">
        <v>32</v>
      </c>
      <c r="O489" s="69"/>
      <c r="P489" s="69"/>
      <c r="Q489" s="69"/>
      <c r="R489" s="69"/>
      <c r="S489" s="69" t="s">
        <v>7188</v>
      </c>
      <c r="T489" s="69"/>
      <c r="U489" s="69"/>
      <c r="V489" s="69"/>
      <c r="W489" s="70"/>
    </row>
    <row r="490" spans="1:23" x14ac:dyDescent="0.2">
      <c r="A490" s="71" t="s">
        <v>8826</v>
      </c>
      <c r="B490" s="72" t="s">
        <v>8825</v>
      </c>
      <c r="C490" s="72">
        <v>4</v>
      </c>
      <c r="D490" s="72" t="s">
        <v>209</v>
      </c>
      <c r="E490" s="72" t="s">
        <v>23</v>
      </c>
      <c r="F490" s="72" t="s">
        <v>7121</v>
      </c>
      <c r="G490" s="72" t="s">
        <v>35</v>
      </c>
      <c r="H490" s="72" t="s">
        <v>7256</v>
      </c>
      <c r="I490" s="72"/>
      <c r="J490" s="73">
        <v>2017</v>
      </c>
      <c r="K490" s="77"/>
      <c r="L490" s="71" t="s">
        <v>8250</v>
      </c>
      <c r="M490" s="72" t="s">
        <v>8827</v>
      </c>
      <c r="N490" s="72" t="s">
        <v>32</v>
      </c>
      <c r="O490" s="72" t="s">
        <v>8828</v>
      </c>
      <c r="P490" s="72"/>
      <c r="Q490" s="72"/>
      <c r="R490" s="72"/>
      <c r="S490" s="72" t="s">
        <v>7175</v>
      </c>
      <c r="T490" s="72"/>
      <c r="U490" s="72"/>
      <c r="V490" s="72"/>
      <c r="W490" s="73"/>
    </row>
    <row r="491" spans="1:23" x14ac:dyDescent="0.2">
      <c r="A491" s="68" t="s">
        <v>8829</v>
      </c>
      <c r="B491" s="69" t="s">
        <v>8830</v>
      </c>
      <c r="C491" s="69">
        <v>515</v>
      </c>
      <c r="D491" s="69" t="s">
        <v>177</v>
      </c>
      <c r="E491" s="69" t="s">
        <v>23</v>
      </c>
      <c r="F491" s="69" t="s">
        <v>7121</v>
      </c>
      <c r="G491" s="69" t="s">
        <v>35</v>
      </c>
      <c r="H491" s="69" t="s">
        <v>229</v>
      </c>
      <c r="I491" s="69"/>
      <c r="J491" s="70"/>
      <c r="K491" s="77"/>
      <c r="L491" s="68" t="s">
        <v>8831</v>
      </c>
      <c r="M491" s="69" t="s">
        <v>8832</v>
      </c>
      <c r="N491" s="69" t="s">
        <v>25</v>
      </c>
      <c r="O491" s="69"/>
      <c r="P491" s="69"/>
      <c r="Q491" s="69" t="s">
        <v>45</v>
      </c>
      <c r="R491" s="69"/>
      <c r="S491" s="69" t="s">
        <v>7124</v>
      </c>
      <c r="T491" s="69" t="s">
        <v>27</v>
      </c>
      <c r="U491" s="69"/>
      <c r="V491" s="69"/>
      <c r="W491" s="70"/>
    </row>
    <row r="492" spans="1:23" x14ac:dyDescent="0.2">
      <c r="A492" s="71" t="s">
        <v>8833</v>
      </c>
      <c r="B492" s="72" t="s">
        <v>8834</v>
      </c>
      <c r="C492" s="72">
        <v>26</v>
      </c>
      <c r="D492" s="72" t="s">
        <v>40</v>
      </c>
      <c r="E492" s="72" t="s">
        <v>23</v>
      </c>
      <c r="F492" s="72" t="s">
        <v>7121</v>
      </c>
      <c r="G492" s="72" t="s">
        <v>35</v>
      </c>
      <c r="H492" s="72" t="s">
        <v>5050</v>
      </c>
      <c r="I492" s="72" t="s">
        <v>8045</v>
      </c>
      <c r="J492" s="73">
        <v>2018</v>
      </c>
      <c r="K492" s="77"/>
      <c r="L492" s="71" t="s">
        <v>48</v>
      </c>
      <c r="M492" s="72" t="s">
        <v>8835</v>
      </c>
      <c r="N492" s="72" t="s">
        <v>25</v>
      </c>
      <c r="O492" s="72"/>
      <c r="P492" s="72"/>
      <c r="Q492" s="72" t="s">
        <v>26</v>
      </c>
      <c r="R492" s="72"/>
      <c r="S492" s="72" t="s">
        <v>7194</v>
      </c>
      <c r="T492" s="72" t="s">
        <v>27</v>
      </c>
      <c r="U492" s="72"/>
      <c r="V492" s="72"/>
      <c r="W492" s="73"/>
    </row>
    <row r="493" spans="1:23" x14ac:dyDescent="0.2">
      <c r="A493" s="68" t="s">
        <v>8836</v>
      </c>
      <c r="B493" s="69" t="s">
        <v>8837</v>
      </c>
      <c r="C493" s="69">
        <v>15</v>
      </c>
      <c r="D493" s="69" t="s">
        <v>142</v>
      </c>
      <c r="E493" s="69" t="s">
        <v>23</v>
      </c>
      <c r="F493" s="69" t="s">
        <v>7121</v>
      </c>
      <c r="G493" s="69" t="s">
        <v>35</v>
      </c>
      <c r="H493" s="69" t="s">
        <v>31</v>
      </c>
      <c r="I493" s="69"/>
      <c r="J493" s="70"/>
      <c r="K493" s="77"/>
      <c r="L493" s="68" t="s">
        <v>8838</v>
      </c>
      <c r="M493" s="69"/>
      <c r="N493" s="69" t="s">
        <v>25</v>
      </c>
      <c r="O493" s="69"/>
      <c r="P493" s="69"/>
      <c r="Q493" s="69" t="s">
        <v>42</v>
      </c>
      <c r="R493" s="69"/>
      <c r="S493" s="69" t="s">
        <v>7124</v>
      </c>
      <c r="T493" s="69" t="s">
        <v>27</v>
      </c>
      <c r="U493" s="69"/>
      <c r="V493" s="69"/>
      <c r="W493" s="70"/>
    </row>
    <row r="494" spans="1:23" x14ac:dyDescent="0.2">
      <c r="A494" s="68" t="s">
        <v>8839</v>
      </c>
      <c r="B494" s="69" t="s">
        <v>8840</v>
      </c>
      <c r="C494" s="69">
        <v>36</v>
      </c>
      <c r="D494" s="69" t="s">
        <v>199</v>
      </c>
      <c r="E494" s="69" t="s">
        <v>23</v>
      </c>
      <c r="F494" s="69" t="s">
        <v>7121</v>
      </c>
      <c r="G494" s="69" t="s">
        <v>35</v>
      </c>
      <c r="H494" s="69" t="s">
        <v>5050</v>
      </c>
      <c r="I494" s="69" t="s">
        <v>8841</v>
      </c>
      <c r="J494" s="70">
        <v>2021</v>
      </c>
      <c r="K494" s="77"/>
      <c r="L494" s="68" t="s">
        <v>8842</v>
      </c>
      <c r="M494" s="69" t="s">
        <v>8843</v>
      </c>
      <c r="N494" s="69" t="s">
        <v>25</v>
      </c>
      <c r="O494" s="69"/>
      <c r="P494" s="69"/>
      <c r="Q494" s="69" t="s">
        <v>38</v>
      </c>
      <c r="R494" s="69"/>
      <c r="S494" s="69" t="s">
        <v>7129</v>
      </c>
      <c r="T494" s="69" t="s">
        <v>27</v>
      </c>
      <c r="U494" s="69"/>
      <c r="V494" s="69"/>
      <c r="W494" s="70"/>
    </row>
    <row r="495" spans="1:23" x14ac:dyDescent="0.2">
      <c r="A495" s="71" t="s">
        <v>8844</v>
      </c>
      <c r="B495" s="72" t="s">
        <v>8845</v>
      </c>
      <c r="C495" s="72">
        <v>27</v>
      </c>
      <c r="D495" s="72" t="s">
        <v>430</v>
      </c>
      <c r="E495" s="72" t="s">
        <v>23</v>
      </c>
      <c r="F495" s="72" t="s">
        <v>7121</v>
      </c>
      <c r="G495" s="72" t="s">
        <v>35</v>
      </c>
      <c r="H495" s="72" t="s">
        <v>7177</v>
      </c>
      <c r="I495" s="72"/>
      <c r="J495" s="73"/>
      <c r="K495" s="77"/>
      <c r="L495" s="71" t="s">
        <v>7123</v>
      </c>
      <c r="M495" s="72" t="s">
        <v>90</v>
      </c>
      <c r="N495" s="72" t="s">
        <v>25</v>
      </c>
      <c r="O495" s="72"/>
      <c r="P495" s="72"/>
      <c r="Q495" s="72" t="s">
        <v>41</v>
      </c>
      <c r="R495" s="72"/>
      <c r="S495" s="72" t="s">
        <v>7175</v>
      </c>
      <c r="T495" s="72" t="s">
        <v>32</v>
      </c>
      <c r="U495" s="72" t="s">
        <v>476</v>
      </c>
      <c r="V495" s="72" t="s">
        <v>105</v>
      </c>
      <c r="W495" s="73"/>
    </row>
    <row r="496" spans="1:23" x14ac:dyDescent="0.2">
      <c r="A496" s="71" t="s">
        <v>8846</v>
      </c>
      <c r="B496" s="72" t="s">
        <v>8847</v>
      </c>
      <c r="C496" s="72">
        <v>114</v>
      </c>
      <c r="D496" s="72" t="s">
        <v>162</v>
      </c>
      <c r="E496" s="72" t="s">
        <v>23</v>
      </c>
      <c r="F496" s="72" t="s">
        <v>7121</v>
      </c>
      <c r="G496" s="72" t="s">
        <v>35</v>
      </c>
      <c r="H496" s="72" t="s">
        <v>5050</v>
      </c>
      <c r="I496" s="72" t="s">
        <v>8278</v>
      </c>
      <c r="J496" s="73">
        <v>2019</v>
      </c>
      <c r="K496" s="77"/>
      <c r="L496" s="71" t="s">
        <v>8848</v>
      </c>
      <c r="M496" s="72" t="s">
        <v>8849</v>
      </c>
      <c r="N496" s="72" t="s">
        <v>25</v>
      </c>
      <c r="O496" s="72"/>
      <c r="P496" s="72"/>
      <c r="Q496" s="72" t="s">
        <v>45</v>
      </c>
      <c r="R496" s="72"/>
      <c r="S496" s="72" t="s">
        <v>7143</v>
      </c>
      <c r="T496" s="72" t="s">
        <v>27</v>
      </c>
      <c r="U496" s="72"/>
      <c r="V496" s="72"/>
      <c r="W496" s="73" t="s">
        <v>8850</v>
      </c>
    </row>
    <row r="497" spans="1:23" x14ac:dyDescent="0.2">
      <c r="A497" s="71" t="s">
        <v>8851</v>
      </c>
      <c r="B497" s="72" t="s">
        <v>8852</v>
      </c>
      <c r="C497" s="72">
        <v>11</v>
      </c>
      <c r="D497" s="72" t="s">
        <v>963</v>
      </c>
      <c r="E497" s="72" t="s">
        <v>23</v>
      </c>
      <c r="F497" s="72" t="s">
        <v>7121</v>
      </c>
      <c r="G497" s="72" t="s">
        <v>35</v>
      </c>
      <c r="H497" s="72" t="s">
        <v>31</v>
      </c>
      <c r="I497" s="72"/>
      <c r="J497" s="73"/>
      <c r="K497" s="77"/>
      <c r="L497" s="71"/>
      <c r="M497" s="72" t="s">
        <v>243</v>
      </c>
      <c r="N497" s="72" t="s">
        <v>25</v>
      </c>
      <c r="O497" s="72"/>
      <c r="P497" s="72"/>
      <c r="Q497" s="72" t="s">
        <v>147</v>
      </c>
      <c r="R497" s="72"/>
      <c r="S497" s="72"/>
      <c r="T497" s="72"/>
      <c r="U497" s="72"/>
      <c r="V497" s="72"/>
      <c r="W497" s="73" t="s">
        <v>8853</v>
      </c>
    </row>
    <row r="498" spans="1:23" x14ac:dyDescent="0.2">
      <c r="A498" s="71" t="s">
        <v>8854</v>
      </c>
      <c r="B498" s="72" t="s">
        <v>8855</v>
      </c>
      <c r="C498" s="72">
        <v>36</v>
      </c>
      <c r="D498" s="72" t="s">
        <v>199</v>
      </c>
      <c r="E498" s="72" t="s">
        <v>23</v>
      </c>
      <c r="F498" s="72" t="s">
        <v>7121</v>
      </c>
      <c r="G498" s="72" t="s">
        <v>35</v>
      </c>
      <c r="H498" s="72" t="s">
        <v>58</v>
      </c>
      <c r="I498" s="72"/>
      <c r="J498" s="73">
        <v>2021</v>
      </c>
      <c r="K498" s="77"/>
      <c r="L498" s="71" t="s">
        <v>8645</v>
      </c>
      <c r="M498" s="72" t="s">
        <v>166</v>
      </c>
      <c r="N498" s="72" t="s">
        <v>25</v>
      </c>
      <c r="O498" s="72"/>
      <c r="P498" s="72"/>
      <c r="Q498" s="72" t="s">
        <v>38</v>
      </c>
      <c r="R498" s="72"/>
      <c r="S498" s="72" t="s">
        <v>7152</v>
      </c>
      <c r="T498" s="72"/>
      <c r="U498" s="72"/>
      <c r="V498" s="72"/>
      <c r="W498" s="73"/>
    </row>
    <row r="499" spans="1:23" x14ac:dyDescent="0.2">
      <c r="A499" s="68" t="s">
        <v>8856</v>
      </c>
      <c r="B499" s="69" t="s">
        <v>8855</v>
      </c>
      <c r="C499" s="69">
        <v>387</v>
      </c>
      <c r="D499" s="69" t="s">
        <v>250</v>
      </c>
      <c r="E499" s="69" t="s">
        <v>251</v>
      </c>
      <c r="F499" s="69" t="s">
        <v>7121</v>
      </c>
      <c r="G499" s="69" t="s">
        <v>35</v>
      </c>
      <c r="H499" s="69" t="s">
        <v>8857</v>
      </c>
      <c r="I499" s="69" t="s">
        <v>8858</v>
      </c>
      <c r="J499" s="70"/>
      <c r="K499" s="77"/>
      <c r="L499" s="68" t="s">
        <v>8859</v>
      </c>
      <c r="M499" s="69" t="s">
        <v>252</v>
      </c>
      <c r="N499" s="69" t="s">
        <v>37</v>
      </c>
      <c r="O499" s="69"/>
      <c r="P499" s="69" t="s">
        <v>8860</v>
      </c>
      <c r="Q499" s="69"/>
      <c r="R499" s="69"/>
      <c r="S499" s="69"/>
      <c r="T499" s="69" t="s">
        <v>27</v>
      </c>
      <c r="U499" s="69"/>
      <c r="V499" s="69"/>
      <c r="W499" s="70"/>
    </row>
    <row r="500" spans="1:23" x14ac:dyDescent="0.2">
      <c r="A500" s="71" t="s">
        <v>8861</v>
      </c>
      <c r="B500" s="72" t="s">
        <v>8862</v>
      </c>
      <c r="C500" s="72">
        <v>664</v>
      </c>
      <c r="D500" s="72" t="s">
        <v>104</v>
      </c>
      <c r="E500" s="72" t="s">
        <v>92</v>
      </c>
      <c r="F500" s="72" t="s">
        <v>7121</v>
      </c>
      <c r="G500" s="72" t="s">
        <v>35</v>
      </c>
      <c r="H500" s="72" t="s">
        <v>4755</v>
      </c>
      <c r="I500" s="72" t="s">
        <v>8797</v>
      </c>
      <c r="J500" s="73"/>
      <c r="K500" s="77"/>
      <c r="L500" s="71" t="s">
        <v>8863</v>
      </c>
      <c r="M500" s="72" t="s">
        <v>122</v>
      </c>
      <c r="N500" s="72" t="s">
        <v>37</v>
      </c>
      <c r="O500" s="72"/>
      <c r="P500" s="72"/>
      <c r="Q500" s="72"/>
      <c r="R500" s="72"/>
      <c r="S500" s="72"/>
      <c r="T500" s="72" t="s">
        <v>27</v>
      </c>
      <c r="U500" s="72"/>
      <c r="V500" s="72"/>
      <c r="W500" s="73"/>
    </row>
    <row r="501" spans="1:23" x14ac:dyDescent="0.2">
      <c r="A501" s="68" t="s">
        <v>8864</v>
      </c>
      <c r="B501" s="69" t="s">
        <v>8865</v>
      </c>
      <c r="C501" s="69">
        <v>411</v>
      </c>
      <c r="D501" s="69" t="s">
        <v>541</v>
      </c>
      <c r="E501" s="69" t="s">
        <v>23</v>
      </c>
      <c r="F501" s="69" t="s">
        <v>7121</v>
      </c>
      <c r="G501" s="69" t="s">
        <v>35</v>
      </c>
      <c r="H501" s="69" t="s">
        <v>406</v>
      </c>
      <c r="I501" s="69" t="s">
        <v>8291</v>
      </c>
      <c r="J501" s="70">
        <v>2021</v>
      </c>
      <c r="K501" s="77"/>
      <c r="L501" s="68" t="s">
        <v>8866</v>
      </c>
      <c r="M501" s="69" t="s">
        <v>220</v>
      </c>
      <c r="N501" s="69" t="s">
        <v>25</v>
      </c>
      <c r="O501" s="69"/>
      <c r="P501" s="69"/>
      <c r="Q501" s="69" t="s">
        <v>41</v>
      </c>
      <c r="R501" s="69"/>
      <c r="S501" s="69" t="s">
        <v>7175</v>
      </c>
      <c r="T501" s="69" t="s">
        <v>27</v>
      </c>
      <c r="U501" s="69"/>
      <c r="V501" s="69"/>
      <c r="W501" s="70"/>
    </row>
    <row r="502" spans="1:23" x14ac:dyDescent="0.2">
      <c r="A502" s="68" t="s">
        <v>8867</v>
      </c>
      <c r="B502" s="69" t="s">
        <v>8868</v>
      </c>
      <c r="C502" s="69">
        <v>433</v>
      </c>
      <c r="D502" s="69" t="s">
        <v>280</v>
      </c>
      <c r="E502" s="69" t="s">
        <v>23</v>
      </c>
      <c r="F502" s="69" t="s">
        <v>7121</v>
      </c>
      <c r="G502" s="69" t="s">
        <v>35</v>
      </c>
      <c r="H502" s="69" t="s">
        <v>5050</v>
      </c>
      <c r="I502" s="69" t="s">
        <v>7553</v>
      </c>
      <c r="J502" s="70"/>
      <c r="K502" s="77"/>
      <c r="L502" s="68"/>
      <c r="M502" s="69" t="s">
        <v>8869</v>
      </c>
      <c r="N502" s="69" t="s">
        <v>32</v>
      </c>
      <c r="O502" s="69" t="s">
        <v>8870</v>
      </c>
      <c r="P502" s="69"/>
      <c r="Q502" s="69"/>
      <c r="R502" s="69"/>
      <c r="S502" s="69" t="s">
        <v>7157</v>
      </c>
      <c r="T502" s="69" t="s">
        <v>27</v>
      </c>
      <c r="U502" s="69"/>
      <c r="V502" s="69"/>
      <c r="W502" s="70"/>
    </row>
    <row r="503" spans="1:23" x14ac:dyDescent="0.2">
      <c r="A503" s="71" t="s">
        <v>8871</v>
      </c>
      <c r="B503" s="72" t="s">
        <v>8872</v>
      </c>
      <c r="C503" s="72">
        <v>374</v>
      </c>
      <c r="D503" s="72" t="s">
        <v>491</v>
      </c>
      <c r="E503" s="72" t="s">
        <v>23</v>
      </c>
      <c r="F503" s="72" t="s">
        <v>7121</v>
      </c>
      <c r="G503" s="72" t="s">
        <v>35</v>
      </c>
      <c r="H503" s="72" t="s">
        <v>31</v>
      </c>
      <c r="I503" s="72"/>
      <c r="J503" s="73">
        <v>2019</v>
      </c>
      <c r="K503" s="77"/>
      <c r="L503" s="71" t="s">
        <v>8873</v>
      </c>
      <c r="M503" s="72" t="s">
        <v>8874</v>
      </c>
      <c r="N503" s="72" t="s">
        <v>32</v>
      </c>
      <c r="O503" s="72"/>
      <c r="P503" s="72"/>
      <c r="Q503" s="72"/>
      <c r="R503" s="72"/>
      <c r="S503" s="72" t="s">
        <v>7194</v>
      </c>
      <c r="T503" s="72" t="s">
        <v>27</v>
      </c>
      <c r="U503" s="72"/>
      <c r="V503" s="72"/>
      <c r="W503" s="73"/>
    </row>
    <row r="504" spans="1:23" x14ac:dyDescent="0.2">
      <c r="A504" s="68" t="s">
        <v>8875</v>
      </c>
      <c r="B504" s="69" t="s">
        <v>8876</v>
      </c>
      <c r="C504" s="69">
        <v>489</v>
      </c>
      <c r="D504" s="69" t="s">
        <v>5754</v>
      </c>
      <c r="E504" s="69" t="s">
        <v>23</v>
      </c>
      <c r="F504" s="69" t="s">
        <v>7121</v>
      </c>
      <c r="G504" s="69" t="s">
        <v>35</v>
      </c>
      <c r="H504" s="69" t="s">
        <v>31</v>
      </c>
      <c r="I504" s="69" t="s">
        <v>60</v>
      </c>
      <c r="J504" s="70">
        <v>2015</v>
      </c>
      <c r="K504" s="77"/>
      <c r="L504" s="68" t="s">
        <v>8877</v>
      </c>
      <c r="M504" s="69" t="s">
        <v>5082</v>
      </c>
      <c r="N504" s="69" t="s">
        <v>25</v>
      </c>
      <c r="O504" s="69"/>
      <c r="P504" s="69"/>
      <c r="Q504" s="69"/>
      <c r="R504" s="69"/>
      <c r="S504" s="69" t="s">
        <v>7129</v>
      </c>
      <c r="T504" s="69"/>
      <c r="U504" s="69"/>
      <c r="V504" s="69"/>
      <c r="W504" s="70"/>
    </row>
    <row r="505" spans="1:23" x14ac:dyDescent="0.2">
      <c r="A505" s="68" t="s">
        <v>8878</v>
      </c>
      <c r="B505" s="69" t="s">
        <v>8879</v>
      </c>
      <c r="C505" s="69">
        <v>17</v>
      </c>
      <c r="D505" s="69" t="s">
        <v>269</v>
      </c>
      <c r="E505" s="69" t="s">
        <v>23</v>
      </c>
      <c r="F505" s="69" t="s">
        <v>7121</v>
      </c>
      <c r="G505" s="69" t="s">
        <v>35</v>
      </c>
      <c r="H505" s="69" t="s">
        <v>7177</v>
      </c>
      <c r="I505" s="69" t="s">
        <v>7996</v>
      </c>
      <c r="J505" s="70">
        <v>2019</v>
      </c>
      <c r="K505" s="77"/>
      <c r="L505" s="68"/>
      <c r="M505" s="69" t="s">
        <v>8880</v>
      </c>
      <c r="N505" s="69" t="s">
        <v>25</v>
      </c>
      <c r="O505" s="69"/>
      <c r="P505" s="69"/>
      <c r="Q505" s="69" t="s">
        <v>34</v>
      </c>
      <c r="R505" s="69"/>
      <c r="S505" s="69"/>
      <c r="T505" s="69" t="s">
        <v>32</v>
      </c>
      <c r="U505" s="69" t="s">
        <v>8881</v>
      </c>
      <c r="V505" s="69"/>
      <c r="W505" s="70"/>
    </row>
    <row r="506" spans="1:23" x14ac:dyDescent="0.2">
      <c r="A506" s="71" t="s">
        <v>8882</v>
      </c>
      <c r="B506" s="72" t="s">
        <v>8883</v>
      </c>
      <c r="C506" s="72">
        <v>410</v>
      </c>
      <c r="D506" s="72" t="s">
        <v>385</v>
      </c>
      <c r="E506" s="72" t="s">
        <v>82</v>
      </c>
      <c r="F506" s="72" t="s">
        <v>7121</v>
      </c>
      <c r="G506" s="72" t="s">
        <v>35</v>
      </c>
      <c r="H506" s="72" t="s">
        <v>5025</v>
      </c>
      <c r="I506" s="72"/>
      <c r="J506" s="73"/>
      <c r="K506" s="77"/>
      <c r="L506" s="71" t="s">
        <v>8884</v>
      </c>
      <c r="M506" s="72" t="s">
        <v>8885</v>
      </c>
      <c r="N506" s="72" t="s">
        <v>25</v>
      </c>
      <c r="O506" s="72"/>
      <c r="P506" s="72"/>
      <c r="Q506" s="72" t="s">
        <v>38</v>
      </c>
      <c r="R506" s="72"/>
      <c r="S506" s="72" t="s">
        <v>7143</v>
      </c>
      <c r="T506" s="72" t="s">
        <v>32</v>
      </c>
      <c r="U506" s="72"/>
      <c r="V506" s="72"/>
      <c r="W506" s="73"/>
    </row>
    <row r="507" spans="1:23" x14ac:dyDescent="0.2">
      <c r="A507" s="68" t="s">
        <v>8886</v>
      </c>
      <c r="B507" s="69" t="s">
        <v>8887</v>
      </c>
      <c r="C507" s="69">
        <v>664</v>
      </c>
      <c r="D507" s="69" t="s">
        <v>104</v>
      </c>
      <c r="E507" s="69" t="s">
        <v>92</v>
      </c>
      <c r="F507" s="69" t="s">
        <v>7121</v>
      </c>
      <c r="G507" s="69" t="s">
        <v>35</v>
      </c>
      <c r="H507" s="69" t="s">
        <v>31</v>
      </c>
      <c r="I507" s="69"/>
      <c r="J507" s="70"/>
      <c r="K507" s="77"/>
      <c r="L507" s="68" t="s">
        <v>8888</v>
      </c>
      <c r="M507" s="69"/>
      <c r="N507" s="69" t="s">
        <v>25</v>
      </c>
      <c r="O507" s="69"/>
      <c r="P507" s="69"/>
      <c r="Q507" s="69" t="s">
        <v>34</v>
      </c>
      <c r="R507" s="69"/>
      <c r="S507" s="69"/>
      <c r="T507" s="69"/>
      <c r="U507" s="69"/>
      <c r="V507" s="69"/>
      <c r="W507" s="70"/>
    </row>
    <row r="508" spans="1:23" x14ac:dyDescent="0.2">
      <c r="A508" s="71" t="s">
        <v>8889</v>
      </c>
      <c r="B508" s="72" t="s">
        <v>8887</v>
      </c>
      <c r="C508" s="72">
        <v>664</v>
      </c>
      <c r="D508" s="72" t="s">
        <v>104</v>
      </c>
      <c r="E508" s="72" t="s">
        <v>92</v>
      </c>
      <c r="F508" s="72" t="s">
        <v>7121</v>
      </c>
      <c r="G508" s="72" t="s">
        <v>35</v>
      </c>
      <c r="H508" s="72" t="s">
        <v>31</v>
      </c>
      <c r="I508" s="72"/>
      <c r="J508" s="73"/>
      <c r="K508" s="77"/>
      <c r="L508" s="71" t="s">
        <v>8890</v>
      </c>
      <c r="M508" s="72" t="s">
        <v>8888</v>
      </c>
      <c r="N508" s="72" t="s">
        <v>25</v>
      </c>
      <c r="O508" s="72"/>
      <c r="P508" s="72"/>
      <c r="Q508" s="72"/>
      <c r="R508" s="72"/>
      <c r="S508" s="72"/>
      <c r="T508" s="72"/>
      <c r="U508" s="72"/>
      <c r="V508" s="72"/>
      <c r="W508" s="73"/>
    </row>
    <row r="509" spans="1:23" x14ac:dyDescent="0.2">
      <c r="A509" s="71" t="s">
        <v>8891</v>
      </c>
      <c r="B509" s="72" t="s">
        <v>8892</v>
      </c>
      <c r="C509" s="72">
        <v>463</v>
      </c>
      <c r="D509" s="72" t="s">
        <v>8698</v>
      </c>
      <c r="E509" s="72" t="s">
        <v>23</v>
      </c>
      <c r="F509" s="72" t="s">
        <v>7121</v>
      </c>
      <c r="G509" s="72" t="s">
        <v>35</v>
      </c>
      <c r="H509" s="72" t="s">
        <v>58</v>
      </c>
      <c r="I509" s="72" t="s">
        <v>8893</v>
      </c>
      <c r="J509" s="73"/>
      <c r="K509" s="77"/>
      <c r="L509" s="71" t="s">
        <v>8894</v>
      </c>
      <c r="M509" s="72" t="s">
        <v>112</v>
      </c>
      <c r="N509" s="72" t="s">
        <v>25</v>
      </c>
      <c r="O509" s="72"/>
      <c r="P509" s="72"/>
      <c r="Q509" s="72" t="s">
        <v>34</v>
      </c>
      <c r="R509" s="72"/>
      <c r="S509" s="72" t="s">
        <v>7135</v>
      </c>
      <c r="T509" s="72" t="s">
        <v>25</v>
      </c>
      <c r="U509" s="72"/>
      <c r="V509" s="72"/>
      <c r="W509" s="73" t="s">
        <v>8895</v>
      </c>
    </row>
    <row r="510" spans="1:23" x14ac:dyDescent="0.2">
      <c r="A510" s="71" t="s">
        <v>8896</v>
      </c>
      <c r="B510" s="72" t="s">
        <v>8897</v>
      </c>
      <c r="C510" s="72">
        <v>300</v>
      </c>
      <c r="D510" s="72" t="s">
        <v>599</v>
      </c>
      <c r="E510" s="72" t="s">
        <v>23</v>
      </c>
      <c r="F510" s="72" t="s">
        <v>7121</v>
      </c>
      <c r="G510" s="72" t="s">
        <v>35</v>
      </c>
      <c r="H510" s="72" t="s">
        <v>229</v>
      </c>
      <c r="I510" s="72" t="s">
        <v>7127</v>
      </c>
      <c r="J510" s="73">
        <v>2021</v>
      </c>
      <c r="K510" s="77"/>
      <c r="L510" s="71" t="s">
        <v>7071</v>
      </c>
      <c r="M510" s="72" t="s">
        <v>8898</v>
      </c>
      <c r="N510" s="72" t="s">
        <v>25</v>
      </c>
      <c r="O510" s="72"/>
      <c r="P510" s="72"/>
      <c r="Q510" s="72" t="s">
        <v>42</v>
      </c>
      <c r="R510" s="72"/>
      <c r="S510" s="72" t="s">
        <v>7143</v>
      </c>
      <c r="T510" s="72" t="s">
        <v>27</v>
      </c>
      <c r="U510" s="72"/>
      <c r="V510" s="72"/>
      <c r="W510" s="73"/>
    </row>
    <row r="511" spans="1:23" x14ac:dyDescent="0.2">
      <c r="A511" s="71" t="s">
        <v>8899</v>
      </c>
      <c r="B511" s="72" t="s">
        <v>8897</v>
      </c>
      <c r="C511" s="72">
        <v>300</v>
      </c>
      <c r="D511" s="72" t="s">
        <v>599</v>
      </c>
      <c r="E511" s="72" t="s">
        <v>23</v>
      </c>
      <c r="F511" s="72" t="s">
        <v>7121</v>
      </c>
      <c r="G511" s="72" t="s">
        <v>35</v>
      </c>
      <c r="H511" s="72" t="s">
        <v>229</v>
      </c>
      <c r="I511" s="72" t="s">
        <v>7127</v>
      </c>
      <c r="J511" s="73">
        <v>2019</v>
      </c>
      <c r="K511" s="77"/>
      <c r="L511" s="71" t="s">
        <v>8900</v>
      </c>
      <c r="M511" s="72" t="s">
        <v>8901</v>
      </c>
      <c r="N511" s="72" t="s">
        <v>37</v>
      </c>
      <c r="O511" s="72"/>
      <c r="P511" s="72" t="s">
        <v>120</v>
      </c>
      <c r="Q511" s="72"/>
      <c r="R511" s="72"/>
      <c r="S511" s="72" t="s">
        <v>7143</v>
      </c>
      <c r="T511" s="72" t="s">
        <v>27</v>
      </c>
      <c r="U511" s="72"/>
      <c r="V511" s="72"/>
      <c r="W511" s="73"/>
    </row>
    <row r="512" spans="1:23" x14ac:dyDescent="0.2">
      <c r="A512" s="68" t="s">
        <v>8902</v>
      </c>
      <c r="B512" s="69" t="s">
        <v>8903</v>
      </c>
      <c r="C512" s="69">
        <v>74</v>
      </c>
      <c r="D512" s="69" t="s">
        <v>656</v>
      </c>
      <c r="E512" s="69" t="s">
        <v>23</v>
      </c>
      <c r="F512" s="69" t="s">
        <v>7121</v>
      </c>
      <c r="G512" s="69" t="s">
        <v>35</v>
      </c>
      <c r="H512" s="69" t="s">
        <v>5346</v>
      </c>
      <c r="I512" s="69"/>
      <c r="J512" s="70"/>
      <c r="K512" s="77"/>
      <c r="L512" s="68"/>
      <c r="M512" s="69"/>
      <c r="N512" s="69" t="s">
        <v>25</v>
      </c>
      <c r="O512" s="69"/>
      <c r="P512" s="69"/>
      <c r="Q512" s="69"/>
      <c r="R512" s="69"/>
      <c r="S512" s="69"/>
      <c r="T512" s="69"/>
      <c r="U512" s="69"/>
      <c r="V512" s="69"/>
      <c r="W512" s="70"/>
    </row>
    <row r="513" spans="1:23" x14ac:dyDescent="0.2">
      <c r="A513" s="68" t="s">
        <v>8904</v>
      </c>
      <c r="B513" s="69" t="s">
        <v>8905</v>
      </c>
      <c r="C513" s="69">
        <v>41</v>
      </c>
      <c r="D513" s="69" t="s">
        <v>503</v>
      </c>
      <c r="E513" s="69" t="s">
        <v>23</v>
      </c>
      <c r="F513" s="69" t="s">
        <v>7121</v>
      </c>
      <c r="G513" s="69" t="s">
        <v>35</v>
      </c>
      <c r="H513" s="69" t="s">
        <v>7177</v>
      </c>
      <c r="I513" s="69" t="s">
        <v>1000</v>
      </c>
      <c r="J513" s="70">
        <v>2020</v>
      </c>
      <c r="K513" s="77"/>
      <c r="L513" s="68"/>
      <c r="M513" s="69" t="s">
        <v>56</v>
      </c>
      <c r="N513" s="69" t="s">
        <v>32</v>
      </c>
      <c r="O513" s="69"/>
      <c r="P513" s="69"/>
      <c r="Q513" s="69"/>
      <c r="R513" s="69"/>
      <c r="S513" s="69" t="s">
        <v>7124</v>
      </c>
      <c r="T513" s="69"/>
      <c r="U513" s="69"/>
      <c r="V513" s="69"/>
      <c r="W513" s="70"/>
    </row>
    <row r="514" spans="1:23" x14ac:dyDescent="0.2">
      <c r="A514" s="68" t="s">
        <v>8906</v>
      </c>
      <c r="B514" s="69" t="s">
        <v>8907</v>
      </c>
      <c r="C514" s="69">
        <v>360</v>
      </c>
      <c r="D514" s="69" t="s">
        <v>150</v>
      </c>
      <c r="E514" s="69" t="s">
        <v>23</v>
      </c>
      <c r="F514" s="69" t="s">
        <v>7121</v>
      </c>
      <c r="G514" s="69" t="s">
        <v>35</v>
      </c>
      <c r="H514" s="69" t="s">
        <v>5050</v>
      </c>
      <c r="I514" s="69" t="s">
        <v>8908</v>
      </c>
      <c r="J514" s="70">
        <v>2019</v>
      </c>
      <c r="K514" s="77"/>
      <c r="L514" s="68" t="s">
        <v>8909</v>
      </c>
      <c r="M514" s="69" t="s">
        <v>8910</v>
      </c>
      <c r="N514" s="69" t="s">
        <v>32</v>
      </c>
      <c r="O514" s="69" t="s">
        <v>8911</v>
      </c>
      <c r="P514" s="69"/>
      <c r="Q514" s="69"/>
      <c r="R514" s="69"/>
      <c r="S514" s="69"/>
      <c r="T514" s="69"/>
      <c r="U514" s="69"/>
      <c r="V514" s="69"/>
      <c r="W514" s="70"/>
    </row>
    <row r="515" spans="1:23" x14ac:dyDescent="0.2">
      <c r="A515" s="71" t="s">
        <v>8912</v>
      </c>
      <c r="B515" s="72" t="s">
        <v>8907</v>
      </c>
      <c r="C515" s="72">
        <v>360</v>
      </c>
      <c r="D515" s="72" t="s">
        <v>150</v>
      </c>
      <c r="E515" s="72" t="s">
        <v>23</v>
      </c>
      <c r="F515" s="72" t="s">
        <v>7121</v>
      </c>
      <c r="G515" s="72" t="s">
        <v>35</v>
      </c>
      <c r="H515" s="72" t="s">
        <v>7177</v>
      </c>
      <c r="I515" s="72"/>
      <c r="J515" s="73"/>
      <c r="K515" s="77"/>
      <c r="L515" s="71" t="s">
        <v>7594</v>
      </c>
      <c r="M515" s="72" t="s">
        <v>8913</v>
      </c>
      <c r="N515" s="72" t="s">
        <v>25</v>
      </c>
      <c r="O515" s="72"/>
      <c r="P515" s="72"/>
      <c r="Q515" s="72" t="s">
        <v>42</v>
      </c>
      <c r="R515" s="72"/>
      <c r="S515" s="72" t="s">
        <v>7129</v>
      </c>
      <c r="T515" s="72"/>
      <c r="U515" s="72"/>
      <c r="V515" s="72"/>
      <c r="W515" s="73"/>
    </row>
    <row r="516" spans="1:23" x14ac:dyDescent="0.2">
      <c r="A516" s="71" t="s">
        <v>8914</v>
      </c>
      <c r="B516" s="72" t="s">
        <v>8915</v>
      </c>
      <c r="C516" s="72">
        <v>192</v>
      </c>
      <c r="D516" s="72" t="s">
        <v>22</v>
      </c>
      <c r="E516" s="72" t="s">
        <v>23</v>
      </c>
      <c r="F516" s="72" t="s">
        <v>7121</v>
      </c>
      <c r="G516" s="72" t="s">
        <v>35</v>
      </c>
      <c r="H516" s="72" t="s">
        <v>7256</v>
      </c>
      <c r="I516" s="72" t="s">
        <v>8916</v>
      </c>
      <c r="J516" s="73">
        <v>2012</v>
      </c>
      <c r="K516" s="77"/>
      <c r="L516" s="71" t="s">
        <v>8815</v>
      </c>
      <c r="M516" s="72" t="s">
        <v>8917</v>
      </c>
      <c r="N516" s="72" t="s">
        <v>25</v>
      </c>
      <c r="O516" s="72"/>
      <c r="P516" s="72" t="s">
        <v>8918</v>
      </c>
      <c r="Q516" s="72" t="s">
        <v>26</v>
      </c>
      <c r="R516" s="72"/>
      <c r="S516" s="72" t="s">
        <v>7135</v>
      </c>
      <c r="T516" s="72" t="s">
        <v>27</v>
      </c>
      <c r="U516" s="72"/>
      <c r="V516" s="72"/>
      <c r="W516" s="73"/>
    </row>
    <row r="517" spans="1:23" x14ac:dyDescent="0.2">
      <c r="A517" s="68" t="s">
        <v>8919</v>
      </c>
      <c r="B517" s="69" t="s">
        <v>8920</v>
      </c>
      <c r="C517" s="69">
        <v>50</v>
      </c>
      <c r="D517" s="69" t="s">
        <v>363</v>
      </c>
      <c r="E517" s="69" t="s">
        <v>23</v>
      </c>
      <c r="F517" s="69" t="s">
        <v>7121</v>
      </c>
      <c r="G517" s="69" t="s">
        <v>35</v>
      </c>
      <c r="H517" s="69" t="s">
        <v>31</v>
      </c>
      <c r="I517" s="69"/>
      <c r="J517" s="70"/>
      <c r="K517" s="77"/>
      <c r="L517" s="68"/>
      <c r="M517" s="69" t="s">
        <v>7841</v>
      </c>
      <c r="N517" s="69" t="s">
        <v>25</v>
      </c>
      <c r="O517" s="69"/>
      <c r="P517" s="69"/>
      <c r="Q517" s="69"/>
      <c r="R517" s="69"/>
      <c r="S517" s="69"/>
      <c r="T517" s="69"/>
      <c r="U517" s="69"/>
      <c r="V517" s="69"/>
      <c r="W517" s="70"/>
    </row>
    <row r="518" spans="1:23" x14ac:dyDescent="0.2">
      <c r="A518" s="71" t="s">
        <v>8921</v>
      </c>
      <c r="B518" s="72" t="s">
        <v>8920</v>
      </c>
      <c r="C518" s="72">
        <v>17</v>
      </c>
      <c r="D518" s="72" t="s">
        <v>269</v>
      </c>
      <c r="E518" s="72" t="s">
        <v>23</v>
      </c>
      <c r="F518" s="72" t="s">
        <v>7121</v>
      </c>
      <c r="G518" s="72" t="s">
        <v>35</v>
      </c>
      <c r="H518" s="72" t="s">
        <v>406</v>
      </c>
      <c r="I518" s="72"/>
      <c r="J518" s="73">
        <v>2018</v>
      </c>
      <c r="K518" s="77"/>
      <c r="L518" s="71" t="s">
        <v>8922</v>
      </c>
      <c r="M518" s="72" t="s">
        <v>7179</v>
      </c>
      <c r="N518" s="72" t="s">
        <v>37</v>
      </c>
      <c r="O518" s="72"/>
      <c r="P518" s="72" t="s">
        <v>8923</v>
      </c>
      <c r="Q518" s="72"/>
      <c r="R518" s="72"/>
      <c r="S518" s="72"/>
      <c r="T518" s="72"/>
      <c r="U518" s="72"/>
      <c r="V518" s="72"/>
      <c r="W518" s="73"/>
    </row>
    <row r="519" spans="1:23" x14ac:dyDescent="0.2">
      <c r="A519" s="71" t="s">
        <v>8924</v>
      </c>
      <c r="B519" s="72" t="s">
        <v>8925</v>
      </c>
      <c r="C519" s="72">
        <v>68</v>
      </c>
      <c r="D519" s="72" t="s">
        <v>678</v>
      </c>
      <c r="E519" s="72" t="s">
        <v>23</v>
      </c>
      <c r="F519" s="72" t="s">
        <v>7121</v>
      </c>
      <c r="G519" s="72" t="s">
        <v>35</v>
      </c>
      <c r="H519" s="72" t="s">
        <v>43</v>
      </c>
      <c r="I519" s="72"/>
      <c r="J519" s="73"/>
      <c r="K519" s="77"/>
      <c r="L519" s="71" t="s">
        <v>714</v>
      </c>
      <c r="M519" s="72" t="s">
        <v>8926</v>
      </c>
      <c r="N519" s="72" t="s">
        <v>25</v>
      </c>
      <c r="O519" s="72"/>
      <c r="P519" s="72"/>
      <c r="Q519" s="72"/>
      <c r="R519" s="72"/>
      <c r="S519" s="72" t="s">
        <v>7188</v>
      </c>
      <c r="T519" s="72"/>
      <c r="U519" s="72"/>
      <c r="V519" s="72"/>
      <c r="W519" s="73"/>
    </row>
    <row r="520" spans="1:23" x14ac:dyDescent="0.2">
      <c r="A520" s="68" t="s">
        <v>8927</v>
      </c>
      <c r="B520" s="69" t="s">
        <v>8928</v>
      </c>
      <c r="C520" s="69">
        <v>7</v>
      </c>
      <c r="D520" s="69" t="s">
        <v>502</v>
      </c>
      <c r="E520" s="69" t="s">
        <v>23</v>
      </c>
      <c r="F520" s="69" t="s">
        <v>7121</v>
      </c>
      <c r="G520" s="69" t="s">
        <v>35</v>
      </c>
      <c r="H520" s="69" t="s">
        <v>7177</v>
      </c>
      <c r="I520" s="69"/>
      <c r="J520" s="70"/>
      <c r="K520" s="77"/>
      <c r="L520" s="68"/>
      <c r="M520" s="69"/>
      <c r="N520" s="69" t="s">
        <v>25</v>
      </c>
      <c r="O520" s="69"/>
      <c r="P520" s="69"/>
      <c r="Q520" s="69"/>
      <c r="R520" s="69"/>
      <c r="S520" s="69"/>
      <c r="T520" s="69"/>
      <c r="U520" s="69"/>
      <c r="V520" s="69"/>
      <c r="W520" s="70"/>
    </row>
    <row r="521" spans="1:23" x14ac:dyDescent="0.2">
      <c r="A521" s="68" t="s">
        <v>8929</v>
      </c>
      <c r="B521" s="69" t="s">
        <v>8928</v>
      </c>
      <c r="C521" s="69">
        <v>9</v>
      </c>
      <c r="D521" s="69" t="s">
        <v>485</v>
      </c>
      <c r="E521" s="69" t="s">
        <v>23</v>
      </c>
      <c r="F521" s="69" t="s">
        <v>7121</v>
      </c>
      <c r="G521" s="69" t="s">
        <v>35</v>
      </c>
      <c r="H521" s="69" t="s">
        <v>7177</v>
      </c>
      <c r="I521" s="69"/>
      <c r="J521" s="70">
        <v>2018</v>
      </c>
      <c r="K521" s="77"/>
      <c r="L521" s="68" t="s">
        <v>8930</v>
      </c>
      <c r="M521" s="69" t="s">
        <v>112</v>
      </c>
      <c r="N521" s="69" t="s">
        <v>37</v>
      </c>
      <c r="O521" s="69"/>
      <c r="P521" s="69" t="s">
        <v>8931</v>
      </c>
      <c r="Q521" s="69"/>
      <c r="R521" s="69"/>
      <c r="S521" s="69" t="s">
        <v>7143</v>
      </c>
      <c r="T521" s="69" t="s">
        <v>27</v>
      </c>
      <c r="U521" s="69"/>
      <c r="V521" s="69"/>
      <c r="W521" s="70"/>
    </row>
    <row r="522" spans="1:23" x14ac:dyDescent="0.2">
      <c r="A522" s="68" t="s">
        <v>8932</v>
      </c>
      <c r="B522" s="69" t="s">
        <v>8928</v>
      </c>
      <c r="C522" s="69">
        <v>15</v>
      </c>
      <c r="D522" s="69" t="s">
        <v>142</v>
      </c>
      <c r="E522" s="69" t="s">
        <v>23</v>
      </c>
      <c r="F522" s="69" t="s">
        <v>7121</v>
      </c>
      <c r="G522" s="69" t="s">
        <v>35</v>
      </c>
      <c r="H522" s="69" t="s">
        <v>5050</v>
      </c>
      <c r="I522" s="69" t="s">
        <v>8179</v>
      </c>
      <c r="J522" s="70">
        <v>2020</v>
      </c>
      <c r="K522" s="77"/>
      <c r="L522" s="68" t="s">
        <v>8933</v>
      </c>
      <c r="M522" s="69" t="s">
        <v>135</v>
      </c>
      <c r="N522" s="69" t="s">
        <v>25</v>
      </c>
      <c r="O522" s="69"/>
      <c r="P522" s="69"/>
      <c r="Q522" s="69" t="s">
        <v>45</v>
      </c>
      <c r="R522" s="69"/>
      <c r="S522" s="69"/>
      <c r="T522" s="69"/>
      <c r="U522" s="69"/>
      <c r="V522" s="69"/>
      <c r="W522" s="70"/>
    </row>
    <row r="523" spans="1:23" x14ac:dyDescent="0.2">
      <c r="A523" s="71" t="s">
        <v>8934</v>
      </c>
      <c r="B523" s="72" t="s">
        <v>8935</v>
      </c>
      <c r="C523" s="72">
        <v>26</v>
      </c>
      <c r="D523" s="72" t="s">
        <v>40</v>
      </c>
      <c r="E523" s="72" t="s">
        <v>23</v>
      </c>
      <c r="F523" s="72" t="s">
        <v>7121</v>
      </c>
      <c r="G523" s="72" t="s">
        <v>35</v>
      </c>
      <c r="H523" s="72" t="s">
        <v>5050</v>
      </c>
      <c r="I523" s="72" t="s">
        <v>7625</v>
      </c>
      <c r="J523" s="73">
        <v>2019</v>
      </c>
      <c r="K523" s="77"/>
      <c r="L523" s="71" t="s">
        <v>8936</v>
      </c>
      <c r="M523" s="72" t="s">
        <v>8937</v>
      </c>
      <c r="N523" s="72" t="s">
        <v>25</v>
      </c>
      <c r="O523" s="72"/>
      <c r="P523" s="72"/>
      <c r="Q523" s="72" t="s">
        <v>26</v>
      </c>
      <c r="R523" s="72"/>
      <c r="S523" s="72" t="s">
        <v>7135</v>
      </c>
      <c r="T523" s="72" t="s">
        <v>27</v>
      </c>
      <c r="U523" s="72"/>
      <c r="V523" s="72"/>
      <c r="W523" s="73"/>
    </row>
    <row r="524" spans="1:23" x14ac:dyDescent="0.2">
      <c r="A524" s="68" t="s">
        <v>8938</v>
      </c>
      <c r="B524" s="69" t="s">
        <v>8939</v>
      </c>
      <c r="C524" s="69">
        <v>195</v>
      </c>
      <c r="D524" s="69" t="s">
        <v>735</v>
      </c>
      <c r="E524" s="69" t="s">
        <v>265</v>
      </c>
      <c r="F524" s="69" t="s">
        <v>7121</v>
      </c>
      <c r="G524" s="69" t="s">
        <v>35</v>
      </c>
      <c r="H524" s="69" t="s">
        <v>4716</v>
      </c>
      <c r="I524" s="69" t="s">
        <v>8237</v>
      </c>
      <c r="J524" s="70">
        <v>2016</v>
      </c>
      <c r="K524" s="77"/>
      <c r="L524" s="68" t="s">
        <v>8940</v>
      </c>
      <c r="M524" s="69" t="s">
        <v>8941</v>
      </c>
      <c r="N524" s="69" t="s">
        <v>32</v>
      </c>
      <c r="O524" s="69" t="s">
        <v>8942</v>
      </c>
      <c r="P524" s="69"/>
      <c r="Q524" s="69"/>
      <c r="R524" s="69"/>
      <c r="S524" s="69" t="s">
        <v>7175</v>
      </c>
      <c r="T524" s="69" t="s">
        <v>27</v>
      </c>
      <c r="U524" s="69"/>
      <c r="V524" s="69"/>
      <c r="W524" s="70"/>
    </row>
    <row r="525" spans="1:23" x14ac:dyDescent="0.2">
      <c r="A525" s="68" t="s">
        <v>8943</v>
      </c>
      <c r="B525" s="69" t="s">
        <v>8944</v>
      </c>
      <c r="C525" s="69">
        <v>41</v>
      </c>
      <c r="D525" s="69" t="s">
        <v>503</v>
      </c>
      <c r="E525" s="69" t="s">
        <v>23</v>
      </c>
      <c r="F525" s="69" t="s">
        <v>7121</v>
      </c>
      <c r="G525" s="69" t="s">
        <v>35</v>
      </c>
      <c r="H525" s="69" t="s">
        <v>5050</v>
      </c>
      <c r="I525" s="69" t="s">
        <v>8945</v>
      </c>
      <c r="J525" s="70">
        <v>2020</v>
      </c>
      <c r="K525" s="77"/>
      <c r="L525" s="68"/>
      <c r="M525" s="69" t="s">
        <v>8946</v>
      </c>
      <c r="N525" s="69" t="s">
        <v>25</v>
      </c>
      <c r="O525" s="69"/>
      <c r="P525" s="69"/>
      <c r="Q525" s="69"/>
      <c r="R525" s="69"/>
      <c r="S525" s="69" t="s">
        <v>7124</v>
      </c>
      <c r="T525" s="69" t="s">
        <v>27</v>
      </c>
      <c r="U525" s="69"/>
      <c r="V525" s="69"/>
      <c r="W525" s="70"/>
    </row>
    <row r="526" spans="1:23" x14ac:dyDescent="0.2">
      <c r="A526" s="71" t="s">
        <v>8947</v>
      </c>
      <c r="B526" s="72" t="s">
        <v>8948</v>
      </c>
      <c r="C526" s="72">
        <v>195</v>
      </c>
      <c r="D526" s="72" t="s">
        <v>735</v>
      </c>
      <c r="E526" s="72" t="s">
        <v>265</v>
      </c>
      <c r="F526" s="72" t="s">
        <v>7121</v>
      </c>
      <c r="G526" s="72" t="s">
        <v>35</v>
      </c>
      <c r="H526" s="72" t="s">
        <v>7165</v>
      </c>
      <c r="I526" s="72" t="s">
        <v>8949</v>
      </c>
      <c r="J526" s="73">
        <v>2017</v>
      </c>
      <c r="K526" s="77"/>
      <c r="L526" s="71" t="s">
        <v>8950</v>
      </c>
      <c r="M526" s="72" t="s">
        <v>8951</v>
      </c>
      <c r="N526" s="72" t="s">
        <v>32</v>
      </c>
      <c r="O526" s="72" t="s">
        <v>8952</v>
      </c>
      <c r="P526" s="72"/>
      <c r="Q526" s="72"/>
      <c r="R526" s="72"/>
      <c r="S526" s="72" t="s">
        <v>7175</v>
      </c>
      <c r="T526" s="72" t="s">
        <v>27</v>
      </c>
      <c r="U526" s="72"/>
      <c r="V526" s="72"/>
      <c r="W526" s="73"/>
    </row>
    <row r="527" spans="1:23" x14ac:dyDescent="0.2">
      <c r="A527" s="68" t="s">
        <v>8953</v>
      </c>
      <c r="B527" s="69" t="s">
        <v>8954</v>
      </c>
      <c r="C527" s="69">
        <v>360</v>
      </c>
      <c r="D527" s="69" t="s">
        <v>150</v>
      </c>
      <c r="E527" s="69" t="s">
        <v>23</v>
      </c>
      <c r="F527" s="69" t="s">
        <v>7121</v>
      </c>
      <c r="G527" s="69" t="s">
        <v>35</v>
      </c>
      <c r="H527" s="69" t="s">
        <v>31</v>
      </c>
      <c r="I527" s="69"/>
      <c r="J527" s="70"/>
      <c r="K527" s="77"/>
      <c r="L527" s="68" t="s">
        <v>8955</v>
      </c>
      <c r="M527" s="69" t="s">
        <v>8956</v>
      </c>
      <c r="N527" s="69" t="s">
        <v>32</v>
      </c>
      <c r="O527" s="69" t="s">
        <v>8957</v>
      </c>
      <c r="P527" s="69"/>
      <c r="Q527" s="69"/>
      <c r="R527" s="69"/>
      <c r="S527" s="69" t="s">
        <v>7157</v>
      </c>
      <c r="T527" s="69" t="s">
        <v>27</v>
      </c>
      <c r="U527" s="69"/>
      <c r="V527" s="69"/>
      <c r="W527" s="70"/>
    </row>
    <row r="528" spans="1:23" x14ac:dyDescent="0.2">
      <c r="A528" s="71" t="s">
        <v>8958</v>
      </c>
      <c r="B528" s="72" t="s">
        <v>8954</v>
      </c>
      <c r="C528" s="72">
        <v>360</v>
      </c>
      <c r="D528" s="72" t="s">
        <v>150</v>
      </c>
      <c r="E528" s="72" t="s">
        <v>23</v>
      </c>
      <c r="F528" s="72" t="s">
        <v>7121</v>
      </c>
      <c r="G528" s="72" t="s">
        <v>35</v>
      </c>
      <c r="H528" s="72" t="s">
        <v>31</v>
      </c>
      <c r="I528" s="72"/>
      <c r="J528" s="73"/>
      <c r="K528" s="77"/>
      <c r="L528" s="71" t="s">
        <v>8959</v>
      </c>
      <c r="M528" s="72" t="s">
        <v>8955</v>
      </c>
      <c r="N528" s="72" t="s">
        <v>32</v>
      </c>
      <c r="O528" s="72" t="s">
        <v>8960</v>
      </c>
      <c r="P528" s="72"/>
      <c r="Q528" s="72"/>
      <c r="R528" s="72"/>
      <c r="S528" s="72" t="s">
        <v>7157</v>
      </c>
      <c r="T528" s="72" t="s">
        <v>27</v>
      </c>
      <c r="U528" s="72"/>
      <c r="V528" s="72"/>
      <c r="W528" s="73"/>
    </row>
    <row r="529" spans="1:23" x14ac:dyDescent="0.2">
      <c r="A529" s="68" t="s">
        <v>8961</v>
      </c>
      <c r="B529" s="69" t="s">
        <v>8962</v>
      </c>
      <c r="C529" s="69">
        <v>58</v>
      </c>
      <c r="D529" s="69" t="s">
        <v>1464</v>
      </c>
      <c r="E529" s="69" t="s">
        <v>23</v>
      </c>
      <c r="F529" s="69" t="s">
        <v>7121</v>
      </c>
      <c r="G529" s="69" t="s">
        <v>35</v>
      </c>
      <c r="H529" s="69" t="s">
        <v>58</v>
      </c>
      <c r="I529" s="69" t="s">
        <v>8963</v>
      </c>
      <c r="J529" s="70">
        <v>2021</v>
      </c>
      <c r="K529" s="77"/>
      <c r="L529" s="68" t="s">
        <v>8964</v>
      </c>
      <c r="M529" s="69" t="s">
        <v>8965</v>
      </c>
      <c r="N529" s="69" t="s">
        <v>25</v>
      </c>
      <c r="O529" s="69"/>
      <c r="P529" s="69"/>
      <c r="Q529" s="69" t="s">
        <v>70</v>
      </c>
      <c r="R529" s="69"/>
      <c r="S529" s="69"/>
      <c r="T529" s="69"/>
      <c r="U529" s="69"/>
      <c r="V529" s="69"/>
      <c r="W529" s="70"/>
    </row>
    <row r="530" spans="1:23" x14ac:dyDescent="0.2">
      <c r="A530" s="71" t="s">
        <v>8966</v>
      </c>
      <c r="B530" s="72" t="s">
        <v>8967</v>
      </c>
      <c r="C530" s="72">
        <v>114</v>
      </c>
      <c r="D530" s="72" t="s">
        <v>162</v>
      </c>
      <c r="E530" s="72" t="s">
        <v>23</v>
      </c>
      <c r="F530" s="72" t="s">
        <v>7121</v>
      </c>
      <c r="G530" s="72" t="s">
        <v>35</v>
      </c>
      <c r="H530" s="72" t="s">
        <v>58</v>
      </c>
      <c r="I530" s="72"/>
      <c r="J530" s="73">
        <v>2016</v>
      </c>
      <c r="K530" s="77"/>
      <c r="L530" s="71" t="s">
        <v>7626</v>
      </c>
      <c r="M530" s="72" t="s">
        <v>8968</v>
      </c>
      <c r="N530" s="72" t="s">
        <v>25</v>
      </c>
      <c r="O530" s="72"/>
      <c r="P530" s="72"/>
      <c r="Q530" s="72" t="s">
        <v>26</v>
      </c>
      <c r="R530" s="72"/>
      <c r="S530" s="72" t="s">
        <v>7135</v>
      </c>
      <c r="T530" s="72" t="s">
        <v>27</v>
      </c>
      <c r="U530" s="72"/>
      <c r="V530" s="72"/>
      <c r="W530" s="73"/>
    </row>
    <row r="531" spans="1:23" x14ac:dyDescent="0.2">
      <c r="A531" s="68" t="s">
        <v>8969</v>
      </c>
      <c r="B531" s="69" t="s">
        <v>8970</v>
      </c>
      <c r="C531" s="69">
        <v>36</v>
      </c>
      <c r="D531" s="69" t="s">
        <v>199</v>
      </c>
      <c r="E531" s="69" t="s">
        <v>23</v>
      </c>
      <c r="F531" s="69" t="s">
        <v>7121</v>
      </c>
      <c r="G531" s="69" t="s">
        <v>35</v>
      </c>
      <c r="H531" s="69" t="s">
        <v>5050</v>
      </c>
      <c r="I531" s="69"/>
      <c r="J531" s="70">
        <v>2011</v>
      </c>
      <c r="K531" s="77"/>
      <c r="L531" s="68" t="s">
        <v>8971</v>
      </c>
      <c r="M531" s="69" t="s">
        <v>7527</v>
      </c>
      <c r="N531" s="69" t="s">
        <v>25</v>
      </c>
      <c r="O531" s="69"/>
      <c r="P531" s="69"/>
      <c r="Q531" s="69" t="s">
        <v>44</v>
      </c>
      <c r="R531" s="69"/>
      <c r="S531" s="69" t="s">
        <v>7124</v>
      </c>
      <c r="T531" s="69"/>
      <c r="U531" s="69"/>
      <c r="V531" s="69"/>
      <c r="W531" s="70"/>
    </row>
    <row r="532" spans="1:23" x14ac:dyDescent="0.2">
      <c r="A532" s="71" t="s">
        <v>8972</v>
      </c>
      <c r="B532" s="72" t="s">
        <v>8973</v>
      </c>
      <c r="C532" s="72">
        <v>11</v>
      </c>
      <c r="D532" s="72" t="s">
        <v>963</v>
      </c>
      <c r="E532" s="72" t="s">
        <v>23</v>
      </c>
      <c r="F532" s="72" t="s">
        <v>7121</v>
      </c>
      <c r="G532" s="72" t="s">
        <v>35</v>
      </c>
      <c r="H532" s="72" t="s">
        <v>7177</v>
      </c>
      <c r="I532" s="72" t="s">
        <v>7692</v>
      </c>
      <c r="J532" s="73">
        <v>1990</v>
      </c>
      <c r="K532" s="77"/>
      <c r="L532" s="71"/>
      <c r="M532" s="72" t="s">
        <v>4892</v>
      </c>
      <c r="N532" s="72" t="s">
        <v>25</v>
      </c>
      <c r="O532" s="72"/>
      <c r="P532" s="72"/>
      <c r="Q532" s="72" t="s">
        <v>44</v>
      </c>
      <c r="R532" s="72"/>
      <c r="S532" s="72"/>
      <c r="T532" s="72"/>
      <c r="U532" s="72"/>
      <c r="V532" s="72"/>
      <c r="W532" s="73"/>
    </row>
    <row r="533" spans="1:23" x14ac:dyDescent="0.2">
      <c r="A533" s="71" t="s">
        <v>8974</v>
      </c>
      <c r="B533" s="72" t="s">
        <v>8973</v>
      </c>
      <c r="C533" s="72">
        <v>134</v>
      </c>
      <c r="D533" s="72" t="s">
        <v>352</v>
      </c>
      <c r="E533" s="72" t="s">
        <v>265</v>
      </c>
      <c r="F533" s="72" t="s">
        <v>7121</v>
      </c>
      <c r="G533" s="72" t="s">
        <v>35</v>
      </c>
      <c r="H533" s="72" t="s">
        <v>6532</v>
      </c>
      <c r="I533" s="72"/>
      <c r="J533" s="73"/>
      <c r="K533" s="77"/>
      <c r="L533" s="71" t="s">
        <v>8975</v>
      </c>
      <c r="M533" s="72" t="s">
        <v>276</v>
      </c>
      <c r="N533" s="72" t="s">
        <v>32</v>
      </c>
      <c r="O533" s="72" t="s">
        <v>8976</v>
      </c>
      <c r="P533" s="72"/>
      <c r="Q533" s="72"/>
      <c r="R533" s="72"/>
      <c r="S533" s="72" t="s">
        <v>7157</v>
      </c>
      <c r="T533" s="72" t="s">
        <v>27</v>
      </c>
      <c r="U533" s="72"/>
      <c r="V533" s="72"/>
      <c r="W533" s="73"/>
    </row>
    <row r="534" spans="1:23" x14ac:dyDescent="0.2">
      <c r="A534" s="68" t="s">
        <v>8977</v>
      </c>
      <c r="B534" s="69" t="s">
        <v>8978</v>
      </c>
      <c r="C534" s="69">
        <v>41</v>
      </c>
      <c r="D534" s="69" t="s">
        <v>503</v>
      </c>
      <c r="E534" s="69" t="s">
        <v>23</v>
      </c>
      <c r="F534" s="69" t="s">
        <v>7121</v>
      </c>
      <c r="G534" s="69" t="s">
        <v>35</v>
      </c>
      <c r="H534" s="69" t="s">
        <v>8979</v>
      </c>
      <c r="I534" s="69"/>
      <c r="J534" s="70">
        <v>2020</v>
      </c>
      <c r="K534" s="77"/>
      <c r="L534" s="68" t="s">
        <v>8980</v>
      </c>
      <c r="M534" s="69" t="s">
        <v>56</v>
      </c>
      <c r="N534" s="69" t="s">
        <v>32</v>
      </c>
      <c r="O534" s="69"/>
      <c r="P534" s="69"/>
      <c r="Q534" s="69"/>
      <c r="R534" s="69"/>
      <c r="S534" s="69" t="s">
        <v>7175</v>
      </c>
      <c r="T534" s="69" t="s">
        <v>27</v>
      </c>
      <c r="U534" s="69"/>
      <c r="V534" s="69"/>
      <c r="W534" s="70"/>
    </row>
    <row r="535" spans="1:23" x14ac:dyDescent="0.2">
      <c r="A535" s="68" t="s">
        <v>8981</v>
      </c>
      <c r="B535" s="69" t="s">
        <v>8978</v>
      </c>
      <c r="C535" s="69">
        <v>336</v>
      </c>
      <c r="D535" s="69" t="s">
        <v>2699</v>
      </c>
      <c r="E535" s="69" t="s">
        <v>23</v>
      </c>
      <c r="F535" s="69" t="s">
        <v>7121</v>
      </c>
      <c r="G535" s="69" t="s">
        <v>35</v>
      </c>
      <c r="H535" s="69" t="s">
        <v>7177</v>
      </c>
      <c r="I535" s="69"/>
      <c r="J535" s="70"/>
      <c r="K535" s="77"/>
      <c r="L535" s="68" t="s">
        <v>8982</v>
      </c>
      <c r="M535" s="69" t="s">
        <v>59</v>
      </c>
      <c r="N535" s="69" t="s">
        <v>32</v>
      </c>
      <c r="O535" s="69" t="s">
        <v>8983</v>
      </c>
      <c r="P535" s="69"/>
      <c r="Q535" s="69"/>
      <c r="R535" s="69"/>
      <c r="S535" s="69" t="s">
        <v>7194</v>
      </c>
      <c r="T535" s="69"/>
      <c r="U535" s="69"/>
      <c r="V535" s="69"/>
      <c r="W535" s="70"/>
    </row>
    <row r="536" spans="1:23" x14ac:dyDescent="0.2">
      <c r="A536" s="71" t="s">
        <v>8984</v>
      </c>
      <c r="B536" s="72" t="s">
        <v>8985</v>
      </c>
      <c r="C536" s="72">
        <v>15</v>
      </c>
      <c r="D536" s="72" t="s">
        <v>142</v>
      </c>
      <c r="E536" s="72" t="s">
        <v>23</v>
      </c>
      <c r="F536" s="72" t="s">
        <v>7121</v>
      </c>
      <c r="G536" s="72" t="s">
        <v>35</v>
      </c>
      <c r="H536" s="72" t="s">
        <v>31</v>
      </c>
      <c r="I536" s="72"/>
      <c r="J536" s="73"/>
      <c r="K536" s="77"/>
      <c r="L536" s="71"/>
      <c r="M536" s="72" t="s">
        <v>8986</v>
      </c>
      <c r="N536" s="72" t="s">
        <v>25</v>
      </c>
      <c r="O536" s="72"/>
      <c r="P536" s="72"/>
      <c r="Q536" s="72"/>
      <c r="R536" s="72"/>
      <c r="S536" s="72"/>
      <c r="T536" s="72"/>
      <c r="U536" s="72"/>
      <c r="V536" s="72"/>
      <c r="W536" s="73"/>
    </row>
    <row r="537" spans="1:23" x14ac:dyDescent="0.2">
      <c r="A537" s="68" t="s">
        <v>8987</v>
      </c>
      <c r="B537" s="69" t="s">
        <v>8985</v>
      </c>
      <c r="C537" s="69">
        <v>15</v>
      </c>
      <c r="D537" s="69" t="s">
        <v>142</v>
      </c>
      <c r="E537" s="69" t="s">
        <v>23</v>
      </c>
      <c r="F537" s="69" t="s">
        <v>7121</v>
      </c>
      <c r="G537" s="69" t="s">
        <v>35</v>
      </c>
      <c r="H537" s="69" t="s">
        <v>7177</v>
      </c>
      <c r="I537" s="69"/>
      <c r="J537" s="70"/>
      <c r="K537" s="77"/>
      <c r="L537" s="68"/>
      <c r="M537" s="69" t="s">
        <v>8988</v>
      </c>
      <c r="N537" s="69" t="s">
        <v>25</v>
      </c>
      <c r="O537" s="69"/>
      <c r="P537" s="69"/>
      <c r="Q537" s="69" t="s">
        <v>34</v>
      </c>
      <c r="R537" s="69"/>
      <c r="S537" s="69" t="s">
        <v>7129</v>
      </c>
      <c r="T537" s="69"/>
      <c r="U537" s="69"/>
      <c r="V537" s="69"/>
      <c r="W537" s="70"/>
    </row>
    <row r="538" spans="1:23" x14ac:dyDescent="0.2">
      <c r="A538" s="71" t="s">
        <v>8989</v>
      </c>
      <c r="B538" s="72" t="s">
        <v>8990</v>
      </c>
      <c r="C538" s="72">
        <v>336</v>
      </c>
      <c r="D538" s="72" t="s">
        <v>2699</v>
      </c>
      <c r="E538" s="72" t="s">
        <v>23</v>
      </c>
      <c r="F538" s="72" t="s">
        <v>7121</v>
      </c>
      <c r="G538" s="72" t="s">
        <v>35</v>
      </c>
      <c r="H538" s="72" t="s">
        <v>31</v>
      </c>
      <c r="I538" s="72"/>
      <c r="J538" s="73"/>
      <c r="K538" s="77"/>
      <c r="L538" s="71" t="s">
        <v>5715</v>
      </c>
      <c r="M538" s="72" t="s">
        <v>8991</v>
      </c>
      <c r="N538" s="72" t="s">
        <v>25</v>
      </c>
      <c r="O538" s="72"/>
      <c r="P538" s="72"/>
      <c r="Q538" s="72" t="s">
        <v>44</v>
      </c>
      <c r="R538" s="72"/>
      <c r="S538" s="72"/>
      <c r="T538" s="72" t="s">
        <v>27</v>
      </c>
      <c r="U538" s="72"/>
      <c r="V538" s="72"/>
      <c r="W538" s="73"/>
    </row>
    <row r="539" spans="1:23" x14ac:dyDescent="0.2">
      <c r="A539" s="68" t="s">
        <v>8992</v>
      </c>
      <c r="B539" s="69" t="s">
        <v>8993</v>
      </c>
      <c r="C539" s="69">
        <v>15</v>
      </c>
      <c r="D539" s="69" t="s">
        <v>142</v>
      </c>
      <c r="E539" s="69" t="s">
        <v>23</v>
      </c>
      <c r="F539" s="69" t="s">
        <v>7121</v>
      </c>
      <c r="G539" s="69" t="s">
        <v>35</v>
      </c>
      <c r="H539" s="69" t="s">
        <v>43</v>
      </c>
      <c r="I539" s="69"/>
      <c r="J539" s="70"/>
      <c r="K539" s="77"/>
      <c r="L539" s="68" t="s">
        <v>8994</v>
      </c>
      <c r="M539" s="69" t="s">
        <v>66</v>
      </c>
      <c r="N539" s="69" t="s">
        <v>25</v>
      </c>
      <c r="O539" s="69"/>
      <c r="P539" s="69"/>
      <c r="Q539" s="69" t="s">
        <v>42</v>
      </c>
      <c r="R539" s="69"/>
      <c r="S539" s="69" t="s">
        <v>7135</v>
      </c>
      <c r="T539" s="69" t="s">
        <v>25</v>
      </c>
      <c r="U539" s="69"/>
      <c r="V539" s="69"/>
      <c r="W539" s="70"/>
    </row>
    <row r="540" spans="1:23" x14ac:dyDescent="0.2">
      <c r="A540" s="71" t="s">
        <v>8995</v>
      </c>
      <c r="B540" s="72" t="s">
        <v>8996</v>
      </c>
      <c r="C540" s="72">
        <v>4</v>
      </c>
      <c r="D540" s="72" t="s">
        <v>209</v>
      </c>
      <c r="E540" s="72" t="s">
        <v>23</v>
      </c>
      <c r="F540" s="72" t="s">
        <v>7121</v>
      </c>
      <c r="G540" s="72" t="s">
        <v>35</v>
      </c>
      <c r="H540" s="72" t="s">
        <v>5050</v>
      </c>
      <c r="I540" s="72" t="s">
        <v>7876</v>
      </c>
      <c r="J540" s="73">
        <v>2020</v>
      </c>
      <c r="K540" s="77"/>
      <c r="L540" s="71" t="s">
        <v>8997</v>
      </c>
      <c r="M540" s="72" t="s">
        <v>7573</v>
      </c>
      <c r="N540" s="72" t="s">
        <v>32</v>
      </c>
      <c r="O540" s="72" t="s">
        <v>8998</v>
      </c>
      <c r="P540" s="72"/>
      <c r="Q540" s="72"/>
      <c r="R540" s="72"/>
      <c r="S540" s="72" t="s">
        <v>7157</v>
      </c>
      <c r="T540" s="72"/>
      <c r="U540" s="72"/>
      <c r="V540" s="72"/>
      <c r="W540" s="73"/>
    </row>
    <row r="541" spans="1:23" x14ac:dyDescent="0.2">
      <c r="A541" s="68" t="s">
        <v>8999</v>
      </c>
      <c r="B541" s="69" t="s">
        <v>9000</v>
      </c>
      <c r="C541" s="69">
        <v>11</v>
      </c>
      <c r="D541" s="69" t="s">
        <v>963</v>
      </c>
      <c r="E541" s="69" t="s">
        <v>23</v>
      </c>
      <c r="F541" s="69" t="s">
        <v>7121</v>
      </c>
      <c r="G541" s="69" t="s">
        <v>35</v>
      </c>
      <c r="H541" s="69" t="s">
        <v>5050</v>
      </c>
      <c r="I541" s="69" t="s">
        <v>7725</v>
      </c>
      <c r="J541" s="70"/>
      <c r="K541" s="77"/>
      <c r="L541" s="68" t="s">
        <v>219</v>
      </c>
      <c r="M541" s="69" t="s">
        <v>8751</v>
      </c>
      <c r="N541" s="69" t="s">
        <v>32</v>
      </c>
      <c r="O541" s="69" t="s">
        <v>9001</v>
      </c>
      <c r="P541" s="69"/>
      <c r="Q541" s="69"/>
      <c r="R541" s="69"/>
      <c r="S541" s="69"/>
      <c r="T541" s="69"/>
      <c r="U541" s="69"/>
      <c r="V541" s="69"/>
      <c r="W541" s="70"/>
    </row>
    <row r="542" spans="1:23" x14ac:dyDescent="0.2">
      <c r="A542" s="68" t="s">
        <v>9002</v>
      </c>
      <c r="B542" s="69" t="s">
        <v>9003</v>
      </c>
      <c r="C542" s="69">
        <v>26</v>
      </c>
      <c r="D542" s="69" t="s">
        <v>40</v>
      </c>
      <c r="E542" s="69" t="s">
        <v>23</v>
      </c>
      <c r="F542" s="69" t="s">
        <v>7121</v>
      </c>
      <c r="G542" s="69" t="s">
        <v>35</v>
      </c>
      <c r="H542" s="69" t="s">
        <v>7177</v>
      </c>
      <c r="I542" s="69" t="s">
        <v>7692</v>
      </c>
      <c r="J542" s="70"/>
      <c r="K542" s="77"/>
      <c r="L542" s="68" t="s">
        <v>9004</v>
      </c>
      <c r="M542" s="69" t="s">
        <v>9005</v>
      </c>
      <c r="N542" s="69" t="s">
        <v>25</v>
      </c>
      <c r="O542" s="69"/>
      <c r="P542" s="69"/>
      <c r="Q542" s="69" t="s">
        <v>41</v>
      </c>
      <c r="R542" s="69"/>
      <c r="S542" s="69" t="s">
        <v>7135</v>
      </c>
      <c r="T542" s="69" t="s">
        <v>27</v>
      </c>
      <c r="U542" s="69"/>
      <c r="V542" s="69"/>
      <c r="W542" s="70"/>
    </row>
    <row r="543" spans="1:23" x14ac:dyDescent="0.2">
      <c r="A543" s="68" t="s">
        <v>9006</v>
      </c>
      <c r="B543" s="69" t="s">
        <v>9007</v>
      </c>
      <c r="C543" s="69">
        <v>50</v>
      </c>
      <c r="D543" s="69" t="s">
        <v>363</v>
      </c>
      <c r="E543" s="69" t="s">
        <v>23</v>
      </c>
      <c r="F543" s="69" t="s">
        <v>7121</v>
      </c>
      <c r="G543" s="69" t="s">
        <v>35</v>
      </c>
      <c r="H543" s="69" t="s">
        <v>43</v>
      </c>
      <c r="I543" s="69"/>
      <c r="J543" s="70"/>
      <c r="K543" s="77"/>
      <c r="L543" s="68"/>
      <c r="M543" s="69"/>
      <c r="N543" s="69" t="s">
        <v>25</v>
      </c>
      <c r="O543" s="69"/>
      <c r="P543" s="69"/>
      <c r="Q543" s="69"/>
      <c r="R543" s="69"/>
      <c r="S543" s="69"/>
      <c r="T543" s="69"/>
      <c r="U543" s="69"/>
      <c r="V543" s="69"/>
      <c r="W543" s="70"/>
    </row>
    <row r="544" spans="1:23" x14ac:dyDescent="0.2">
      <c r="A544" s="68" t="s">
        <v>9008</v>
      </c>
      <c r="B544" s="69" t="s">
        <v>9009</v>
      </c>
      <c r="C544" s="69">
        <v>155</v>
      </c>
      <c r="D544" s="69" t="s">
        <v>868</v>
      </c>
      <c r="E544" s="69" t="s">
        <v>68</v>
      </c>
      <c r="F544" s="69" t="s">
        <v>7121</v>
      </c>
      <c r="G544" s="69" t="s">
        <v>35</v>
      </c>
      <c r="H544" s="69" t="s">
        <v>9010</v>
      </c>
      <c r="I544" s="69" t="s">
        <v>9011</v>
      </c>
      <c r="J544" s="70"/>
      <c r="K544" s="77"/>
      <c r="L544" s="68" t="s">
        <v>9012</v>
      </c>
      <c r="M544" s="69" t="s">
        <v>1444</v>
      </c>
      <c r="N544" s="69" t="s">
        <v>25</v>
      </c>
      <c r="O544" s="69"/>
      <c r="P544" s="69"/>
      <c r="Q544" s="69" t="s">
        <v>44</v>
      </c>
      <c r="R544" s="69"/>
      <c r="S544" s="69" t="s">
        <v>7129</v>
      </c>
      <c r="T544" s="69" t="s">
        <v>27</v>
      </c>
      <c r="U544" s="69"/>
      <c r="V544" s="69"/>
      <c r="W544" s="70"/>
    </row>
    <row r="545" spans="1:23" x14ac:dyDescent="0.2">
      <c r="A545" s="71" t="s">
        <v>9013</v>
      </c>
      <c r="B545" s="72" t="s">
        <v>9014</v>
      </c>
      <c r="C545" s="72">
        <v>26</v>
      </c>
      <c r="D545" s="72" t="s">
        <v>40</v>
      </c>
      <c r="E545" s="72" t="s">
        <v>23</v>
      </c>
      <c r="F545" s="72" t="s">
        <v>7121</v>
      </c>
      <c r="G545" s="72" t="s">
        <v>35</v>
      </c>
      <c r="H545" s="72" t="s">
        <v>9015</v>
      </c>
      <c r="I545" s="72" t="s">
        <v>9016</v>
      </c>
      <c r="J545" s="73">
        <v>2018</v>
      </c>
      <c r="K545" s="77"/>
      <c r="L545" s="71" t="s">
        <v>9017</v>
      </c>
      <c r="M545" s="72" t="s">
        <v>9018</v>
      </c>
      <c r="N545" s="72" t="s">
        <v>25</v>
      </c>
      <c r="O545" s="72"/>
      <c r="P545" s="72"/>
      <c r="Q545" s="72" t="s">
        <v>34</v>
      </c>
      <c r="R545" s="72"/>
      <c r="S545" s="72" t="s">
        <v>7129</v>
      </c>
      <c r="T545" s="72" t="s">
        <v>25</v>
      </c>
      <c r="U545" s="72"/>
      <c r="V545" s="72"/>
      <c r="W545" s="73"/>
    </row>
    <row r="546" spans="1:23" x14ac:dyDescent="0.2">
      <c r="A546" s="71" t="s">
        <v>9019</v>
      </c>
      <c r="B546" s="72" t="s">
        <v>9020</v>
      </c>
      <c r="C546" s="72">
        <v>40</v>
      </c>
      <c r="D546" s="72" t="s">
        <v>201</v>
      </c>
      <c r="E546" s="72" t="s">
        <v>23</v>
      </c>
      <c r="F546" s="72" t="s">
        <v>7121</v>
      </c>
      <c r="G546" s="72" t="s">
        <v>35</v>
      </c>
      <c r="H546" s="72" t="s">
        <v>31</v>
      </c>
      <c r="I546" s="72"/>
      <c r="J546" s="73"/>
      <c r="K546" s="77"/>
      <c r="L546" s="71"/>
      <c r="M546" s="72" t="s">
        <v>9021</v>
      </c>
      <c r="N546" s="72" t="s">
        <v>32</v>
      </c>
      <c r="O546" s="72" t="s">
        <v>9022</v>
      </c>
      <c r="P546" s="72"/>
      <c r="Q546" s="72"/>
      <c r="R546" s="72"/>
      <c r="S546" s="72" t="s">
        <v>7124</v>
      </c>
      <c r="T546" s="72" t="s">
        <v>27</v>
      </c>
      <c r="U546" s="72"/>
      <c r="V546" s="72"/>
      <c r="W546" s="73"/>
    </row>
    <row r="547" spans="1:23" x14ac:dyDescent="0.2">
      <c r="A547" s="68" t="s">
        <v>9023</v>
      </c>
      <c r="B547" s="69" t="s">
        <v>9024</v>
      </c>
      <c r="C547" s="69">
        <v>337</v>
      </c>
      <c r="D547" s="69" t="s">
        <v>51</v>
      </c>
      <c r="E547" s="69" t="s">
        <v>23</v>
      </c>
      <c r="F547" s="69" t="s">
        <v>7121</v>
      </c>
      <c r="G547" s="69" t="s">
        <v>35</v>
      </c>
      <c r="H547" s="69" t="s">
        <v>229</v>
      </c>
      <c r="I547" s="69" t="s">
        <v>176</v>
      </c>
      <c r="J547" s="70">
        <v>2017</v>
      </c>
      <c r="K547" s="77"/>
      <c r="L547" s="68" t="s">
        <v>9025</v>
      </c>
      <c r="M547" s="69" t="s">
        <v>9026</v>
      </c>
      <c r="N547" s="69" t="s">
        <v>25</v>
      </c>
      <c r="O547" s="69"/>
      <c r="P547" s="69"/>
      <c r="Q547" s="69"/>
      <c r="R547" s="69"/>
      <c r="S547" s="69" t="s">
        <v>7188</v>
      </c>
      <c r="T547" s="69" t="s">
        <v>27</v>
      </c>
      <c r="U547" s="69"/>
      <c r="V547" s="69"/>
      <c r="W547" s="70"/>
    </row>
    <row r="548" spans="1:23" x14ac:dyDescent="0.2">
      <c r="A548" s="71" t="s">
        <v>9027</v>
      </c>
      <c r="B548" s="72" t="s">
        <v>9028</v>
      </c>
      <c r="C548" s="72">
        <v>40</v>
      </c>
      <c r="D548" s="72" t="s">
        <v>201</v>
      </c>
      <c r="E548" s="72" t="s">
        <v>23</v>
      </c>
      <c r="F548" s="72" t="s">
        <v>7121</v>
      </c>
      <c r="G548" s="72" t="s">
        <v>35</v>
      </c>
      <c r="H548" s="72" t="s">
        <v>31</v>
      </c>
      <c r="I548" s="72" t="s">
        <v>7864</v>
      </c>
      <c r="J548" s="73"/>
      <c r="K548" s="77"/>
      <c r="L548" s="71" t="s">
        <v>9029</v>
      </c>
      <c r="M548" s="72" t="s">
        <v>9030</v>
      </c>
      <c r="N548" s="72" t="s">
        <v>32</v>
      </c>
      <c r="O548" s="72" t="s">
        <v>9031</v>
      </c>
      <c r="P548" s="72"/>
      <c r="Q548" s="72"/>
      <c r="R548" s="72"/>
      <c r="S548" s="72" t="s">
        <v>7188</v>
      </c>
      <c r="T548" s="72" t="s">
        <v>32</v>
      </c>
      <c r="U548" s="72"/>
      <c r="V548" s="72" t="s">
        <v>105</v>
      </c>
      <c r="W548" s="73"/>
    </row>
    <row r="549" spans="1:23" x14ac:dyDescent="0.2">
      <c r="A549" s="68" t="s">
        <v>9032</v>
      </c>
      <c r="B549" s="69" t="s">
        <v>9028</v>
      </c>
      <c r="C549" s="69">
        <v>40</v>
      </c>
      <c r="D549" s="69" t="s">
        <v>201</v>
      </c>
      <c r="E549" s="69" t="s">
        <v>23</v>
      </c>
      <c r="F549" s="69" t="s">
        <v>7121</v>
      </c>
      <c r="G549" s="69" t="s">
        <v>35</v>
      </c>
      <c r="H549" s="69" t="s">
        <v>43</v>
      </c>
      <c r="I549" s="69" t="s">
        <v>7474</v>
      </c>
      <c r="J549" s="70">
        <v>2017</v>
      </c>
      <c r="K549" s="77"/>
      <c r="L549" s="68" t="s">
        <v>9033</v>
      </c>
      <c r="M549" s="69" t="s">
        <v>9034</v>
      </c>
      <c r="N549" s="69" t="s">
        <v>32</v>
      </c>
      <c r="O549" s="69" t="s">
        <v>9035</v>
      </c>
      <c r="P549" s="69"/>
      <c r="Q549" s="69"/>
      <c r="R549" s="69"/>
      <c r="S549" s="69" t="s">
        <v>7194</v>
      </c>
      <c r="T549" s="69" t="s">
        <v>27</v>
      </c>
      <c r="U549" s="69"/>
      <c r="V549" s="69"/>
      <c r="W549" s="70"/>
    </row>
    <row r="550" spans="1:23" x14ac:dyDescent="0.2">
      <c r="A550" s="71" t="s">
        <v>9036</v>
      </c>
      <c r="B550" s="72" t="s">
        <v>9028</v>
      </c>
      <c r="C550" s="72">
        <v>336</v>
      </c>
      <c r="D550" s="72" t="s">
        <v>2699</v>
      </c>
      <c r="E550" s="72" t="s">
        <v>23</v>
      </c>
      <c r="F550" s="72" t="s">
        <v>7121</v>
      </c>
      <c r="G550" s="72" t="s">
        <v>35</v>
      </c>
      <c r="H550" s="72" t="s">
        <v>406</v>
      </c>
      <c r="I550" s="72" t="s">
        <v>9037</v>
      </c>
      <c r="J550" s="73">
        <v>2018</v>
      </c>
      <c r="K550" s="77"/>
      <c r="L550" s="71"/>
      <c r="M550" s="72" t="s">
        <v>90</v>
      </c>
      <c r="N550" s="72" t="s">
        <v>25</v>
      </c>
      <c r="O550" s="72"/>
      <c r="P550" s="72"/>
      <c r="Q550" s="72" t="s">
        <v>147</v>
      </c>
      <c r="R550" s="72"/>
      <c r="S550" s="72"/>
      <c r="T550" s="72"/>
      <c r="U550" s="72"/>
      <c r="V550" s="72"/>
      <c r="W550" s="73"/>
    </row>
    <row r="551" spans="1:23" x14ac:dyDescent="0.2">
      <c r="A551" s="68" t="s">
        <v>9038</v>
      </c>
      <c r="B551" s="69" t="s">
        <v>9039</v>
      </c>
      <c r="C551" s="69">
        <v>61</v>
      </c>
      <c r="D551" s="69" t="s">
        <v>774</v>
      </c>
      <c r="E551" s="69" t="s">
        <v>68</v>
      </c>
      <c r="F551" s="69" t="s">
        <v>7121</v>
      </c>
      <c r="G551" s="69" t="s">
        <v>35</v>
      </c>
      <c r="H551" s="69" t="s">
        <v>5355</v>
      </c>
      <c r="I551" s="69"/>
      <c r="J551" s="70"/>
      <c r="K551" s="77"/>
      <c r="L551" s="68"/>
      <c r="M551" s="69"/>
      <c r="N551" s="69" t="s">
        <v>25</v>
      </c>
      <c r="O551" s="69"/>
      <c r="P551" s="69"/>
      <c r="Q551" s="69"/>
      <c r="R551" s="69"/>
      <c r="S551" s="69"/>
      <c r="T551" s="69"/>
      <c r="U551" s="69"/>
      <c r="V551" s="69"/>
      <c r="W551" s="70"/>
    </row>
    <row r="552" spans="1:23" x14ac:dyDescent="0.2">
      <c r="A552" s="68" t="s">
        <v>9040</v>
      </c>
      <c r="B552" s="69" t="s">
        <v>9041</v>
      </c>
      <c r="C552" s="69">
        <v>4</v>
      </c>
      <c r="D552" s="69" t="s">
        <v>209</v>
      </c>
      <c r="E552" s="69" t="s">
        <v>23</v>
      </c>
      <c r="F552" s="69" t="s">
        <v>7121</v>
      </c>
      <c r="G552" s="69" t="s">
        <v>35</v>
      </c>
      <c r="H552" s="69" t="s">
        <v>7177</v>
      </c>
      <c r="I552" s="69"/>
      <c r="J552" s="70">
        <v>2017</v>
      </c>
      <c r="K552" s="77"/>
      <c r="L552" s="68" t="s">
        <v>9042</v>
      </c>
      <c r="M552" s="69" t="s">
        <v>9043</v>
      </c>
      <c r="N552" s="69" t="s">
        <v>32</v>
      </c>
      <c r="O552" s="69" t="s">
        <v>120</v>
      </c>
      <c r="P552" s="69"/>
      <c r="Q552" s="69"/>
      <c r="R552" s="69"/>
      <c r="S552" s="69" t="s">
        <v>7157</v>
      </c>
      <c r="T552" s="69" t="s">
        <v>25</v>
      </c>
      <c r="U552" s="69"/>
      <c r="V552" s="69"/>
      <c r="W552" s="70"/>
    </row>
    <row r="553" spans="1:23" x14ac:dyDescent="0.2">
      <c r="A553" s="71" t="s">
        <v>9044</v>
      </c>
      <c r="B553" s="72" t="s">
        <v>9045</v>
      </c>
      <c r="C553" s="72">
        <v>61</v>
      </c>
      <c r="D553" s="72" t="s">
        <v>774</v>
      </c>
      <c r="E553" s="72" t="s">
        <v>68</v>
      </c>
      <c r="F553" s="72" t="s">
        <v>7121</v>
      </c>
      <c r="G553" s="72" t="s">
        <v>35</v>
      </c>
      <c r="H553" s="72" t="s">
        <v>31</v>
      </c>
      <c r="I553" s="72"/>
      <c r="J553" s="73"/>
      <c r="K553" s="77"/>
      <c r="L553" s="71"/>
      <c r="M553" s="72"/>
      <c r="N553" s="72" t="s">
        <v>37</v>
      </c>
      <c r="O553" s="72"/>
      <c r="P553" s="72" t="s">
        <v>9046</v>
      </c>
      <c r="Q553" s="72"/>
      <c r="R553" s="72"/>
      <c r="S553" s="72"/>
      <c r="T553" s="72"/>
      <c r="U553" s="72"/>
      <c r="V553" s="72"/>
      <c r="W553" s="73"/>
    </row>
    <row r="554" spans="1:23" x14ac:dyDescent="0.2">
      <c r="A554" s="68" t="s">
        <v>9047</v>
      </c>
      <c r="B554" s="69" t="s">
        <v>9048</v>
      </c>
      <c r="C554" s="69">
        <v>4</v>
      </c>
      <c r="D554" s="69" t="s">
        <v>209</v>
      </c>
      <c r="E554" s="69" t="s">
        <v>23</v>
      </c>
      <c r="F554" s="69" t="s">
        <v>7121</v>
      </c>
      <c r="G554" s="69" t="s">
        <v>35</v>
      </c>
      <c r="H554" s="69" t="s">
        <v>5050</v>
      </c>
      <c r="I554" s="69"/>
      <c r="J554" s="70"/>
      <c r="K554" s="77"/>
      <c r="L554" s="68"/>
      <c r="M554" s="69" t="s">
        <v>9049</v>
      </c>
      <c r="N554" s="69" t="s">
        <v>37</v>
      </c>
      <c r="O554" s="69"/>
      <c r="P554" s="69"/>
      <c r="Q554" s="69"/>
      <c r="R554" s="69"/>
      <c r="S554" s="69" t="s">
        <v>7175</v>
      </c>
      <c r="T554" s="69"/>
      <c r="U554" s="69"/>
      <c r="V554" s="69"/>
      <c r="W554" s="70"/>
    </row>
    <row r="555" spans="1:23" x14ac:dyDescent="0.2">
      <c r="A555" s="68" t="s">
        <v>9050</v>
      </c>
      <c r="B555" s="69" t="s">
        <v>9051</v>
      </c>
      <c r="C555" s="69">
        <v>217</v>
      </c>
      <c r="D555" s="69" t="s">
        <v>617</v>
      </c>
      <c r="E555" s="69" t="s">
        <v>68</v>
      </c>
      <c r="F555" s="69" t="s">
        <v>7121</v>
      </c>
      <c r="G555" s="69" t="s">
        <v>35</v>
      </c>
      <c r="H555" s="69" t="s">
        <v>58</v>
      </c>
      <c r="I555" s="69"/>
      <c r="J555" s="70">
        <v>2020</v>
      </c>
      <c r="K555" s="77"/>
      <c r="L555" s="68" t="s">
        <v>9052</v>
      </c>
      <c r="M555" s="69" t="s">
        <v>5827</v>
      </c>
      <c r="N555" s="69" t="s">
        <v>37</v>
      </c>
      <c r="O555" s="69"/>
      <c r="P555" s="69" t="s">
        <v>9053</v>
      </c>
      <c r="Q555" s="69"/>
      <c r="R555" s="69"/>
      <c r="S555" s="69"/>
      <c r="T555" s="69"/>
      <c r="U555" s="69"/>
      <c r="V555" s="69"/>
      <c r="W555" s="70"/>
    </row>
    <row r="556" spans="1:23" x14ac:dyDescent="0.2">
      <c r="A556" s="71" t="s">
        <v>9054</v>
      </c>
      <c r="B556" s="72" t="s">
        <v>9055</v>
      </c>
      <c r="C556" s="72">
        <v>134</v>
      </c>
      <c r="D556" s="72" t="s">
        <v>352</v>
      </c>
      <c r="E556" s="72" t="s">
        <v>265</v>
      </c>
      <c r="F556" s="72" t="s">
        <v>7121</v>
      </c>
      <c r="G556" s="72" t="s">
        <v>35</v>
      </c>
      <c r="H556" s="72" t="s">
        <v>9056</v>
      </c>
      <c r="I556" s="72"/>
      <c r="J556" s="73"/>
      <c r="K556" s="77"/>
      <c r="L556" s="71" t="s">
        <v>353</v>
      </c>
      <c r="M556" s="72" t="s">
        <v>9057</v>
      </c>
      <c r="N556" s="72" t="s">
        <v>37</v>
      </c>
      <c r="O556" s="72"/>
      <c r="P556" s="72" t="s">
        <v>9058</v>
      </c>
      <c r="Q556" s="72"/>
      <c r="R556" s="72"/>
      <c r="S556" s="72" t="s">
        <v>7124</v>
      </c>
      <c r="T556" s="72" t="s">
        <v>27</v>
      </c>
      <c r="U556" s="72"/>
      <c r="V556" s="72"/>
      <c r="W556" s="73"/>
    </row>
    <row r="557" spans="1:23" x14ac:dyDescent="0.2">
      <c r="A557" s="68" t="s">
        <v>9059</v>
      </c>
      <c r="B557" s="69" t="s">
        <v>9060</v>
      </c>
      <c r="C557" s="69">
        <v>50</v>
      </c>
      <c r="D557" s="69" t="s">
        <v>363</v>
      </c>
      <c r="E557" s="69" t="s">
        <v>23</v>
      </c>
      <c r="F557" s="69" t="s">
        <v>7121</v>
      </c>
      <c r="G557" s="69" t="s">
        <v>35</v>
      </c>
      <c r="H557" s="69" t="s">
        <v>31</v>
      </c>
      <c r="I557" s="69"/>
      <c r="J557" s="70"/>
      <c r="K557" s="77"/>
      <c r="L557" s="68" t="s">
        <v>9061</v>
      </c>
      <c r="M557" s="69" t="s">
        <v>812</v>
      </c>
      <c r="N557" s="69" t="s">
        <v>25</v>
      </c>
      <c r="O557" s="69"/>
      <c r="P557" s="69"/>
      <c r="Q557" s="69" t="s">
        <v>44</v>
      </c>
      <c r="R557" s="69"/>
      <c r="S557" s="69" t="s">
        <v>7129</v>
      </c>
      <c r="T557" s="69" t="s">
        <v>27</v>
      </c>
      <c r="U557" s="69"/>
      <c r="V557" s="69"/>
      <c r="W557" s="70"/>
    </row>
    <row r="558" spans="1:23" x14ac:dyDescent="0.2">
      <c r="A558" s="68" t="s">
        <v>9062</v>
      </c>
      <c r="B558" s="69" t="s">
        <v>9063</v>
      </c>
      <c r="C558" s="69">
        <v>50</v>
      </c>
      <c r="D558" s="69" t="s">
        <v>363</v>
      </c>
      <c r="E558" s="69" t="s">
        <v>23</v>
      </c>
      <c r="F558" s="69" t="s">
        <v>7121</v>
      </c>
      <c r="G558" s="69" t="s">
        <v>35</v>
      </c>
      <c r="H558" s="69" t="s">
        <v>7177</v>
      </c>
      <c r="I558" s="69" t="s">
        <v>9064</v>
      </c>
      <c r="J558" s="70">
        <v>2012</v>
      </c>
      <c r="K558" s="77"/>
      <c r="L558" s="68" t="s">
        <v>4976</v>
      </c>
      <c r="M558" s="69" t="s">
        <v>8735</v>
      </c>
      <c r="N558" s="69" t="s">
        <v>25</v>
      </c>
      <c r="O558" s="69"/>
      <c r="P558" s="69"/>
      <c r="Q558" s="69" t="s">
        <v>44</v>
      </c>
      <c r="R558" s="69"/>
      <c r="S558" s="69"/>
      <c r="T558" s="69" t="s">
        <v>27</v>
      </c>
      <c r="U558" s="69"/>
      <c r="V558" s="69"/>
      <c r="W558" s="70"/>
    </row>
    <row r="559" spans="1:23" x14ac:dyDescent="0.2">
      <c r="A559" s="71" t="s">
        <v>9065</v>
      </c>
      <c r="B559" s="72" t="s">
        <v>9066</v>
      </c>
      <c r="C559" s="72">
        <v>50</v>
      </c>
      <c r="D559" s="72" t="s">
        <v>363</v>
      </c>
      <c r="E559" s="72" t="s">
        <v>23</v>
      </c>
      <c r="F559" s="72" t="s">
        <v>7121</v>
      </c>
      <c r="G559" s="72" t="s">
        <v>35</v>
      </c>
      <c r="H559" s="72" t="s">
        <v>31</v>
      </c>
      <c r="I559" s="72"/>
      <c r="J559" s="73"/>
      <c r="K559" s="77"/>
      <c r="L559" s="71" t="s">
        <v>9067</v>
      </c>
      <c r="M559" s="72" t="s">
        <v>220</v>
      </c>
      <c r="N559" s="72" t="s">
        <v>25</v>
      </c>
      <c r="O559" s="72"/>
      <c r="P559" s="72"/>
      <c r="Q559" s="72" t="s">
        <v>38</v>
      </c>
      <c r="R559" s="72"/>
      <c r="S559" s="72" t="s">
        <v>7194</v>
      </c>
      <c r="T559" s="72" t="s">
        <v>27</v>
      </c>
      <c r="U559" s="72"/>
      <c r="V559" s="72"/>
      <c r="W559" s="73"/>
    </row>
    <row r="560" spans="1:23" x14ac:dyDescent="0.2">
      <c r="A560" s="71" t="s">
        <v>9068</v>
      </c>
      <c r="B560" s="72" t="s">
        <v>9069</v>
      </c>
      <c r="C560" s="72">
        <v>50</v>
      </c>
      <c r="D560" s="72" t="s">
        <v>363</v>
      </c>
      <c r="E560" s="72" t="s">
        <v>23</v>
      </c>
      <c r="F560" s="72" t="s">
        <v>7121</v>
      </c>
      <c r="G560" s="72" t="s">
        <v>35</v>
      </c>
      <c r="H560" s="72" t="s">
        <v>31</v>
      </c>
      <c r="I560" s="72"/>
      <c r="J560" s="73">
        <v>2015</v>
      </c>
      <c r="K560" s="77"/>
      <c r="L560" s="71" t="s">
        <v>9070</v>
      </c>
      <c r="M560" s="72" t="s">
        <v>9071</v>
      </c>
      <c r="N560" s="72" t="s">
        <v>25</v>
      </c>
      <c r="O560" s="72"/>
      <c r="P560" s="72"/>
      <c r="Q560" s="72" t="s">
        <v>45</v>
      </c>
      <c r="R560" s="72"/>
      <c r="S560" s="72"/>
      <c r="T560" s="72" t="s">
        <v>27</v>
      </c>
      <c r="U560" s="72"/>
      <c r="V560" s="72"/>
      <c r="W560" s="73"/>
    </row>
    <row r="561" spans="1:23" x14ac:dyDescent="0.2">
      <c r="A561" s="71" t="s">
        <v>9072</v>
      </c>
      <c r="B561" s="72" t="s">
        <v>9073</v>
      </c>
      <c r="C561" s="72">
        <v>4</v>
      </c>
      <c r="D561" s="72" t="s">
        <v>209</v>
      </c>
      <c r="E561" s="72" t="s">
        <v>23</v>
      </c>
      <c r="F561" s="72" t="s">
        <v>7121</v>
      </c>
      <c r="G561" s="72" t="s">
        <v>35</v>
      </c>
      <c r="H561" s="72" t="s">
        <v>7177</v>
      </c>
      <c r="I561" s="72"/>
      <c r="J561" s="73"/>
      <c r="K561" s="77"/>
      <c r="L561" s="71" t="s">
        <v>114</v>
      </c>
      <c r="M561" s="72" t="s">
        <v>56</v>
      </c>
      <c r="N561" s="72" t="s">
        <v>32</v>
      </c>
      <c r="O561" s="72" t="s">
        <v>328</v>
      </c>
      <c r="P561" s="72"/>
      <c r="Q561" s="72"/>
      <c r="R561" s="72"/>
      <c r="S561" s="72" t="s">
        <v>7157</v>
      </c>
      <c r="T561" s="72"/>
      <c r="U561" s="72"/>
      <c r="V561" s="72"/>
      <c r="W561" s="73"/>
    </row>
    <row r="562" spans="1:23" x14ac:dyDescent="0.2">
      <c r="A562" s="68" t="s">
        <v>9074</v>
      </c>
      <c r="B562" s="69" t="s">
        <v>9075</v>
      </c>
      <c r="C562" s="69">
        <v>9</v>
      </c>
      <c r="D562" s="69" t="s">
        <v>485</v>
      </c>
      <c r="E562" s="69" t="s">
        <v>23</v>
      </c>
      <c r="F562" s="69" t="s">
        <v>7121</v>
      </c>
      <c r="G562" s="69" t="s">
        <v>35</v>
      </c>
      <c r="H562" s="69" t="s">
        <v>7177</v>
      </c>
      <c r="I562" s="69"/>
      <c r="J562" s="70"/>
      <c r="K562" s="77"/>
      <c r="L562" s="68" t="s">
        <v>9076</v>
      </c>
      <c r="M562" s="69" t="s">
        <v>56</v>
      </c>
      <c r="N562" s="69" t="s">
        <v>25</v>
      </c>
      <c r="O562" s="69"/>
      <c r="P562" s="69"/>
      <c r="Q562" s="69"/>
      <c r="R562" s="69" t="s">
        <v>9077</v>
      </c>
      <c r="S562" s="69"/>
      <c r="T562" s="69" t="s">
        <v>27</v>
      </c>
      <c r="U562" s="69"/>
      <c r="V562" s="69"/>
      <c r="W562" s="70"/>
    </row>
    <row r="563" spans="1:23" x14ac:dyDescent="0.2">
      <c r="A563" s="68" t="s">
        <v>9078</v>
      </c>
      <c r="B563" s="69" t="s">
        <v>9075</v>
      </c>
      <c r="C563" s="69">
        <v>102</v>
      </c>
      <c r="D563" s="69" t="s">
        <v>1494</v>
      </c>
      <c r="E563" s="69" t="s">
        <v>23</v>
      </c>
      <c r="F563" s="69" t="s">
        <v>7121</v>
      </c>
      <c r="G563" s="69" t="s">
        <v>35</v>
      </c>
      <c r="H563" s="69" t="s">
        <v>43</v>
      </c>
      <c r="I563" s="69" t="s">
        <v>8916</v>
      </c>
      <c r="J563" s="70">
        <v>2018</v>
      </c>
      <c r="K563" s="77"/>
      <c r="L563" s="68" t="s">
        <v>9079</v>
      </c>
      <c r="M563" s="69" t="s">
        <v>9080</v>
      </c>
      <c r="N563" s="69" t="s">
        <v>25</v>
      </c>
      <c r="O563" s="69"/>
      <c r="P563" s="69"/>
      <c r="Q563" s="69"/>
      <c r="R563" s="69"/>
      <c r="S563" s="69" t="s">
        <v>7188</v>
      </c>
      <c r="T563" s="69" t="s">
        <v>25</v>
      </c>
      <c r="U563" s="69"/>
      <c r="V563" s="69"/>
      <c r="W563" s="70"/>
    </row>
    <row r="564" spans="1:23" x14ac:dyDescent="0.2">
      <c r="A564" s="71" t="s">
        <v>9081</v>
      </c>
      <c r="B564" s="72" t="s">
        <v>9075</v>
      </c>
      <c r="C564" s="72">
        <v>41</v>
      </c>
      <c r="D564" s="72" t="s">
        <v>503</v>
      </c>
      <c r="E564" s="72" t="s">
        <v>23</v>
      </c>
      <c r="F564" s="72" t="s">
        <v>7121</v>
      </c>
      <c r="G564" s="72" t="s">
        <v>35</v>
      </c>
      <c r="H564" s="72" t="s">
        <v>9056</v>
      </c>
      <c r="I564" s="72"/>
      <c r="J564" s="73">
        <v>2006</v>
      </c>
      <c r="K564" s="77"/>
      <c r="L564" s="71"/>
      <c r="M564" s="72" t="s">
        <v>5082</v>
      </c>
      <c r="N564" s="72" t="s">
        <v>25</v>
      </c>
      <c r="O564" s="72"/>
      <c r="P564" s="72"/>
      <c r="Q564" s="72"/>
      <c r="R564" s="72"/>
      <c r="S564" s="72" t="s">
        <v>7152</v>
      </c>
      <c r="T564" s="72" t="s">
        <v>27</v>
      </c>
      <c r="U564" s="72"/>
      <c r="V564" s="72"/>
      <c r="W564" s="73"/>
    </row>
    <row r="565" spans="1:23" x14ac:dyDescent="0.2">
      <c r="A565" s="71" t="s">
        <v>9082</v>
      </c>
      <c r="B565" s="72" t="s">
        <v>9083</v>
      </c>
      <c r="C565" s="72">
        <v>17</v>
      </c>
      <c r="D565" s="72" t="s">
        <v>269</v>
      </c>
      <c r="E565" s="72" t="s">
        <v>23</v>
      </c>
      <c r="F565" s="72" t="s">
        <v>7121</v>
      </c>
      <c r="G565" s="72" t="s">
        <v>35</v>
      </c>
      <c r="H565" s="72" t="s">
        <v>43</v>
      </c>
      <c r="I565" s="72" t="s">
        <v>8660</v>
      </c>
      <c r="J565" s="73">
        <v>2014</v>
      </c>
      <c r="K565" s="77"/>
      <c r="L565" s="71" t="s">
        <v>9084</v>
      </c>
      <c r="M565" s="72" t="s">
        <v>9085</v>
      </c>
      <c r="N565" s="72" t="s">
        <v>25</v>
      </c>
      <c r="O565" s="72"/>
      <c r="P565" s="72"/>
      <c r="Q565" s="72"/>
      <c r="R565" s="72"/>
      <c r="S565" s="72" t="s">
        <v>7129</v>
      </c>
      <c r="T565" s="72" t="s">
        <v>27</v>
      </c>
      <c r="U565" s="72"/>
      <c r="V565" s="72"/>
      <c r="W565" s="73"/>
    </row>
    <row r="566" spans="1:23" x14ac:dyDescent="0.2">
      <c r="A566" s="68" t="s">
        <v>9086</v>
      </c>
      <c r="B566" s="69" t="s">
        <v>9083</v>
      </c>
      <c r="C566" s="69">
        <v>17</v>
      </c>
      <c r="D566" s="69" t="s">
        <v>269</v>
      </c>
      <c r="E566" s="69" t="s">
        <v>23</v>
      </c>
      <c r="F566" s="69" t="s">
        <v>7121</v>
      </c>
      <c r="G566" s="69" t="s">
        <v>35</v>
      </c>
      <c r="H566" s="69" t="s">
        <v>9087</v>
      </c>
      <c r="I566" s="69" t="s">
        <v>9088</v>
      </c>
      <c r="J566" s="70">
        <v>2012</v>
      </c>
      <c r="K566" s="77"/>
      <c r="L566" s="68" t="s">
        <v>9089</v>
      </c>
      <c r="M566" s="69" t="s">
        <v>112</v>
      </c>
      <c r="N566" s="69" t="s">
        <v>32</v>
      </c>
      <c r="O566" s="69" t="s">
        <v>9090</v>
      </c>
      <c r="P566" s="69"/>
      <c r="Q566" s="69"/>
      <c r="R566" s="69"/>
      <c r="S566" s="69" t="s">
        <v>7124</v>
      </c>
      <c r="T566" s="69" t="s">
        <v>27</v>
      </c>
      <c r="U566" s="69"/>
      <c r="V566" s="69"/>
      <c r="W566" s="70"/>
    </row>
    <row r="567" spans="1:23" x14ac:dyDescent="0.2">
      <c r="A567" s="71" t="s">
        <v>9091</v>
      </c>
      <c r="B567" s="72" t="s">
        <v>9092</v>
      </c>
      <c r="C567" s="72">
        <v>74</v>
      </c>
      <c r="D567" s="72" t="s">
        <v>656</v>
      </c>
      <c r="E567" s="72" t="s">
        <v>23</v>
      </c>
      <c r="F567" s="72" t="s">
        <v>7121</v>
      </c>
      <c r="G567" s="72" t="s">
        <v>35</v>
      </c>
      <c r="H567" s="72" t="s">
        <v>31</v>
      </c>
      <c r="I567" s="72"/>
      <c r="J567" s="73"/>
      <c r="K567" s="77"/>
      <c r="L567" s="71"/>
      <c r="M567" s="72"/>
      <c r="N567" s="72" t="s">
        <v>32</v>
      </c>
      <c r="O567" s="72"/>
      <c r="P567" s="72"/>
      <c r="Q567" s="72"/>
      <c r="R567" s="72"/>
      <c r="S567" s="72"/>
      <c r="T567" s="72"/>
      <c r="U567" s="72"/>
      <c r="V567" s="72"/>
      <c r="W567" s="73"/>
    </row>
    <row r="568" spans="1:23" x14ac:dyDescent="0.2">
      <c r="A568" s="68" t="s">
        <v>9093</v>
      </c>
      <c r="B568" s="69" t="s">
        <v>9094</v>
      </c>
      <c r="C568" s="69">
        <v>4</v>
      </c>
      <c r="D568" s="69" t="s">
        <v>209</v>
      </c>
      <c r="E568" s="69" t="s">
        <v>23</v>
      </c>
      <c r="F568" s="69" t="s">
        <v>7121</v>
      </c>
      <c r="G568" s="69" t="s">
        <v>35</v>
      </c>
      <c r="H568" s="69" t="s">
        <v>43</v>
      </c>
      <c r="I568" s="69" t="s">
        <v>9095</v>
      </c>
      <c r="J568" s="70">
        <v>2015</v>
      </c>
      <c r="K568" s="77"/>
      <c r="L568" s="68" t="s">
        <v>114</v>
      </c>
      <c r="M568" s="69" t="s">
        <v>9096</v>
      </c>
      <c r="N568" s="69" t="s">
        <v>37</v>
      </c>
      <c r="O568" s="69"/>
      <c r="P568" s="69" t="s">
        <v>9097</v>
      </c>
      <c r="Q568" s="69"/>
      <c r="R568" s="69"/>
      <c r="S568" s="69" t="s">
        <v>7157</v>
      </c>
      <c r="T568" s="69"/>
      <c r="U568" s="69"/>
      <c r="V568" s="69"/>
      <c r="W568" s="70"/>
    </row>
    <row r="569" spans="1:23" x14ac:dyDescent="0.2">
      <c r="A569" s="68" t="s">
        <v>9098</v>
      </c>
      <c r="B569" s="69" t="s">
        <v>9099</v>
      </c>
      <c r="C569" s="69">
        <v>11</v>
      </c>
      <c r="D569" s="69" t="s">
        <v>963</v>
      </c>
      <c r="E569" s="69" t="s">
        <v>23</v>
      </c>
      <c r="F569" s="69" t="s">
        <v>7121</v>
      </c>
      <c r="G569" s="69" t="s">
        <v>35</v>
      </c>
      <c r="H569" s="69" t="s">
        <v>5050</v>
      </c>
      <c r="I569" s="69" t="s">
        <v>7725</v>
      </c>
      <c r="J569" s="70">
        <v>2018</v>
      </c>
      <c r="K569" s="77"/>
      <c r="L569" s="68"/>
      <c r="M569" s="69" t="s">
        <v>9100</v>
      </c>
      <c r="N569" s="69" t="s">
        <v>32</v>
      </c>
      <c r="O569" s="69"/>
      <c r="P569" s="69"/>
      <c r="Q569" s="69"/>
      <c r="R569" s="69"/>
      <c r="S569" s="69"/>
      <c r="T569" s="69"/>
      <c r="U569" s="69"/>
      <c r="V569" s="69"/>
      <c r="W569" s="70"/>
    </row>
    <row r="570" spans="1:23" x14ac:dyDescent="0.2">
      <c r="A570" s="68" t="s">
        <v>9101</v>
      </c>
      <c r="B570" s="69" t="s">
        <v>9102</v>
      </c>
      <c r="C570" s="69">
        <v>47</v>
      </c>
      <c r="D570" s="69" t="s">
        <v>992</v>
      </c>
      <c r="E570" s="69" t="s">
        <v>23</v>
      </c>
      <c r="F570" s="69" t="s">
        <v>7121</v>
      </c>
      <c r="G570" s="69" t="s">
        <v>35</v>
      </c>
      <c r="H570" s="69" t="s">
        <v>7165</v>
      </c>
      <c r="I570" s="69" t="s">
        <v>9103</v>
      </c>
      <c r="J570" s="70">
        <v>2016</v>
      </c>
      <c r="K570" s="77"/>
      <c r="L570" s="68"/>
      <c r="M570" s="69" t="s">
        <v>9104</v>
      </c>
      <c r="N570" s="69" t="s">
        <v>25</v>
      </c>
      <c r="O570" s="69"/>
      <c r="P570" s="69"/>
      <c r="Q570" s="69"/>
      <c r="R570" s="69" t="s">
        <v>9105</v>
      </c>
      <c r="S570" s="69" t="s">
        <v>7194</v>
      </c>
      <c r="T570" s="69" t="s">
        <v>27</v>
      </c>
      <c r="U570" s="69"/>
      <c r="V570" s="69"/>
      <c r="W570" s="70"/>
    </row>
    <row r="571" spans="1:23" x14ac:dyDescent="0.2">
      <c r="A571" s="68" t="s">
        <v>9106</v>
      </c>
      <c r="B571" s="69" t="s">
        <v>9107</v>
      </c>
      <c r="C571" s="69">
        <v>56</v>
      </c>
      <c r="D571" s="69" t="s">
        <v>206</v>
      </c>
      <c r="E571" s="69" t="s">
        <v>23</v>
      </c>
      <c r="F571" s="69" t="s">
        <v>7121</v>
      </c>
      <c r="G571" s="69" t="s">
        <v>35</v>
      </c>
      <c r="H571" s="69" t="s">
        <v>31</v>
      </c>
      <c r="I571" s="69"/>
      <c r="J571" s="70"/>
      <c r="K571" s="77"/>
      <c r="L571" s="68" t="s">
        <v>419</v>
      </c>
      <c r="M571" s="69" t="s">
        <v>66</v>
      </c>
      <c r="N571" s="69" t="s">
        <v>25</v>
      </c>
      <c r="O571" s="69"/>
      <c r="P571" s="69"/>
      <c r="Q571" s="69"/>
      <c r="R571" s="69"/>
      <c r="S571" s="69" t="s">
        <v>7129</v>
      </c>
      <c r="T571" s="69" t="s">
        <v>27</v>
      </c>
      <c r="U571" s="69"/>
      <c r="V571" s="69"/>
      <c r="W571" s="70"/>
    </row>
    <row r="572" spans="1:23" x14ac:dyDescent="0.2">
      <c r="A572" s="71" t="s">
        <v>9108</v>
      </c>
      <c r="B572" s="72" t="s">
        <v>9107</v>
      </c>
      <c r="C572" s="72">
        <v>56</v>
      </c>
      <c r="D572" s="72" t="s">
        <v>206</v>
      </c>
      <c r="E572" s="72" t="s">
        <v>23</v>
      </c>
      <c r="F572" s="72" t="s">
        <v>7121</v>
      </c>
      <c r="G572" s="72" t="s">
        <v>35</v>
      </c>
      <c r="H572" s="72" t="s">
        <v>5050</v>
      </c>
      <c r="I572" s="72"/>
      <c r="J572" s="73"/>
      <c r="K572" s="77"/>
      <c r="L572" s="71" t="s">
        <v>9109</v>
      </c>
      <c r="M572" s="72" t="s">
        <v>9110</v>
      </c>
      <c r="N572" s="72" t="s">
        <v>25</v>
      </c>
      <c r="O572" s="72"/>
      <c r="P572" s="72"/>
      <c r="Q572" s="72"/>
      <c r="R572" s="72" t="s">
        <v>4976</v>
      </c>
      <c r="S572" s="72" t="s">
        <v>7124</v>
      </c>
      <c r="T572" s="72" t="s">
        <v>27</v>
      </c>
      <c r="U572" s="72"/>
      <c r="V572" s="72"/>
      <c r="W572" s="73"/>
    </row>
    <row r="573" spans="1:23" x14ac:dyDescent="0.2">
      <c r="A573" s="71" t="s">
        <v>9111</v>
      </c>
      <c r="B573" s="72" t="s">
        <v>9112</v>
      </c>
      <c r="C573" s="72">
        <v>36</v>
      </c>
      <c r="D573" s="72" t="s">
        <v>199</v>
      </c>
      <c r="E573" s="72" t="s">
        <v>23</v>
      </c>
      <c r="F573" s="72" t="s">
        <v>7121</v>
      </c>
      <c r="G573" s="72" t="s">
        <v>35</v>
      </c>
      <c r="H573" s="72" t="s">
        <v>5346</v>
      </c>
      <c r="I573" s="72"/>
      <c r="J573" s="73">
        <v>2017</v>
      </c>
      <c r="K573" s="77"/>
      <c r="L573" s="71" t="s">
        <v>60</v>
      </c>
      <c r="M573" s="72" t="s">
        <v>166</v>
      </c>
      <c r="N573" s="72" t="s">
        <v>32</v>
      </c>
      <c r="O573" s="72" t="s">
        <v>60</v>
      </c>
      <c r="P573" s="72"/>
      <c r="Q573" s="72"/>
      <c r="R573" s="72"/>
      <c r="S573" s="72" t="s">
        <v>7358</v>
      </c>
      <c r="T573" s="72"/>
      <c r="U573" s="72"/>
      <c r="V573" s="72"/>
      <c r="W573" s="73"/>
    </row>
    <row r="574" spans="1:23" x14ac:dyDescent="0.2">
      <c r="A574" s="71" t="s">
        <v>9113</v>
      </c>
      <c r="B574" s="72" t="s">
        <v>9114</v>
      </c>
      <c r="C574" s="72">
        <v>50</v>
      </c>
      <c r="D574" s="72" t="s">
        <v>363</v>
      </c>
      <c r="E574" s="72" t="s">
        <v>23</v>
      </c>
      <c r="F574" s="72" t="s">
        <v>7121</v>
      </c>
      <c r="G574" s="72" t="s">
        <v>35</v>
      </c>
      <c r="H574" s="72" t="s">
        <v>5346</v>
      </c>
      <c r="I574" s="72"/>
      <c r="J574" s="73">
        <v>2019</v>
      </c>
      <c r="K574" s="77"/>
      <c r="L574" s="71" t="s">
        <v>296</v>
      </c>
      <c r="M574" s="72" t="s">
        <v>9115</v>
      </c>
      <c r="N574" s="72" t="s">
        <v>32</v>
      </c>
      <c r="O574" s="72" t="s">
        <v>8624</v>
      </c>
      <c r="P574" s="72"/>
      <c r="Q574" s="72"/>
      <c r="R574" s="72"/>
      <c r="S574" s="72" t="s">
        <v>7157</v>
      </c>
      <c r="T574" s="72" t="s">
        <v>27</v>
      </c>
      <c r="U574" s="72"/>
      <c r="V574" s="72"/>
      <c r="W574" s="73"/>
    </row>
    <row r="575" spans="1:23" x14ac:dyDescent="0.2">
      <c r="A575" s="68" t="s">
        <v>9116</v>
      </c>
      <c r="B575" s="69" t="s">
        <v>9114</v>
      </c>
      <c r="C575" s="69">
        <v>68</v>
      </c>
      <c r="D575" s="69" t="s">
        <v>678</v>
      </c>
      <c r="E575" s="69" t="s">
        <v>23</v>
      </c>
      <c r="F575" s="69" t="s">
        <v>7121</v>
      </c>
      <c r="G575" s="69" t="s">
        <v>35</v>
      </c>
      <c r="H575" s="69" t="s">
        <v>5262</v>
      </c>
      <c r="I575" s="69"/>
      <c r="J575" s="70"/>
      <c r="K575" s="77"/>
      <c r="L575" s="68"/>
      <c r="M575" s="69" t="s">
        <v>9117</v>
      </c>
      <c r="N575" s="69" t="s">
        <v>25</v>
      </c>
      <c r="O575" s="69"/>
      <c r="P575" s="69"/>
      <c r="Q575" s="69"/>
      <c r="R575" s="69" t="s">
        <v>714</v>
      </c>
      <c r="S575" s="69" t="s">
        <v>7175</v>
      </c>
      <c r="T575" s="69" t="s">
        <v>27</v>
      </c>
      <c r="U575" s="69"/>
      <c r="V575" s="69"/>
      <c r="W575" s="70"/>
    </row>
    <row r="576" spans="1:23" x14ac:dyDescent="0.2">
      <c r="A576" s="68" t="s">
        <v>9118</v>
      </c>
      <c r="B576" s="69" t="s">
        <v>9119</v>
      </c>
      <c r="C576" s="69">
        <v>15</v>
      </c>
      <c r="D576" s="69" t="s">
        <v>142</v>
      </c>
      <c r="E576" s="69" t="s">
        <v>23</v>
      </c>
      <c r="F576" s="69" t="s">
        <v>7121</v>
      </c>
      <c r="G576" s="69" t="s">
        <v>35</v>
      </c>
      <c r="H576" s="69" t="s">
        <v>43</v>
      </c>
      <c r="I576" s="69" t="s">
        <v>7308</v>
      </c>
      <c r="J576" s="70">
        <v>2016</v>
      </c>
      <c r="K576" s="77"/>
      <c r="L576" s="68" t="s">
        <v>9120</v>
      </c>
      <c r="M576" s="69" t="s">
        <v>9121</v>
      </c>
      <c r="N576" s="69" t="s">
        <v>25</v>
      </c>
      <c r="O576" s="69"/>
      <c r="P576" s="69"/>
      <c r="Q576" s="69"/>
      <c r="R576" s="69" t="s">
        <v>9122</v>
      </c>
      <c r="S576" s="69" t="s">
        <v>7175</v>
      </c>
      <c r="T576" s="69"/>
      <c r="U576" s="69"/>
      <c r="V576" s="69"/>
      <c r="W576" s="70"/>
    </row>
    <row r="577" spans="1:23" x14ac:dyDescent="0.2">
      <c r="A577" s="68" t="s">
        <v>9123</v>
      </c>
      <c r="B577" s="69" t="s">
        <v>9119</v>
      </c>
      <c r="C577" s="69">
        <v>16</v>
      </c>
      <c r="D577" s="69" t="s">
        <v>203</v>
      </c>
      <c r="E577" s="69" t="s">
        <v>23</v>
      </c>
      <c r="F577" s="69" t="s">
        <v>7121</v>
      </c>
      <c r="G577" s="69" t="s">
        <v>35</v>
      </c>
      <c r="H577" s="69" t="s">
        <v>7256</v>
      </c>
      <c r="I577" s="69" t="s">
        <v>9124</v>
      </c>
      <c r="J577" s="70">
        <v>2014</v>
      </c>
      <c r="K577" s="77"/>
      <c r="L577" s="68" t="s">
        <v>9125</v>
      </c>
      <c r="M577" s="69" t="s">
        <v>91</v>
      </c>
      <c r="N577" s="69" t="s">
        <v>25</v>
      </c>
      <c r="O577" s="69"/>
      <c r="P577" s="69"/>
      <c r="Q577" s="69"/>
      <c r="R577" s="69" t="s">
        <v>9126</v>
      </c>
      <c r="S577" s="69" t="s">
        <v>7124</v>
      </c>
      <c r="T577" s="69"/>
      <c r="U577" s="69"/>
      <c r="V577" s="69"/>
      <c r="W577" s="70"/>
    </row>
    <row r="578" spans="1:23" x14ac:dyDescent="0.2">
      <c r="A578" s="68" t="s">
        <v>9127</v>
      </c>
      <c r="B578" s="69" t="s">
        <v>9128</v>
      </c>
      <c r="C578" s="69">
        <v>41</v>
      </c>
      <c r="D578" s="69" t="s">
        <v>503</v>
      </c>
      <c r="E578" s="69" t="s">
        <v>23</v>
      </c>
      <c r="F578" s="69" t="s">
        <v>7121</v>
      </c>
      <c r="G578" s="69" t="s">
        <v>35</v>
      </c>
      <c r="H578" s="69" t="s">
        <v>7256</v>
      </c>
      <c r="I578" s="69"/>
      <c r="J578" s="70">
        <v>2016</v>
      </c>
      <c r="K578" s="77"/>
      <c r="L578" s="68" t="s">
        <v>9129</v>
      </c>
      <c r="M578" s="69" t="s">
        <v>9130</v>
      </c>
      <c r="N578" s="69" t="s">
        <v>32</v>
      </c>
      <c r="O578" s="69" t="s">
        <v>9131</v>
      </c>
      <c r="P578" s="69"/>
      <c r="Q578" s="69"/>
      <c r="R578" s="69"/>
      <c r="S578" s="69" t="s">
        <v>7157</v>
      </c>
      <c r="T578" s="69" t="s">
        <v>27</v>
      </c>
      <c r="U578" s="69"/>
      <c r="V578" s="69"/>
      <c r="W578" s="70"/>
    </row>
    <row r="579" spans="1:23" x14ac:dyDescent="0.2">
      <c r="A579" s="71" t="s">
        <v>9132</v>
      </c>
      <c r="B579" s="72" t="s">
        <v>9133</v>
      </c>
      <c r="C579" s="72">
        <v>489</v>
      </c>
      <c r="D579" s="72" t="s">
        <v>5754</v>
      </c>
      <c r="E579" s="72" t="s">
        <v>23</v>
      </c>
      <c r="F579" s="72" t="s">
        <v>7121</v>
      </c>
      <c r="G579" s="72" t="s">
        <v>35</v>
      </c>
      <c r="H579" s="72" t="s">
        <v>31</v>
      </c>
      <c r="I579" s="72" t="s">
        <v>60</v>
      </c>
      <c r="J579" s="73">
        <v>2000</v>
      </c>
      <c r="K579" s="77"/>
      <c r="L579" s="71" t="s">
        <v>9134</v>
      </c>
      <c r="M579" s="72" t="s">
        <v>765</v>
      </c>
      <c r="N579" s="72" t="s">
        <v>32</v>
      </c>
      <c r="O579" s="72"/>
      <c r="P579" s="72"/>
      <c r="Q579" s="72"/>
      <c r="R579" s="72"/>
      <c r="S579" s="72" t="s">
        <v>7124</v>
      </c>
      <c r="T579" s="72" t="s">
        <v>27</v>
      </c>
      <c r="U579" s="72"/>
      <c r="V579" s="72"/>
      <c r="W579" s="73"/>
    </row>
    <row r="580" spans="1:23" x14ac:dyDescent="0.2">
      <c r="A580" s="71" t="s">
        <v>9135</v>
      </c>
      <c r="B580" s="72" t="s">
        <v>9136</v>
      </c>
      <c r="C580" s="72">
        <v>31</v>
      </c>
      <c r="D580" s="72" t="s">
        <v>1469</v>
      </c>
      <c r="E580" s="72" t="s">
        <v>23</v>
      </c>
      <c r="F580" s="72" t="s">
        <v>7121</v>
      </c>
      <c r="G580" s="72" t="s">
        <v>35</v>
      </c>
      <c r="H580" s="72" t="s">
        <v>7177</v>
      </c>
      <c r="I580" s="72" t="s">
        <v>176</v>
      </c>
      <c r="J580" s="73">
        <v>2015</v>
      </c>
      <c r="K580" s="77"/>
      <c r="L580" s="71"/>
      <c r="M580" s="72" t="s">
        <v>4882</v>
      </c>
      <c r="N580" s="72" t="s">
        <v>25</v>
      </c>
      <c r="O580" s="72"/>
      <c r="P580" s="72"/>
      <c r="Q580" s="72"/>
      <c r="R580" s="72" t="s">
        <v>9137</v>
      </c>
      <c r="S580" s="72" t="s">
        <v>7129</v>
      </c>
      <c r="T580" s="72"/>
      <c r="U580" s="72"/>
      <c r="V580" s="72"/>
      <c r="W580" s="73"/>
    </row>
    <row r="581" spans="1:23" x14ac:dyDescent="0.2">
      <c r="A581" s="68" t="s">
        <v>9138</v>
      </c>
      <c r="B581" s="69" t="s">
        <v>9136</v>
      </c>
      <c r="C581" s="69">
        <v>40</v>
      </c>
      <c r="D581" s="69" t="s">
        <v>201</v>
      </c>
      <c r="E581" s="69" t="s">
        <v>23</v>
      </c>
      <c r="F581" s="69" t="s">
        <v>7121</v>
      </c>
      <c r="G581" s="69" t="s">
        <v>35</v>
      </c>
      <c r="H581" s="69" t="s">
        <v>5050</v>
      </c>
      <c r="I581" s="69"/>
      <c r="J581" s="70"/>
      <c r="K581" s="77"/>
      <c r="L581" s="68" t="s">
        <v>9139</v>
      </c>
      <c r="M581" s="69" t="s">
        <v>243</v>
      </c>
      <c r="N581" s="69" t="s">
        <v>32</v>
      </c>
      <c r="O581" s="69" t="s">
        <v>124</v>
      </c>
      <c r="P581" s="69"/>
      <c r="Q581" s="69"/>
      <c r="R581" s="69"/>
      <c r="S581" s="69" t="s">
        <v>7124</v>
      </c>
      <c r="T581" s="69" t="s">
        <v>27</v>
      </c>
      <c r="U581" s="69"/>
      <c r="V581" s="69"/>
      <c r="W581" s="70"/>
    </row>
    <row r="582" spans="1:23" x14ac:dyDescent="0.2">
      <c r="A582" s="71" t="s">
        <v>9140</v>
      </c>
      <c r="B582" s="72" t="s">
        <v>9136</v>
      </c>
      <c r="C582" s="72">
        <v>50</v>
      </c>
      <c r="D582" s="72" t="s">
        <v>363</v>
      </c>
      <c r="E582" s="72" t="s">
        <v>23</v>
      </c>
      <c r="F582" s="72" t="s">
        <v>7121</v>
      </c>
      <c r="G582" s="72" t="s">
        <v>35</v>
      </c>
      <c r="H582" s="72" t="s">
        <v>31</v>
      </c>
      <c r="I582" s="72"/>
      <c r="J582" s="73">
        <v>2015</v>
      </c>
      <c r="K582" s="77"/>
      <c r="L582" s="71" t="s">
        <v>9141</v>
      </c>
      <c r="M582" s="72" t="s">
        <v>9142</v>
      </c>
      <c r="N582" s="72" t="s">
        <v>25</v>
      </c>
      <c r="O582" s="72"/>
      <c r="P582" s="72"/>
      <c r="Q582" s="72"/>
      <c r="R582" s="72" t="s">
        <v>9143</v>
      </c>
      <c r="S582" s="72"/>
      <c r="T582" s="72" t="s">
        <v>27</v>
      </c>
      <c r="U582" s="72"/>
      <c r="V582" s="72"/>
      <c r="W582" s="73"/>
    </row>
    <row r="583" spans="1:23" x14ac:dyDescent="0.2">
      <c r="A583" s="71" t="s">
        <v>9144</v>
      </c>
      <c r="B583" s="72" t="s">
        <v>9145</v>
      </c>
      <c r="C583" s="72">
        <v>61</v>
      </c>
      <c r="D583" s="72" t="s">
        <v>774</v>
      </c>
      <c r="E583" s="72" t="s">
        <v>68</v>
      </c>
      <c r="F583" s="72" t="s">
        <v>7121</v>
      </c>
      <c r="G583" s="72" t="s">
        <v>35</v>
      </c>
      <c r="H583" s="72" t="s">
        <v>9010</v>
      </c>
      <c r="I583" s="72"/>
      <c r="J583" s="73"/>
      <c r="K583" s="77"/>
      <c r="L583" s="71"/>
      <c r="M583" s="72" t="s">
        <v>71</v>
      </c>
      <c r="N583" s="72" t="s">
        <v>25</v>
      </c>
      <c r="O583" s="72"/>
      <c r="P583" s="72"/>
      <c r="Q583" s="72"/>
      <c r="R583" s="72"/>
      <c r="S583" s="72"/>
      <c r="T583" s="72"/>
      <c r="U583" s="72"/>
      <c r="V583" s="72"/>
      <c r="W583" s="73"/>
    </row>
    <row r="584" spans="1:23" x14ac:dyDescent="0.2">
      <c r="A584" s="71" t="s">
        <v>9146</v>
      </c>
      <c r="B584" s="72" t="s">
        <v>9145</v>
      </c>
      <c r="C584" s="72">
        <v>61</v>
      </c>
      <c r="D584" s="72" t="s">
        <v>774</v>
      </c>
      <c r="E584" s="72" t="s">
        <v>68</v>
      </c>
      <c r="F584" s="72" t="s">
        <v>7121</v>
      </c>
      <c r="G584" s="72" t="s">
        <v>35</v>
      </c>
      <c r="H584" s="72" t="s">
        <v>9147</v>
      </c>
      <c r="I584" s="72"/>
      <c r="J584" s="73"/>
      <c r="K584" s="77"/>
      <c r="L584" s="71"/>
      <c r="M584" s="72" t="s">
        <v>71</v>
      </c>
      <c r="N584" s="72" t="s">
        <v>25</v>
      </c>
      <c r="O584" s="72"/>
      <c r="P584" s="72"/>
      <c r="Q584" s="72"/>
      <c r="R584" s="72"/>
      <c r="S584" s="72" t="s">
        <v>7135</v>
      </c>
      <c r="T584" s="72"/>
      <c r="U584" s="72"/>
      <c r="V584" s="72"/>
      <c r="W584" s="73"/>
    </row>
    <row r="585" spans="1:23" x14ac:dyDescent="0.2">
      <c r="A585" s="68" t="s">
        <v>9148</v>
      </c>
      <c r="B585" s="69" t="s">
        <v>9149</v>
      </c>
      <c r="C585" s="69">
        <v>11</v>
      </c>
      <c r="D585" s="69" t="s">
        <v>963</v>
      </c>
      <c r="E585" s="69" t="s">
        <v>23</v>
      </c>
      <c r="F585" s="69" t="s">
        <v>7121</v>
      </c>
      <c r="G585" s="69" t="s">
        <v>35</v>
      </c>
      <c r="H585" s="69" t="s">
        <v>58</v>
      </c>
      <c r="I585" s="69"/>
      <c r="J585" s="70">
        <v>2018</v>
      </c>
      <c r="K585" s="77"/>
      <c r="L585" s="68" t="s">
        <v>7799</v>
      </c>
      <c r="M585" s="69" t="s">
        <v>112</v>
      </c>
      <c r="N585" s="69" t="s">
        <v>25</v>
      </c>
      <c r="O585" s="69"/>
      <c r="P585" s="69"/>
      <c r="Q585" s="69"/>
      <c r="R585" s="69" t="s">
        <v>9150</v>
      </c>
      <c r="S585" s="69" t="s">
        <v>7135</v>
      </c>
      <c r="T585" s="69"/>
      <c r="U585" s="69"/>
      <c r="V585" s="69"/>
      <c r="W585" s="70"/>
    </row>
    <row r="586" spans="1:23" x14ac:dyDescent="0.2">
      <c r="A586" s="68" t="s">
        <v>9151</v>
      </c>
      <c r="B586" s="69" t="s">
        <v>9152</v>
      </c>
      <c r="C586" s="69">
        <v>21</v>
      </c>
      <c r="D586" s="69" t="s">
        <v>1460</v>
      </c>
      <c r="E586" s="69" t="s">
        <v>23</v>
      </c>
      <c r="F586" s="69" t="s">
        <v>7121</v>
      </c>
      <c r="G586" s="69" t="s">
        <v>35</v>
      </c>
      <c r="H586" s="69" t="s">
        <v>7519</v>
      </c>
      <c r="I586" s="69" t="s">
        <v>9153</v>
      </c>
      <c r="J586" s="70"/>
      <c r="K586" s="77"/>
      <c r="L586" s="68" t="s">
        <v>8789</v>
      </c>
      <c r="M586" s="69" t="s">
        <v>9154</v>
      </c>
      <c r="N586" s="69" t="s">
        <v>25</v>
      </c>
      <c r="O586" s="69"/>
      <c r="P586" s="69"/>
      <c r="Q586" s="69"/>
      <c r="R586" s="69" t="s">
        <v>8789</v>
      </c>
      <c r="S586" s="69" t="s">
        <v>7124</v>
      </c>
      <c r="T586" s="69" t="s">
        <v>27</v>
      </c>
      <c r="U586" s="69"/>
      <c r="V586" s="69"/>
      <c r="W586" s="70"/>
    </row>
    <row r="587" spans="1:23" x14ac:dyDescent="0.2">
      <c r="A587" s="71" t="s">
        <v>9155</v>
      </c>
      <c r="B587" s="72" t="s">
        <v>9156</v>
      </c>
      <c r="C587" s="72">
        <v>4</v>
      </c>
      <c r="D587" s="72" t="s">
        <v>209</v>
      </c>
      <c r="E587" s="72" t="s">
        <v>23</v>
      </c>
      <c r="F587" s="72" t="s">
        <v>7121</v>
      </c>
      <c r="G587" s="72" t="s">
        <v>35</v>
      </c>
      <c r="H587" s="72" t="s">
        <v>7177</v>
      </c>
      <c r="I587" s="72" t="s">
        <v>7692</v>
      </c>
      <c r="J587" s="73">
        <v>2010</v>
      </c>
      <c r="K587" s="77"/>
      <c r="L587" s="71"/>
      <c r="M587" s="72" t="s">
        <v>9157</v>
      </c>
      <c r="N587" s="72" t="s">
        <v>32</v>
      </c>
      <c r="O587" s="72" t="s">
        <v>9158</v>
      </c>
      <c r="P587" s="72"/>
      <c r="Q587" s="72"/>
      <c r="R587" s="72"/>
      <c r="S587" s="72" t="s">
        <v>7188</v>
      </c>
      <c r="T587" s="72"/>
      <c r="U587" s="72"/>
      <c r="V587" s="72"/>
      <c r="W587" s="73"/>
    </row>
    <row r="588" spans="1:23" x14ac:dyDescent="0.2">
      <c r="A588" s="71" t="s">
        <v>9159</v>
      </c>
      <c r="B588" s="72" t="s">
        <v>9160</v>
      </c>
      <c r="C588" s="72">
        <v>27</v>
      </c>
      <c r="D588" s="72" t="s">
        <v>430</v>
      </c>
      <c r="E588" s="72" t="s">
        <v>23</v>
      </c>
      <c r="F588" s="72" t="s">
        <v>7121</v>
      </c>
      <c r="G588" s="72" t="s">
        <v>35</v>
      </c>
      <c r="H588" s="72" t="s">
        <v>43</v>
      </c>
      <c r="I588" s="72"/>
      <c r="J588" s="73"/>
      <c r="K588" s="77"/>
      <c r="L588" s="71" t="s">
        <v>66</v>
      </c>
      <c r="M588" s="72" t="s">
        <v>4882</v>
      </c>
      <c r="N588" s="72" t="s">
        <v>25</v>
      </c>
      <c r="O588" s="72"/>
      <c r="P588" s="72"/>
      <c r="Q588" s="72"/>
      <c r="R588" s="72" t="s">
        <v>9161</v>
      </c>
      <c r="S588" s="72" t="s">
        <v>7143</v>
      </c>
      <c r="T588" s="72" t="s">
        <v>27</v>
      </c>
      <c r="U588" s="72"/>
      <c r="V588" s="72"/>
      <c r="W588" s="73"/>
    </row>
    <row r="589" spans="1:23" x14ac:dyDescent="0.2">
      <c r="A589" s="71" t="s">
        <v>9162</v>
      </c>
      <c r="B589" s="72" t="s">
        <v>9160</v>
      </c>
      <c r="C589" s="72">
        <v>25</v>
      </c>
      <c r="D589" s="72" t="s">
        <v>1495</v>
      </c>
      <c r="E589" s="72" t="s">
        <v>23</v>
      </c>
      <c r="F589" s="72" t="s">
        <v>7121</v>
      </c>
      <c r="G589" s="72" t="s">
        <v>35</v>
      </c>
      <c r="H589" s="72" t="s">
        <v>7177</v>
      </c>
      <c r="I589" s="72"/>
      <c r="J589" s="73"/>
      <c r="K589" s="77"/>
      <c r="L589" s="71" t="s">
        <v>126</v>
      </c>
      <c r="M589" s="72" t="s">
        <v>9163</v>
      </c>
      <c r="N589" s="72" t="s">
        <v>25</v>
      </c>
      <c r="O589" s="72"/>
      <c r="P589" s="72"/>
      <c r="Q589" s="72"/>
      <c r="R589" s="72" t="s">
        <v>9164</v>
      </c>
      <c r="S589" s="72" t="s">
        <v>7129</v>
      </c>
      <c r="T589" s="72" t="s">
        <v>27</v>
      </c>
      <c r="U589" s="72"/>
      <c r="V589" s="72"/>
      <c r="W589" s="73"/>
    </row>
    <row r="590" spans="1:23" x14ac:dyDescent="0.2">
      <c r="A590" s="71" t="s">
        <v>9165</v>
      </c>
      <c r="B590" s="72" t="s">
        <v>9166</v>
      </c>
      <c r="C590" s="72">
        <v>16</v>
      </c>
      <c r="D590" s="72" t="s">
        <v>203</v>
      </c>
      <c r="E590" s="72" t="s">
        <v>23</v>
      </c>
      <c r="F590" s="72" t="s">
        <v>7121</v>
      </c>
      <c r="G590" s="72" t="s">
        <v>35</v>
      </c>
      <c r="H590" s="72" t="s">
        <v>5050</v>
      </c>
      <c r="I590" s="72" t="s">
        <v>9167</v>
      </c>
      <c r="J590" s="73"/>
      <c r="K590" s="77"/>
      <c r="L590" s="71" t="s">
        <v>7228</v>
      </c>
      <c r="M590" s="72" t="s">
        <v>91</v>
      </c>
      <c r="N590" s="72" t="s">
        <v>25</v>
      </c>
      <c r="O590" s="72"/>
      <c r="P590" s="72"/>
      <c r="Q590" s="72"/>
      <c r="R590" s="72" t="s">
        <v>9168</v>
      </c>
      <c r="S590" s="72" t="s">
        <v>7188</v>
      </c>
      <c r="T590" s="72"/>
      <c r="U590" s="72"/>
      <c r="V590" s="72"/>
      <c r="W590" s="73"/>
    </row>
    <row r="591" spans="1:23" x14ac:dyDescent="0.2">
      <c r="A591" s="68" t="s">
        <v>9169</v>
      </c>
      <c r="B591" s="69" t="s">
        <v>9166</v>
      </c>
      <c r="C591" s="69">
        <v>7</v>
      </c>
      <c r="D591" s="69" t="s">
        <v>502</v>
      </c>
      <c r="E591" s="69" t="s">
        <v>23</v>
      </c>
      <c r="F591" s="69" t="s">
        <v>7121</v>
      </c>
      <c r="G591" s="69" t="s">
        <v>35</v>
      </c>
      <c r="H591" s="69" t="s">
        <v>7177</v>
      </c>
      <c r="I591" s="69"/>
      <c r="J591" s="70"/>
      <c r="K591" s="77"/>
      <c r="L591" s="68"/>
      <c r="M591" s="69" t="s">
        <v>9170</v>
      </c>
      <c r="N591" s="69" t="s">
        <v>25</v>
      </c>
      <c r="O591" s="69"/>
      <c r="P591" s="69"/>
      <c r="Q591" s="69"/>
      <c r="R591" s="69" t="s">
        <v>9171</v>
      </c>
      <c r="S591" s="69"/>
      <c r="T591" s="69"/>
      <c r="U591" s="69"/>
      <c r="V591" s="69"/>
      <c r="W591" s="70"/>
    </row>
    <row r="592" spans="1:23" x14ac:dyDescent="0.2">
      <c r="A592" s="71" t="s">
        <v>9172</v>
      </c>
      <c r="B592" s="72" t="s">
        <v>9166</v>
      </c>
      <c r="C592" s="72">
        <v>41</v>
      </c>
      <c r="D592" s="72" t="s">
        <v>503</v>
      </c>
      <c r="E592" s="72" t="s">
        <v>23</v>
      </c>
      <c r="F592" s="72" t="s">
        <v>7121</v>
      </c>
      <c r="G592" s="72" t="s">
        <v>35</v>
      </c>
      <c r="H592" s="72" t="s">
        <v>7256</v>
      </c>
      <c r="I592" s="72"/>
      <c r="J592" s="73">
        <v>2017</v>
      </c>
      <c r="K592" s="77"/>
      <c r="L592" s="71" t="s">
        <v>419</v>
      </c>
      <c r="M592" s="72" t="s">
        <v>56</v>
      </c>
      <c r="N592" s="72" t="s">
        <v>25</v>
      </c>
      <c r="O592" s="72"/>
      <c r="P592" s="72"/>
      <c r="Q592" s="72"/>
      <c r="R592" s="72"/>
      <c r="S592" s="72" t="s">
        <v>7152</v>
      </c>
      <c r="T592" s="72" t="s">
        <v>27</v>
      </c>
      <c r="U592" s="72"/>
      <c r="V592" s="72"/>
      <c r="W592" s="73"/>
    </row>
    <row r="593" spans="1:23" x14ac:dyDescent="0.2">
      <c r="A593" s="68" t="s">
        <v>9173</v>
      </c>
      <c r="B593" s="69" t="s">
        <v>9174</v>
      </c>
      <c r="C593" s="69">
        <v>40</v>
      </c>
      <c r="D593" s="69" t="s">
        <v>201</v>
      </c>
      <c r="E593" s="69" t="s">
        <v>23</v>
      </c>
      <c r="F593" s="69" t="s">
        <v>7121</v>
      </c>
      <c r="G593" s="69" t="s">
        <v>35</v>
      </c>
      <c r="H593" s="69" t="s">
        <v>7256</v>
      </c>
      <c r="I593" s="69" t="s">
        <v>9175</v>
      </c>
      <c r="J593" s="70"/>
      <c r="K593" s="77"/>
      <c r="L593" s="68" t="s">
        <v>9176</v>
      </c>
      <c r="M593" s="69" t="s">
        <v>9177</v>
      </c>
      <c r="N593" s="69" t="s">
        <v>25</v>
      </c>
      <c r="O593" s="69"/>
      <c r="P593" s="69"/>
      <c r="Q593" s="69"/>
      <c r="R593" s="69" t="s">
        <v>9178</v>
      </c>
      <c r="S593" s="69" t="s">
        <v>7135</v>
      </c>
      <c r="T593" s="69" t="s">
        <v>27</v>
      </c>
      <c r="U593" s="69"/>
      <c r="V593" s="69"/>
      <c r="W593" s="70"/>
    </row>
    <row r="594" spans="1:23" x14ac:dyDescent="0.2">
      <c r="A594" s="71" t="s">
        <v>9179</v>
      </c>
      <c r="B594" s="72" t="s">
        <v>9180</v>
      </c>
      <c r="C594" s="72">
        <v>36</v>
      </c>
      <c r="D594" s="72" t="s">
        <v>199</v>
      </c>
      <c r="E594" s="72" t="s">
        <v>23</v>
      </c>
      <c r="F594" s="72" t="s">
        <v>7121</v>
      </c>
      <c r="G594" s="72" t="s">
        <v>35</v>
      </c>
      <c r="H594" s="72" t="s">
        <v>5050</v>
      </c>
      <c r="I594" s="72" t="s">
        <v>7725</v>
      </c>
      <c r="J594" s="73">
        <v>2005</v>
      </c>
      <c r="K594" s="77"/>
      <c r="L594" s="71" t="s">
        <v>9181</v>
      </c>
      <c r="M594" s="72" t="s">
        <v>7634</v>
      </c>
      <c r="N594" s="72" t="s">
        <v>32</v>
      </c>
      <c r="O594" s="72" t="s">
        <v>9182</v>
      </c>
      <c r="P594" s="72"/>
      <c r="Q594" s="72"/>
      <c r="R594" s="72"/>
      <c r="S594" s="72" t="s">
        <v>7194</v>
      </c>
      <c r="T594" s="72"/>
      <c r="U594" s="72"/>
      <c r="V594" s="72"/>
      <c r="W594" s="73"/>
    </row>
    <row r="595" spans="1:23" x14ac:dyDescent="0.2">
      <c r="A595" s="68" t="s">
        <v>9183</v>
      </c>
      <c r="B595" s="69" t="s">
        <v>9184</v>
      </c>
      <c r="C595" s="69">
        <v>46</v>
      </c>
      <c r="D595" s="69" t="s">
        <v>204</v>
      </c>
      <c r="E595" s="69" t="s">
        <v>23</v>
      </c>
      <c r="F595" s="69" t="s">
        <v>7121</v>
      </c>
      <c r="G595" s="69" t="s">
        <v>35</v>
      </c>
      <c r="H595" s="69" t="s">
        <v>9185</v>
      </c>
      <c r="I595" s="69"/>
      <c r="J595" s="70"/>
      <c r="K595" s="77"/>
      <c r="L595" s="68"/>
      <c r="M595" s="69" t="s">
        <v>112</v>
      </c>
      <c r="N595" s="69" t="s">
        <v>25</v>
      </c>
      <c r="O595" s="69"/>
      <c r="P595" s="69"/>
      <c r="Q595" s="69"/>
      <c r="R595" s="69"/>
      <c r="S595" s="69" t="s">
        <v>7358</v>
      </c>
      <c r="T595" s="69" t="s">
        <v>27</v>
      </c>
      <c r="U595" s="69"/>
      <c r="V595" s="69"/>
      <c r="W595" s="70"/>
    </row>
    <row r="596" spans="1:23" x14ac:dyDescent="0.2">
      <c r="A596" s="71" t="s">
        <v>9186</v>
      </c>
      <c r="B596" s="72" t="s">
        <v>9187</v>
      </c>
      <c r="C596" s="72">
        <v>15</v>
      </c>
      <c r="D596" s="72" t="s">
        <v>142</v>
      </c>
      <c r="E596" s="72" t="s">
        <v>23</v>
      </c>
      <c r="F596" s="72" t="s">
        <v>7121</v>
      </c>
      <c r="G596" s="72" t="s">
        <v>35</v>
      </c>
      <c r="H596" s="72" t="s">
        <v>43</v>
      </c>
      <c r="I596" s="72" t="s">
        <v>7474</v>
      </c>
      <c r="J596" s="73"/>
      <c r="K596" s="77"/>
      <c r="L596" s="71" t="s">
        <v>7715</v>
      </c>
      <c r="M596" s="72" t="s">
        <v>6140</v>
      </c>
      <c r="N596" s="72" t="s">
        <v>25</v>
      </c>
      <c r="O596" s="72"/>
      <c r="P596" s="72"/>
      <c r="Q596" s="72"/>
      <c r="R596" s="72" t="s">
        <v>9188</v>
      </c>
      <c r="S596" s="72" t="s">
        <v>7175</v>
      </c>
      <c r="T596" s="72" t="s">
        <v>27</v>
      </c>
      <c r="U596" s="72"/>
      <c r="V596" s="72"/>
      <c r="W596" s="73"/>
    </row>
    <row r="597" spans="1:23" x14ac:dyDescent="0.2">
      <c r="A597" s="68" t="s">
        <v>9189</v>
      </c>
      <c r="B597" s="69" t="s">
        <v>9187</v>
      </c>
      <c r="C597" s="69">
        <v>16</v>
      </c>
      <c r="D597" s="69" t="s">
        <v>203</v>
      </c>
      <c r="E597" s="69" t="s">
        <v>23</v>
      </c>
      <c r="F597" s="69" t="s">
        <v>7121</v>
      </c>
      <c r="G597" s="69" t="s">
        <v>35</v>
      </c>
      <c r="H597" s="69" t="s">
        <v>5050</v>
      </c>
      <c r="I597" s="69"/>
      <c r="J597" s="70">
        <v>2019</v>
      </c>
      <c r="K597" s="77"/>
      <c r="L597" s="68" t="s">
        <v>7594</v>
      </c>
      <c r="M597" s="69" t="s">
        <v>9190</v>
      </c>
      <c r="N597" s="69" t="s">
        <v>32</v>
      </c>
      <c r="O597" s="69" t="s">
        <v>9191</v>
      </c>
      <c r="P597" s="69"/>
      <c r="Q597" s="69"/>
      <c r="R597" s="69"/>
      <c r="S597" s="69" t="s">
        <v>7194</v>
      </c>
      <c r="T597" s="69"/>
      <c r="U597" s="69"/>
      <c r="V597" s="69"/>
      <c r="W597" s="70"/>
    </row>
    <row r="598" spans="1:23" x14ac:dyDescent="0.2">
      <c r="A598" s="71" t="s">
        <v>9192</v>
      </c>
      <c r="B598" s="72" t="s">
        <v>9193</v>
      </c>
      <c r="C598" s="72">
        <v>91</v>
      </c>
      <c r="D598" s="72" t="s">
        <v>1497</v>
      </c>
      <c r="E598" s="72" t="s">
        <v>23</v>
      </c>
      <c r="F598" s="72" t="s">
        <v>7121</v>
      </c>
      <c r="G598" s="72" t="s">
        <v>35</v>
      </c>
      <c r="H598" s="72" t="s">
        <v>31</v>
      </c>
      <c r="I598" s="72"/>
      <c r="J598" s="73"/>
      <c r="K598" s="77"/>
      <c r="L598" s="71"/>
      <c r="M598" s="72"/>
      <c r="N598" s="72" t="s">
        <v>32</v>
      </c>
      <c r="O598" s="72"/>
      <c r="P598" s="72"/>
      <c r="Q598" s="72"/>
      <c r="R598" s="72"/>
      <c r="S598" s="72"/>
      <c r="T598" s="72"/>
      <c r="U598" s="72"/>
      <c r="V598" s="72"/>
      <c r="W598" s="73"/>
    </row>
    <row r="599" spans="1:23" x14ac:dyDescent="0.2">
      <c r="A599" s="68" t="s">
        <v>9194</v>
      </c>
      <c r="B599" s="69" t="s">
        <v>9195</v>
      </c>
      <c r="C599" s="69">
        <v>11</v>
      </c>
      <c r="D599" s="69" t="s">
        <v>963</v>
      </c>
      <c r="E599" s="69" t="s">
        <v>23</v>
      </c>
      <c r="F599" s="69" t="s">
        <v>7121</v>
      </c>
      <c r="G599" s="69" t="s">
        <v>35</v>
      </c>
      <c r="H599" s="69" t="s">
        <v>31</v>
      </c>
      <c r="I599" s="69" t="s">
        <v>176</v>
      </c>
      <c r="J599" s="70"/>
      <c r="K599" s="77"/>
      <c r="L599" s="68"/>
      <c r="M599" s="69"/>
      <c r="N599" s="69" t="s">
        <v>25</v>
      </c>
      <c r="O599" s="69"/>
      <c r="P599" s="69"/>
      <c r="Q599" s="69"/>
      <c r="R599" s="69" t="s">
        <v>855</v>
      </c>
      <c r="S599" s="69" t="s">
        <v>7129</v>
      </c>
      <c r="T599" s="69" t="s">
        <v>27</v>
      </c>
      <c r="U599" s="69"/>
      <c r="V599" s="69"/>
      <c r="W599" s="70"/>
    </row>
    <row r="600" spans="1:23" x14ac:dyDescent="0.2">
      <c r="A600" s="71" t="s">
        <v>9196</v>
      </c>
      <c r="B600" s="72" t="s">
        <v>9195</v>
      </c>
      <c r="C600" s="72">
        <v>25</v>
      </c>
      <c r="D600" s="72" t="s">
        <v>1495</v>
      </c>
      <c r="E600" s="72" t="s">
        <v>23</v>
      </c>
      <c r="F600" s="72" t="s">
        <v>7121</v>
      </c>
      <c r="G600" s="72" t="s">
        <v>35</v>
      </c>
      <c r="H600" s="72" t="s">
        <v>31</v>
      </c>
      <c r="I600" s="72"/>
      <c r="J600" s="73"/>
      <c r="K600" s="77"/>
      <c r="L600" s="71" t="s">
        <v>126</v>
      </c>
      <c r="M600" s="72" t="s">
        <v>9197</v>
      </c>
      <c r="N600" s="72" t="s">
        <v>25</v>
      </c>
      <c r="O600" s="72"/>
      <c r="P600" s="72"/>
      <c r="Q600" s="72"/>
      <c r="R600" s="72" t="s">
        <v>9198</v>
      </c>
      <c r="S600" s="72" t="s">
        <v>7152</v>
      </c>
      <c r="T600" s="72" t="s">
        <v>27</v>
      </c>
      <c r="U600" s="72"/>
      <c r="V600" s="72"/>
      <c r="W600" s="73"/>
    </row>
    <row r="601" spans="1:23" x14ac:dyDescent="0.2">
      <c r="A601" s="71" t="s">
        <v>9199</v>
      </c>
      <c r="B601" s="72" t="s">
        <v>9200</v>
      </c>
      <c r="C601" s="72">
        <v>692</v>
      </c>
      <c r="D601" s="72" t="s">
        <v>481</v>
      </c>
      <c r="E601" s="72" t="s">
        <v>23</v>
      </c>
      <c r="F601" s="72" t="s">
        <v>7121</v>
      </c>
      <c r="G601" s="72" t="s">
        <v>35</v>
      </c>
      <c r="H601" s="72" t="s">
        <v>7177</v>
      </c>
      <c r="I601" s="72" t="s">
        <v>176</v>
      </c>
      <c r="J601" s="73">
        <v>2008</v>
      </c>
      <c r="K601" s="77"/>
      <c r="L601" s="71" t="s">
        <v>90</v>
      </c>
      <c r="M601" s="72" t="s">
        <v>90</v>
      </c>
      <c r="N601" s="72" t="s">
        <v>25</v>
      </c>
      <c r="O601" s="72"/>
      <c r="P601" s="72"/>
      <c r="Q601" s="72" t="s">
        <v>42</v>
      </c>
      <c r="R601" s="72"/>
      <c r="S601" s="72" t="s">
        <v>7188</v>
      </c>
      <c r="T601" s="72" t="s">
        <v>32</v>
      </c>
      <c r="U601" s="72" t="s">
        <v>852</v>
      </c>
      <c r="V601" s="72" t="s">
        <v>46</v>
      </c>
      <c r="W601" s="73"/>
    </row>
    <row r="602" spans="1:23" x14ac:dyDescent="0.2">
      <c r="A602" s="68" t="s">
        <v>9201</v>
      </c>
      <c r="B602" s="69" t="s">
        <v>9202</v>
      </c>
      <c r="C602" s="69">
        <v>16</v>
      </c>
      <c r="D602" s="69" t="s">
        <v>203</v>
      </c>
      <c r="E602" s="69" t="s">
        <v>23</v>
      </c>
      <c r="F602" s="69" t="s">
        <v>7121</v>
      </c>
      <c r="G602" s="69" t="s">
        <v>35</v>
      </c>
      <c r="H602" s="69" t="s">
        <v>31</v>
      </c>
      <c r="I602" s="69" t="s">
        <v>9203</v>
      </c>
      <c r="J602" s="70">
        <v>2015</v>
      </c>
      <c r="K602" s="77"/>
      <c r="L602" s="68" t="s">
        <v>9204</v>
      </c>
      <c r="M602" s="69" t="s">
        <v>91</v>
      </c>
      <c r="N602" s="69" t="s">
        <v>37</v>
      </c>
      <c r="O602" s="69"/>
      <c r="P602" s="69" t="s">
        <v>9205</v>
      </c>
      <c r="Q602" s="69"/>
      <c r="R602" s="69"/>
      <c r="S602" s="69" t="s">
        <v>7124</v>
      </c>
      <c r="T602" s="69"/>
      <c r="U602" s="69"/>
      <c r="V602" s="69"/>
      <c r="W602" s="70"/>
    </row>
    <row r="603" spans="1:23" x14ac:dyDescent="0.2">
      <c r="A603" s="71" t="s">
        <v>9206</v>
      </c>
      <c r="B603" s="72" t="s">
        <v>9207</v>
      </c>
      <c r="C603" s="72">
        <v>21</v>
      </c>
      <c r="D603" s="72" t="s">
        <v>1460</v>
      </c>
      <c r="E603" s="72" t="s">
        <v>23</v>
      </c>
      <c r="F603" s="72" t="s">
        <v>7121</v>
      </c>
      <c r="G603" s="72" t="s">
        <v>35</v>
      </c>
      <c r="H603" s="72" t="s">
        <v>7347</v>
      </c>
      <c r="I603" s="72" t="s">
        <v>9208</v>
      </c>
      <c r="J603" s="73"/>
      <c r="K603" s="77"/>
      <c r="L603" s="71" t="s">
        <v>9209</v>
      </c>
      <c r="M603" s="72" t="s">
        <v>66</v>
      </c>
      <c r="N603" s="72" t="s">
        <v>37</v>
      </c>
      <c r="O603" s="72"/>
      <c r="P603" s="72" t="s">
        <v>9210</v>
      </c>
      <c r="Q603" s="72"/>
      <c r="R603" s="72"/>
      <c r="S603" s="72" t="s">
        <v>7194</v>
      </c>
      <c r="T603" s="72" t="s">
        <v>27</v>
      </c>
      <c r="U603" s="72"/>
      <c r="V603" s="72"/>
      <c r="W603" s="73"/>
    </row>
    <row r="604" spans="1:23" x14ac:dyDescent="0.2">
      <c r="A604" s="68" t="s">
        <v>9211</v>
      </c>
      <c r="B604" s="69" t="s">
        <v>9207</v>
      </c>
      <c r="C604" s="69">
        <v>21</v>
      </c>
      <c r="D604" s="69" t="s">
        <v>1460</v>
      </c>
      <c r="E604" s="69" t="s">
        <v>23</v>
      </c>
      <c r="F604" s="69" t="s">
        <v>7121</v>
      </c>
      <c r="G604" s="69" t="s">
        <v>35</v>
      </c>
      <c r="H604" s="69" t="s">
        <v>4716</v>
      </c>
      <c r="I604" s="69"/>
      <c r="J604" s="70"/>
      <c r="K604" s="77"/>
      <c r="L604" s="68" t="s">
        <v>9212</v>
      </c>
      <c r="M604" s="69" t="s">
        <v>9213</v>
      </c>
      <c r="N604" s="69" t="s">
        <v>32</v>
      </c>
      <c r="O604" s="69" t="s">
        <v>9214</v>
      </c>
      <c r="P604" s="69"/>
      <c r="Q604" s="69"/>
      <c r="R604" s="69"/>
      <c r="S604" s="69" t="s">
        <v>7194</v>
      </c>
      <c r="T604" s="69" t="s">
        <v>27</v>
      </c>
      <c r="U604" s="69"/>
      <c r="V604" s="69"/>
      <c r="W604" s="70"/>
    </row>
    <row r="605" spans="1:23" x14ac:dyDescent="0.2">
      <c r="A605" s="68" t="s">
        <v>9215</v>
      </c>
      <c r="B605" s="69" t="s">
        <v>9216</v>
      </c>
      <c r="C605" s="69">
        <v>4</v>
      </c>
      <c r="D605" s="69" t="s">
        <v>209</v>
      </c>
      <c r="E605" s="69" t="s">
        <v>23</v>
      </c>
      <c r="F605" s="69" t="s">
        <v>7121</v>
      </c>
      <c r="G605" s="69" t="s">
        <v>35</v>
      </c>
      <c r="H605" s="69" t="s">
        <v>43</v>
      </c>
      <c r="I605" s="69" t="s">
        <v>9217</v>
      </c>
      <c r="J605" s="70"/>
      <c r="K605" s="77"/>
      <c r="L605" s="68" t="s">
        <v>165</v>
      </c>
      <c r="M605" s="69" t="s">
        <v>56</v>
      </c>
      <c r="N605" s="69" t="s">
        <v>32</v>
      </c>
      <c r="O605" s="69" t="s">
        <v>9218</v>
      </c>
      <c r="P605" s="69"/>
      <c r="Q605" s="69"/>
      <c r="R605" s="69"/>
      <c r="S605" s="69" t="s">
        <v>7124</v>
      </c>
      <c r="T605" s="69"/>
      <c r="U605" s="69"/>
      <c r="V605" s="69"/>
      <c r="W605" s="70"/>
    </row>
    <row r="606" spans="1:23" x14ac:dyDescent="0.2">
      <c r="A606" s="68" t="s">
        <v>9219</v>
      </c>
      <c r="B606" s="69" t="s">
        <v>9220</v>
      </c>
      <c r="C606" s="69">
        <v>16</v>
      </c>
      <c r="D606" s="69" t="s">
        <v>203</v>
      </c>
      <c r="E606" s="69" t="s">
        <v>23</v>
      </c>
      <c r="F606" s="69" t="s">
        <v>7121</v>
      </c>
      <c r="G606" s="69" t="s">
        <v>35</v>
      </c>
      <c r="H606" s="69" t="s">
        <v>8504</v>
      </c>
      <c r="I606" s="69" t="s">
        <v>8505</v>
      </c>
      <c r="J606" s="70">
        <v>2018</v>
      </c>
      <c r="K606" s="77"/>
      <c r="L606" s="68" t="s">
        <v>9221</v>
      </c>
      <c r="M606" s="69" t="s">
        <v>9222</v>
      </c>
      <c r="N606" s="69" t="s">
        <v>25</v>
      </c>
      <c r="O606" s="69"/>
      <c r="P606" s="69"/>
      <c r="Q606" s="69"/>
      <c r="R606" s="69" t="s">
        <v>9223</v>
      </c>
      <c r="S606" s="69" t="s">
        <v>7124</v>
      </c>
      <c r="T606" s="69"/>
      <c r="U606" s="69"/>
      <c r="V606" s="69"/>
      <c r="W606" s="70"/>
    </row>
    <row r="607" spans="1:23" x14ac:dyDescent="0.2">
      <c r="A607" s="71" t="s">
        <v>9224</v>
      </c>
      <c r="B607" s="72" t="s">
        <v>9225</v>
      </c>
      <c r="C607" s="72">
        <v>46</v>
      </c>
      <c r="D607" s="72" t="s">
        <v>204</v>
      </c>
      <c r="E607" s="72" t="s">
        <v>23</v>
      </c>
      <c r="F607" s="72" t="s">
        <v>7121</v>
      </c>
      <c r="G607" s="72" t="s">
        <v>35</v>
      </c>
      <c r="H607" s="72" t="s">
        <v>7847</v>
      </c>
      <c r="I607" s="72"/>
      <c r="J607" s="73"/>
      <c r="K607" s="77"/>
      <c r="L607" s="71" t="s">
        <v>9067</v>
      </c>
      <c r="M607" s="72" t="s">
        <v>112</v>
      </c>
      <c r="N607" s="72" t="s">
        <v>25</v>
      </c>
      <c r="O607" s="72"/>
      <c r="P607" s="72"/>
      <c r="Q607" s="72"/>
      <c r="R607" s="72"/>
      <c r="S607" s="72" t="s">
        <v>7358</v>
      </c>
      <c r="T607" s="72" t="s">
        <v>27</v>
      </c>
      <c r="U607" s="72"/>
      <c r="V607" s="72"/>
      <c r="W607" s="73"/>
    </row>
    <row r="608" spans="1:23" x14ac:dyDescent="0.2">
      <c r="A608" s="68" t="s">
        <v>9226</v>
      </c>
      <c r="B608" s="69" t="s">
        <v>9227</v>
      </c>
      <c r="C608" s="69">
        <v>11</v>
      </c>
      <c r="D608" s="69" t="s">
        <v>963</v>
      </c>
      <c r="E608" s="69" t="s">
        <v>23</v>
      </c>
      <c r="F608" s="69" t="s">
        <v>7121</v>
      </c>
      <c r="G608" s="69" t="s">
        <v>35</v>
      </c>
      <c r="H608" s="69" t="s">
        <v>43</v>
      </c>
      <c r="I608" s="69" t="s">
        <v>9228</v>
      </c>
      <c r="J608" s="70"/>
      <c r="K608" s="77"/>
      <c r="L608" s="68"/>
      <c r="M608" s="69" t="s">
        <v>9229</v>
      </c>
      <c r="N608" s="69" t="s">
        <v>32</v>
      </c>
      <c r="O608" s="69" t="s">
        <v>627</v>
      </c>
      <c r="P608" s="69"/>
      <c r="Q608" s="69"/>
      <c r="R608" s="69"/>
      <c r="S608" s="69" t="s">
        <v>7194</v>
      </c>
      <c r="T608" s="69" t="s">
        <v>25</v>
      </c>
      <c r="U608" s="69"/>
      <c r="V608" s="69"/>
      <c r="W608" s="70"/>
    </row>
    <row r="609" spans="1:23" x14ac:dyDescent="0.2">
      <c r="A609" s="68" t="s">
        <v>9230</v>
      </c>
      <c r="B609" s="69" t="s">
        <v>9227</v>
      </c>
      <c r="C609" s="69">
        <v>11</v>
      </c>
      <c r="D609" s="69" t="s">
        <v>963</v>
      </c>
      <c r="E609" s="69" t="s">
        <v>23</v>
      </c>
      <c r="F609" s="69" t="s">
        <v>7121</v>
      </c>
      <c r="G609" s="69" t="s">
        <v>35</v>
      </c>
      <c r="H609" s="69" t="s">
        <v>31</v>
      </c>
      <c r="I609" s="69"/>
      <c r="J609" s="70">
        <v>2018</v>
      </c>
      <c r="K609" s="77"/>
      <c r="L609" s="68"/>
      <c r="M609" s="69" t="s">
        <v>9071</v>
      </c>
      <c r="N609" s="69" t="s">
        <v>25</v>
      </c>
      <c r="O609" s="69"/>
      <c r="P609" s="69"/>
      <c r="Q609" s="69"/>
      <c r="R609" s="69" t="s">
        <v>9231</v>
      </c>
      <c r="S609" s="69"/>
      <c r="T609" s="69" t="s">
        <v>25</v>
      </c>
      <c r="U609" s="69"/>
      <c r="V609" s="69"/>
      <c r="W609" s="70"/>
    </row>
    <row r="610" spans="1:23" x14ac:dyDescent="0.2">
      <c r="A610" s="71" t="s">
        <v>9232</v>
      </c>
      <c r="B610" s="72" t="s">
        <v>9233</v>
      </c>
      <c r="C610" s="72">
        <v>41</v>
      </c>
      <c r="D610" s="72" t="s">
        <v>503</v>
      </c>
      <c r="E610" s="72" t="s">
        <v>23</v>
      </c>
      <c r="F610" s="72" t="s">
        <v>7121</v>
      </c>
      <c r="G610" s="72" t="s">
        <v>35</v>
      </c>
      <c r="H610" s="72" t="s">
        <v>7177</v>
      </c>
      <c r="I610" s="72"/>
      <c r="J610" s="73"/>
      <c r="K610" s="77"/>
      <c r="L610" s="71" t="s">
        <v>114</v>
      </c>
      <c r="M610" s="72" t="s">
        <v>714</v>
      </c>
      <c r="N610" s="72" t="s">
        <v>25</v>
      </c>
      <c r="O610" s="72"/>
      <c r="P610" s="72"/>
      <c r="Q610" s="72"/>
      <c r="R610" s="72"/>
      <c r="S610" s="72" t="s">
        <v>7129</v>
      </c>
      <c r="T610" s="72" t="s">
        <v>27</v>
      </c>
      <c r="U610" s="72"/>
      <c r="V610" s="72"/>
      <c r="W610" s="73"/>
    </row>
    <row r="611" spans="1:23" x14ac:dyDescent="0.2">
      <c r="A611" s="68" t="s">
        <v>9234</v>
      </c>
      <c r="B611" s="69" t="s">
        <v>9235</v>
      </c>
      <c r="C611" s="69">
        <v>36</v>
      </c>
      <c r="D611" s="69" t="s">
        <v>199</v>
      </c>
      <c r="E611" s="69" t="s">
        <v>23</v>
      </c>
      <c r="F611" s="69" t="s">
        <v>7121</v>
      </c>
      <c r="G611" s="69" t="s">
        <v>35</v>
      </c>
      <c r="H611" s="69" t="s">
        <v>7100</v>
      </c>
      <c r="I611" s="69"/>
      <c r="J611" s="70"/>
      <c r="K611" s="77"/>
      <c r="L611" s="68" t="s">
        <v>9236</v>
      </c>
      <c r="M611" s="69" t="s">
        <v>9236</v>
      </c>
      <c r="N611" s="69" t="s">
        <v>32</v>
      </c>
      <c r="O611" s="69" t="s">
        <v>6121</v>
      </c>
      <c r="P611" s="69"/>
      <c r="Q611" s="69"/>
      <c r="R611" s="69"/>
      <c r="S611" s="69" t="s">
        <v>7358</v>
      </c>
      <c r="T611" s="69" t="s">
        <v>27</v>
      </c>
      <c r="U611" s="69"/>
      <c r="V611" s="69"/>
      <c r="W611" s="70"/>
    </row>
    <row r="612" spans="1:23" x14ac:dyDescent="0.2">
      <c r="A612" s="71" t="s">
        <v>9237</v>
      </c>
      <c r="B612" s="72" t="s">
        <v>9238</v>
      </c>
      <c r="C612" s="72">
        <v>40</v>
      </c>
      <c r="D612" s="72" t="s">
        <v>201</v>
      </c>
      <c r="E612" s="72" t="s">
        <v>23</v>
      </c>
      <c r="F612" s="72" t="s">
        <v>7121</v>
      </c>
      <c r="G612" s="72" t="s">
        <v>35</v>
      </c>
      <c r="H612" s="72" t="s">
        <v>7256</v>
      </c>
      <c r="I612" s="72" t="s">
        <v>8916</v>
      </c>
      <c r="J612" s="73"/>
      <c r="K612" s="77"/>
      <c r="L612" s="71"/>
      <c r="M612" s="72" t="s">
        <v>112</v>
      </c>
      <c r="N612" s="72" t="s">
        <v>32</v>
      </c>
      <c r="O612" s="72" t="s">
        <v>9239</v>
      </c>
      <c r="P612" s="72"/>
      <c r="Q612" s="72"/>
      <c r="R612" s="72"/>
      <c r="S612" s="72"/>
      <c r="T612" s="72"/>
      <c r="U612" s="72"/>
      <c r="V612" s="72"/>
      <c r="W612" s="73"/>
    </row>
    <row r="613" spans="1:23" x14ac:dyDescent="0.2">
      <c r="A613" s="71" t="s">
        <v>9240</v>
      </c>
      <c r="B613" s="72" t="s">
        <v>9238</v>
      </c>
      <c r="C613" s="72">
        <v>31</v>
      </c>
      <c r="D613" s="72" t="s">
        <v>1469</v>
      </c>
      <c r="E613" s="72" t="s">
        <v>23</v>
      </c>
      <c r="F613" s="72" t="s">
        <v>7121</v>
      </c>
      <c r="G613" s="72" t="s">
        <v>35</v>
      </c>
      <c r="H613" s="72" t="s">
        <v>7256</v>
      </c>
      <c r="I613" s="72" t="s">
        <v>8916</v>
      </c>
      <c r="J613" s="73">
        <v>2015</v>
      </c>
      <c r="K613" s="77"/>
      <c r="L613" s="71" t="s">
        <v>9241</v>
      </c>
      <c r="M613" s="72" t="s">
        <v>64</v>
      </c>
      <c r="N613" s="72" t="s">
        <v>25</v>
      </c>
      <c r="O613" s="72"/>
      <c r="P613" s="72"/>
      <c r="Q613" s="72"/>
      <c r="R613" s="72" t="s">
        <v>9242</v>
      </c>
      <c r="S613" s="72" t="s">
        <v>7175</v>
      </c>
      <c r="T613" s="72" t="s">
        <v>25</v>
      </c>
      <c r="U613" s="72"/>
      <c r="V613" s="72"/>
      <c r="W613" s="73"/>
    </row>
    <row r="614" spans="1:23" x14ac:dyDescent="0.2">
      <c r="A614" s="68" t="s">
        <v>9243</v>
      </c>
      <c r="B614" s="69" t="s">
        <v>9244</v>
      </c>
      <c r="C614" s="69">
        <v>41</v>
      </c>
      <c r="D614" s="69" t="s">
        <v>503</v>
      </c>
      <c r="E614" s="69" t="s">
        <v>23</v>
      </c>
      <c r="F614" s="69" t="s">
        <v>7121</v>
      </c>
      <c r="G614" s="69" t="s">
        <v>35</v>
      </c>
      <c r="H614" s="69" t="s">
        <v>31</v>
      </c>
      <c r="I614" s="69"/>
      <c r="J614" s="70">
        <v>2010</v>
      </c>
      <c r="K614" s="77"/>
      <c r="L614" s="68" t="s">
        <v>9245</v>
      </c>
      <c r="M614" s="69" t="s">
        <v>9246</v>
      </c>
      <c r="N614" s="69" t="s">
        <v>25</v>
      </c>
      <c r="O614" s="69"/>
      <c r="P614" s="69"/>
      <c r="Q614" s="69"/>
      <c r="R614" s="69"/>
      <c r="S614" s="69" t="s">
        <v>7175</v>
      </c>
      <c r="T614" s="69" t="s">
        <v>25</v>
      </c>
      <c r="U614" s="69"/>
      <c r="V614" s="69"/>
      <c r="W614" s="70"/>
    </row>
    <row r="615" spans="1:23" x14ac:dyDescent="0.2">
      <c r="A615" s="71" t="s">
        <v>9247</v>
      </c>
      <c r="B615" s="72" t="s">
        <v>9244</v>
      </c>
      <c r="C615" s="72">
        <v>7</v>
      </c>
      <c r="D615" s="72" t="s">
        <v>502</v>
      </c>
      <c r="E615" s="72" t="s">
        <v>23</v>
      </c>
      <c r="F615" s="72" t="s">
        <v>7121</v>
      </c>
      <c r="G615" s="72" t="s">
        <v>35</v>
      </c>
      <c r="H615" s="72" t="s">
        <v>7177</v>
      </c>
      <c r="I615" s="72"/>
      <c r="J615" s="73">
        <v>2015</v>
      </c>
      <c r="K615" s="77"/>
      <c r="L615" s="71"/>
      <c r="M615" s="72" t="s">
        <v>56</v>
      </c>
      <c r="N615" s="72" t="s">
        <v>32</v>
      </c>
      <c r="O615" s="72" t="s">
        <v>9035</v>
      </c>
      <c r="P615" s="72"/>
      <c r="Q615" s="72"/>
      <c r="R615" s="72"/>
      <c r="S615" s="72"/>
      <c r="T615" s="72"/>
      <c r="U615" s="72"/>
      <c r="V615" s="72"/>
      <c r="W615" s="73"/>
    </row>
    <row r="616" spans="1:23" x14ac:dyDescent="0.2">
      <c r="A616" s="68" t="s">
        <v>9248</v>
      </c>
      <c r="B616" s="69" t="s">
        <v>9249</v>
      </c>
      <c r="C616" s="69">
        <v>43</v>
      </c>
      <c r="D616" s="69" t="s">
        <v>1385</v>
      </c>
      <c r="E616" s="69" t="s">
        <v>23</v>
      </c>
      <c r="F616" s="69" t="s">
        <v>7121</v>
      </c>
      <c r="G616" s="69" t="s">
        <v>35</v>
      </c>
      <c r="H616" s="69" t="s">
        <v>9250</v>
      </c>
      <c r="I616" s="69"/>
      <c r="J616" s="70">
        <v>2013</v>
      </c>
      <c r="K616" s="77"/>
      <c r="L616" s="68" t="s">
        <v>114</v>
      </c>
      <c r="M616" s="69" t="s">
        <v>112</v>
      </c>
      <c r="N616" s="69" t="s">
        <v>25</v>
      </c>
      <c r="O616" s="69"/>
      <c r="P616" s="69"/>
      <c r="Q616" s="69"/>
      <c r="R616" s="69" t="s">
        <v>9251</v>
      </c>
      <c r="S616" s="69" t="s">
        <v>7175</v>
      </c>
      <c r="T616" s="69" t="s">
        <v>25</v>
      </c>
      <c r="U616" s="69"/>
      <c r="V616" s="69" t="s">
        <v>46</v>
      </c>
      <c r="W616" s="70"/>
    </row>
    <row r="617" spans="1:23" x14ac:dyDescent="0.2">
      <c r="A617" s="68" t="s">
        <v>9252</v>
      </c>
      <c r="B617" s="69" t="s">
        <v>9253</v>
      </c>
      <c r="C617" s="69">
        <v>47</v>
      </c>
      <c r="D617" s="69" t="s">
        <v>992</v>
      </c>
      <c r="E617" s="69" t="s">
        <v>23</v>
      </c>
      <c r="F617" s="69" t="s">
        <v>7121</v>
      </c>
      <c r="G617" s="69" t="s">
        <v>35</v>
      </c>
      <c r="H617" s="69" t="s">
        <v>4772</v>
      </c>
      <c r="I617" s="69"/>
      <c r="J617" s="70"/>
      <c r="K617" s="77"/>
      <c r="L617" s="68" t="s">
        <v>9254</v>
      </c>
      <c r="M617" s="69" t="s">
        <v>9255</v>
      </c>
      <c r="N617" s="69" t="s">
        <v>25</v>
      </c>
      <c r="O617" s="69"/>
      <c r="P617" s="69"/>
      <c r="Q617" s="69"/>
      <c r="R617" s="69"/>
      <c r="S617" s="69" t="s">
        <v>7188</v>
      </c>
      <c r="T617" s="69" t="s">
        <v>27</v>
      </c>
      <c r="U617" s="69"/>
      <c r="V617" s="69"/>
      <c r="W617" s="70"/>
    </row>
    <row r="618" spans="1:23" x14ac:dyDescent="0.2">
      <c r="A618" s="71" t="s">
        <v>9256</v>
      </c>
      <c r="B618" s="72" t="s">
        <v>9257</v>
      </c>
      <c r="C618" s="72">
        <v>11</v>
      </c>
      <c r="D618" s="72" t="s">
        <v>963</v>
      </c>
      <c r="E618" s="72" t="s">
        <v>23</v>
      </c>
      <c r="F618" s="72" t="s">
        <v>7121</v>
      </c>
      <c r="G618" s="72" t="s">
        <v>79</v>
      </c>
      <c r="H618" s="72" t="s">
        <v>31</v>
      </c>
      <c r="I618" s="72"/>
      <c r="J618" s="73"/>
      <c r="K618" s="77"/>
      <c r="L618" s="71"/>
      <c r="M618" s="72" t="s">
        <v>9258</v>
      </c>
      <c r="N618" s="72" t="s">
        <v>25</v>
      </c>
      <c r="O618" s="72"/>
      <c r="P618" s="72"/>
      <c r="Q618" s="72"/>
      <c r="R618" s="72" t="s">
        <v>9259</v>
      </c>
      <c r="S618" s="72"/>
      <c r="T618" s="72" t="s">
        <v>27</v>
      </c>
      <c r="U618" s="72"/>
      <c r="V618" s="72"/>
      <c r="W618" s="73"/>
    </row>
    <row r="619" spans="1:23" x14ac:dyDescent="0.2">
      <c r="A619" s="71" t="s">
        <v>9260</v>
      </c>
      <c r="B619" s="72" t="s">
        <v>9257</v>
      </c>
      <c r="C619" s="72">
        <v>27</v>
      </c>
      <c r="D619" s="72" t="s">
        <v>430</v>
      </c>
      <c r="E619" s="72" t="s">
        <v>23</v>
      </c>
      <c r="F619" s="72" t="s">
        <v>7121</v>
      </c>
      <c r="G619" s="72" t="s">
        <v>35</v>
      </c>
      <c r="H619" s="72" t="s">
        <v>4716</v>
      </c>
      <c r="I619" s="72"/>
      <c r="J619" s="73"/>
      <c r="K619" s="77"/>
      <c r="L619" s="71" t="s">
        <v>4738</v>
      </c>
      <c r="M619" s="72" t="s">
        <v>9261</v>
      </c>
      <c r="N619" s="72" t="s">
        <v>32</v>
      </c>
      <c r="O619" s="72" t="s">
        <v>9262</v>
      </c>
      <c r="P619" s="72"/>
      <c r="Q619" s="72"/>
      <c r="R619" s="72"/>
      <c r="S619" s="72" t="s">
        <v>7175</v>
      </c>
      <c r="T619" s="72" t="s">
        <v>25</v>
      </c>
      <c r="U619" s="72"/>
      <c r="V619" s="72"/>
      <c r="W619" s="73"/>
    </row>
    <row r="620" spans="1:23" x14ac:dyDescent="0.2">
      <c r="A620" s="71" t="s">
        <v>9263</v>
      </c>
      <c r="B620" s="72" t="s">
        <v>9264</v>
      </c>
      <c r="C620" s="72">
        <v>4</v>
      </c>
      <c r="D620" s="72" t="s">
        <v>209</v>
      </c>
      <c r="E620" s="72" t="s">
        <v>23</v>
      </c>
      <c r="F620" s="72" t="s">
        <v>7121</v>
      </c>
      <c r="G620" s="72" t="s">
        <v>35</v>
      </c>
      <c r="H620" s="72" t="s">
        <v>7847</v>
      </c>
      <c r="I620" s="72" t="s">
        <v>9265</v>
      </c>
      <c r="J620" s="73"/>
      <c r="K620" s="77"/>
      <c r="L620" s="71"/>
      <c r="M620" s="72" t="s">
        <v>9266</v>
      </c>
      <c r="N620" s="72" t="s">
        <v>25</v>
      </c>
      <c r="O620" s="72"/>
      <c r="P620" s="72"/>
      <c r="Q620" s="72"/>
      <c r="R620" s="72" t="s">
        <v>560</v>
      </c>
      <c r="S620" s="72" t="s">
        <v>7188</v>
      </c>
      <c r="T620" s="72" t="s">
        <v>25</v>
      </c>
      <c r="U620" s="72"/>
      <c r="V620" s="72"/>
      <c r="W620" s="73"/>
    </row>
    <row r="621" spans="1:23" x14ac:dyDescent="0.2">
      <c r="A621" s="68" t="s">
        <v>9267</v>
      </c>
      <c r="B621" s="69" t="s">
        <v>9268</v>
      </c>
      <c r="C621" s="69">
        <v>4</v>
      </c>
      <c r="D621" s="69" t="s">
        <v>209</v>
      </c>
      <c r="E621" s="69" t="s">
        <v>23</v>
      </c>
      <c r="F621" s="69" t="s">
        <v>7121</v>
      </c>
      <c r="G621" s="69" t="s">
        <v>35</v>
      </c>
      <c r="H621" s="69" t="s">
        <v>7847</v>
      </c>
      <c r="I621" s="69"/>
      <c r="J621" s="70">
        <v>2016</v>
      </c>
      <c r="K621" s="77"/>
      <c r="L621" s="68"/>
      <c r="M621" s="69" t="s">
        <v>56</v>
      </c>
      <c r="N621" s="69" t="s">
        <v>25</v>
      </c>
      <c r="O621" s="69"/>
      <c r="P621" s="69"/>
      <c r="Q621" s="69"/>
      <c r="R621" s="69" t="s">
        <v>9188</v>
      </c>
      <c r="S621" s="69" t="s">
        <v>7143</v>
      </c>
      <c r="T621" s="69" t="s">
        <v>25</v>
      </c>
      <c r="U621" s="69"/>
      <c r="V621" s="69"/>
      <c r="W621" s="70"/>
    </row>
    <row r="622" spans="1:23" x14ac:dyDescent="0.2">
      <c r="A622" s="71" t="s">
        <v>9269</v>
      </c>
      <c r="B622" s="72" t="s">
        <v>9270</v>
      </c>
      <c r="C622" s="72">
        <v>31</v>
      </c>
      <c r="D622" s="72" t="s">
        <v>1469</v>
      </c>
      <c r="E622" s="72" t="s">
        <v>23</v>
      </c>
      <c r="F622" s="72" t="s">
        <v>7121</v>
      </c>
      <c r="G622" s="72" t="s">
        <v>35</v>
      </c>
      <c r="H622" s="72" t="s">
        <v>31</v>
      </c>
      <c r="I622" s="72" t="s">
        <v>3441</v>
      </c>
      <c r="J622" s="73">
        <v>2018</v>
      </c>
      <c r="K622" s="77"/>
      <c r="L622" s="71" t="s">
        <v>9271</v>
      </c>
      <c r="M622" s="72" t="s">
        <v>9272</v>
      </c>
      <c r="N622" s="72" t="s">
        <v>25</v>
      </c>
      <c r="O622" s="72"/>
      <c r="P622" s="72"/>
      <c r="Q622" s="72"/>
      <c r="R622" s="72" t="s">
        <v>9273</v>
      </c>
      <c r="S622" s="72" t="s">
        <v>7188</v>
      </c>
      <c r="T622" s="72" t="s">
        <v>25</v>
      </c>
      <c r="U622" s="72"/>
      <c r="V622" s="72"/>
      <c r="W622" s="73"/>
    </row>
    <row r="623" spans="1:23" x14ac:dyDescent="0.2">
      <c r="A623" s="68" t="s">
        <v>9274</v>
      </c>
      <c r="B623" s="69" t="s">
        <v>9270</v>
      </c>
      <c r="C623" s="69">
        <v>17</v>
      </c>
      <c r="D623" s="69" t="s">
        <v>269</v>
      </c>
      <c r="E623" s="69" t="s">
        <v>23</v>
      </c>
      <c r="F623" s="69" t="s">
        <v>7121</v>
      </c>
      <c r="G623" s="69" t="s">
        <v>35</v>
      </c>
      <c r="H623" s="69" t="s">
        <v>4716</v>
      </c>
      <c r="I623" s="69" t="s">
        <v>7733</v>
      </c>
      <c r="J623" s="70"/>
      <c r="K623" s="77"/>
      <c r="L623" s="68" t="s">
        <v>9275</v>
      </c>
      <c r="M623" s="69" t="s">
        <v>9080</v>
      </c>
      <c r="N623" s="69" t="s">
        <v>32</v>
      </c>
      <c r="O623" s="69"/>
      <c r="P623" s="69"/>
      <c r="Q623" s="69"/>
      <c r="R623" s="69"/>
      <c r="S623" s="69" t="s">
        <v>7143</v>
      </c>
      <c r="T623" s="69" t="s">
        <v>27</v>
      </c>
      <c r="U623" s="69"/>
      <c r="V623" s="69"/>
      <c r="W623" s="70"/>
    </row>
    <row r="624" spans="1:23" x14ac:dyDescent="0.2">
      <c r="A624" s="71" t="s">
        <v>9276</v>
      </c>
      <c r="B624" s="72" t="s">
        <v>9270</v>
      </c>
      <c r="C624" s="72">
        <v>17</v>
      </c>
      <c r="D624" s="72" t="s">
        <v>269</v>
      </c>
      <c r="E624" s="72" t="s">
        <v>23</v>
      </c>
      <c r="F624" s="72" t="s">
        <v>7121</v>
      </c>
      <c r="G624" s="72" t="s">
        <v>35</v>
      </c>
      <c r="H624" s="72" t="s">
        <v>7177</v>
      </c>
      <c r="I624" s="72" t="s">
        <v>9277</v>
      </c>
      <c r="J624" s="73">
        <v>2012</v>
      </c>
      <c r="K624" s="77"/>
      <c r="L624" s="71" t="s">
        <v>5082</v>
      </c>
      <c r="M624" s="72" t="s">
        <v>4874</v>
      </c>
      <c r="N624" s="72" t="s">
        <v>37</v>
      </c>
      <c r="O624" s="72"/>
      <c r="P624" s="72" t="s">
        <v>9278</v>
      </c>
      <c r="Q624" s="72"/>
      <c r="R624" s="72"/>
      <c r="S624" s="72" t="s">
        <v>7143</v>
      </c>
      <c r="T624" s="72" t="s">
        <v>27</v>
      </c>
      <c r="U624" s="72"/>
      <c r="V624" s="72"/>
      <c r="W624" s="73"/>
    </row>
    <row r="625" spans="1:23" x14ac:dyDescent="0.2">
      <c r="A625" s="68" t="s">
        <v>9279</v>
      </c>
      <c r="B625" s="69" t="s">
        <v>9280</v>
      </c>
      <c r="C625" s="69">
        <v>21</v>
      </c>
      <c r="D625" s="69" t="s">
        <v>1460</v>
      </c>
      <c r="E625" s="69" t="s">
        <v>23</v>
      </c>
      <c r="F625" s="69" t="s">
        <v>7121</v>
      </c>
      <c r="G625" s="69" t="s">
        <v>35</v>
      </c>
      <c r="H625" s="69" t="s">
        <v>7177</v>
      </c>
      <c r="I625" s="69"/>
      <c r="J625" s="70"/>
      <c r="K625" s="77"/>
      <c r="L625" s="68" t="s">
        <v>5715</v>
      </c>
      <c r="M625" s="69" t="s">
        <v>9281</v>
      </c>
      <c r="N625" s="69" t="s">
        <v>25</v>
      </c>
      <c r="O625" s="69"/>
      <c r="P625" s="69"/>
      <c r="Q625" s="69"/>
      <c r="R625" s="69" t="s">
        <v>5715</v>
      </c>
      <c r="S625" s="69" t="s">
        <v>7152</v>
      </c>
      <c r="T625" s="69" t="s">
        <v>25</v>
      </c>
      <c r="U625" s="69"/>
      <c r="V625" s="69"/>
      <c r="W625" s="70"/>
    </row>
    <row r="626" spans="1:23" x14ac:dyDescent="0.2">
      <c r="A626" s="71" t="s">
        <v>9282</v>
      </c>
      <c r="B626" s="72" t="s">
        <v>9283</v>
      </c>
      <c r="C626" s="72">
        <v>7</v>
      </c>
      <c r="D626" s="72" t="s">
        <v>502</v>
      </c>
      <c r="E626" s="72" t="s">
        <v>23</v>
      </c>
      <c r="F626" s="72" t="s">
        <v>7121</v>
      </c>
      <c r="G626" s="72" t="s">
        <v>35</v>
      </c>
      <c r="H626" s="72" t="s">
        <v>43</v>
      </c>
      <c r="I626" s="72"/>
      <c r="J626" s="73"/>
      <c r="K626" s="77"/>
      <c r="L626" s="71"/>
      <c r="M626" s="72" t="s">
        <v>112</v>
      </c>
      <c r="N626" s="72" t="s">
        <v>25</v>
      </c>
      <c r="O626" s="72"/>
      <c r="P626" s="72"/>
      <c r="Q626" s="72"/>
      <c r="R626" s="72" t="s">
        <v>9284</v>
      </c>
      <c r="S626" s="72"/>
      <c r="T626" s="72"/>
      <c r="U626" s="72"/>
      <c r="V626" s="72"/>
      <c r="W626" s="73"/>
    </row>
    <row r="627" spans="1:23" x14ac:dyDescent="0.2">
      <c r="A627" s="68" t="s">
        <v>9285</v>
      </c>
      <c r="B627" s="69" t="s">
        <v>9286</v>
      </c>
      <c r="C627" s="69">
        <v>17</v>
      </c>
      <c r="D627" s="69" t="s">
        <v>269</v>
      </c>
      <c r="E627" s="69" t="s">
        <v>23</v>
      </c>
      <c r="F627" s="69" t="s">
        <v>7121</v>
      </c>
      <c r="G627" s="69" t="s">
        <v>35</v>
      </c>
      <c r="H627" s="69" t="s">
        <v>7177</v>
      </c>
      <c r="I627" s="69" t="s">
        <v>9277</v>
      </c>
      <c r="J627" s="70">
        <v>2015</v>
      </c>
      <c r="K627" s="77"/>
      <c r="L627" s="68" t="s">
        <v>9287</v>
      </c>
      <c r="M627" s="69" t="s">
        <v>9288</v>
      </c>
      <c r="N627" s="69" t="s">
        <v>25</v>
      </c>
      <c r="O627" s="69"/>
      <c r="P627" s="69"/>
      <c r="Q627" s="69"/>
      <c r="R627" s="69"/>
      <c r="S627" s="69"/>
      <c r="T627" s="69"/>
      <c r="U627" s="69"/>
      <c r="V627" s="69"/>
      <c r="W627" s="70"/>
    </row>
    <row r="628" spans="1:23" x14ac:dyDescent="0.2">
      <c r="A628" s="68" t="s">
        <v>9289</v>
      </c>
      <c r="B628" s="69" t="s">
        <v>9286</v>
      </c>
      <c r="C628" s="69">
        <v>31</v>
      </c>
      <c r="D628" s="69" t="s">
        <v>1469</v>
      </c>
      <c r="E628" s="69" t="s">
        <v>23</v>
      </c>
      <c r="F628" s="69" t="s">
        <v>7121</v>
      </c>
      <c r="G628" s="69" t="s">
        <v>35</v>
      </c>
      <c r="H628" s="69" t="s">
        <v>549</v>
      </c>
      <c r="I628" s="69" t="s">
        <v>9290</v>
      </c>
      <c r="J628" s="70">
        <v>2014</v>
      </c>
      <c r="K628" s="77"/>
      <c r="L628" s="68"/>
      <c r="M628" s="69" t="s">
        <v>9291</v>
      </c>
      <c r="N628" s="69" t="s">
        <v>37</v>
      </c>
      <c r="O628" s="69"/>
      <c r="P628" s="69" t="s">
        <v>9292</v>
      </c>
      <c r="Q628" s="69"/>
      <c r="R628" s="69"/>
      <c r="S628" s="69" t="s">
        <v>7124</v>
      </c>
      <c r="T628" s="69" t="s">
        <v>25</v>
      </c>
      <c r="U628" s="69"/>
      <c r="V628" s="69"/>
      <c r="W628" s="70"/>
    </row>
    <row r="629" spans="1:23" x14ac:dyDescent="0.2">
      <c r="A629" s="71" t="s">
        <v>9293</v>
      </c>
      <c r="B629" s="72" t="s">
        <v>9294</v>
      </c>
      <c r="C629" s="72">
        <v>17</v>
      </c>
      <c r="D629" s="72" t="s">
        <v>269</v>
      </c>
      <c r="E629" s="72" t="s">
        <v>23</v>
      </c>
      <c r="F629" s="72" t="s">
        <v>7121</v>
      </c>
      <c r="G629" s="72" t="s">
        <v>35</v>
      </c>
      <c r="H629" s="72" t="s">
        <v>6490</v>
      </c>
      <c r="I629" s="72" t="s">
        <v>9295</v>
      </c>
      <c r="J629" s="73"/>
      <c r="K629" s="77"/>
      <c r="L629" s="71"/>
      <c r="M629" s="72" t="s">
        <v>9296</v>
      </c>
      <c r="N629" s="72" t="s">
        <v>25</v>
      </c>
      <c r="O629" s="72"/>
      <c r="P629" s="72"/>
      <c r="Q629" s="72"/>
      <c r="R629" s="72" t="s">
        <v>9297</v>
      </c>
      <c r="S629" s="72"/>
      <c r="T629" s="72" t="s">
        <v>27</v>
      </c>
      <c r="U629" s="72"/>
      <c r="V629" s="72"/>
      <c r="W629" s="73"/>
    </row>
    <row r="630" spans="1:23" x14ac:dyDescent="0.2">
      <c r="A630" s="68" t="s">
        <v>9298</v>
      </c>
      <c r="B630" s="69" t="s">
        <v>9299</v>
      </c>
      <c r="C630" s="69">
        <v>4</v>
      </c>
      <c r="D630" s="69" t="s">
        <v>209</v>
      </c>
      <c r="E630" s="69" t="s">
        <v>23</v>
      </c>
      <c r="F630" s="69" t="s">
        <v>7121</v>
      </c>
      <c r="G630" s="69" t="s">
        <v>35</v>
      </c>
      <c r="H630" s="69" t="s">
        <v>43</v>
      </c>
      <c r="I630" s="69" t="s">
        <v>9300</v>
      </c>
      <c r="J630" s="70">
        <v>2016</v>
      </c>
      <c r="K630" s="77"/>
      <c r="L630" s="68"/>
      <c r="M630" s="69" t="s">
        <v>9301</v>
      </c>
      <c r="N630" s="69" t="s">
        <v>25</v>
      </c>
      <c r="O630" s="69"/>
      <c r="P630" s="69"/>
      <c r="Q630" s="69"/>
      <c r="R630" s="69" t="s">
        <v>964</v>
      </c>
      <c r="S630" s="69" t="s">
        <v>7129</v>
      </c>
      <c r="T630" s="69" t="s">
        <v>25</v>
      </c>
      <c r="U630" s="69"/>
      <c r="V630" s="69"/>
      <c r="W630" s="70"/>
    </row>
    <row r="631" spans="1:23" x14ac:dyDescent="0.2">
      <c r="A631" s="68" t="s">
        <v>9302</v>
      </c>
      <c r="B631" s="69" t="s">
        <v>9303</v>
      </c>
      <c r="C631" s="69">
        <v>25</v>
      </c>
      <c r="D631" s="69" t="s">
        <v>1495</v>
      </c>
      <c r="E631" s="69" t="s">
        <v>23</v>
      </c>
      <c r="F631" s="69" t="s">
        <v>7121</v>
      </c>
      <c r="G631" s="69" t="s">
        <v>35</v>
      </c>
      <c r="H631" s="69" t="s">
        <v>43</v>
      </c>
      <c r="I631" s="69" t="s">
        <v>9304</v>
      </c>
      <c r="J631" s="70">
        <v>1998</v>
      </c>
      <c r="K631" s="77"/>
      <c r="L631" s="68" t="s">
        <v>126</v>
      </c>
      <c r="M631" s="69" t="s">
        <v>9305</v>
      </c>
      <c r="N631" s="69" t="s">
        <v>25</v>
      </c>
      <c r="O631" s="69"/>
      <c r="P631" s="69"/>
      <c r="Q631" s="69"/>
      <c r="R631" s="69" t="s">
        <v>9306</v>
      </c>
      <c r="S631" s="69" t="s">
        <v>7129</v>
      </c>
      <c r="T631" s="69" t="s">
        <v>25</v>
      </c>
      <c r="U631" s="69"/>
      <c r="V631" s="69"/>
      <c r="W631" s="70"/>
    </row>
    <row r="632" spans="1:23" x14ac:dyDescent="0.2">
      <c r="A632" s="71" t="s">
        <v>9307</v>
      </c>
      <c r="B632" s="72" t="s">
        <v>9303</v>
      </c>
      <c r="C632" s="72">
        <v>11</v>
      </c>
      <c r="D632" s="72" t="s">
        <v>963</v>
      </c>
      <c r="E632" s="72" t="s">
        <v>23</v>
      </c>
      <c r="F632" s="72" t="s">
        <v>7121</v>
      </c>
      <c r="G632" s="72" t="s">
        <v>35</v>
      </c>
      <c r="H632" s="72" t="s">
        <v>9308</v>
      </c>
      <c r="I632" s="72"/>
      <c r="J632" s="73">
        <v>2014</v>
      </c>
      <c r="K632" s="77"/>
      <c r="L632" s="71"/>
      <c r="M632" s="72" t="s">
        <v>112</v>
      </c>
      <c r="N632" s="72" t="s">
        <v>37</v>
      </c>
      <c r="O632" s="72"/>
      <c r="P632" s="72" t="s">
        <v>281</v>
      </c>
      <c r="Q632" s="72"/>
      <c r="R632" s="72"/>
      <c r="S632" s="72"/>
      <c r="T632" s="72" t="s">
        <v>25</v>
      </c>
      <c r="U632" s="72"/>
      <c r="V632" s="72"/>
      <c r="W632" s="73"/>
    </row>
    <row r="633" spans="1:23" x14ac:dyDescent="0.2">
      <c r="A633" s="68" t="s">
        <v>9309</v>
      </c>
      <c r="B633" s="69" t="s">
        <v>9303</v>
      </c>
      <c r="C633" s="69">
        <v>25</v>
      </c>
      <c r="D633" s="69" t="s">
        <v>1495</v>
      </c>
      <c r="E633" s="69" t="s">
        <v>23</v>
      </c>
      <c r="F633" s="69" t="s">
        <v>7121</v>
      </c>
      <c r="G633" s="69" t="s">
        <v>35</v>
      </c>
      <c r="H633" s="69" t="s">
        <v>7177</v>
      </c>
      <c r="I633" s="69"/>
      <c r="J633" s="70">
        <v>2014</v>
      </c>
      <c r="K633" s="77"/>
      <c r="L633" s="68" t="s">
        <v>375</v>
      </c>
      <c r="M633" s="69" t="s">
        <v>9310</v>
      </c>
      <c r="N633" s="69" t="s">
        <v>32</v>
      </c>
      <c r="O633" s="69" t="s">
        <v>153</v>
      </c>
      <c r="P633" s="69"/>
      <c r="Q633" s="69"/>
      <c r="R633" s="69"/>
      <c r="S633" s="69" t="s">
        <v>7175</v>
      </c>
      <c r="T633" s="69" t="s">
        <v>25</v>
      </c>
      <c r="U633" s="69"/>
      <c r="V633" s="69"/>
      <c r="W633" s="70"/>
    </row>
    <row r="634" spans="1:23" x14ac:dyDescent="0.2">
      <c r="A634" s="68" t="s">
        <v>9311</v>
      </c>
      <c r="B634" s="69" t="s">
        <v>9312</v>
      </c>
      <c r="C634" s="69">
        <v>16</v>
      </c>
      <c r="D634" s="69" t="s">
        <v>203</v>
      </c>
      <c r="E634" s="69" t="s">
        <v>23</v>
      </c>
      <c r="F634" s="69" t="s">
        <v>7121</v>
      </c>
      <c r="G634" s="69" t="s">
        <v>35</v>
      </c>
      <c r="H634" s="69" t="s">
        <v>31</v>
      </c>
      <c r="I634" s="69" t="s">
        <v>9313</v>
      </c>
      <c r="J634" s="70"/>
      <c r="K634" s="77"/>
      <c r="L634" s="68"/>
      <c r="M634" s="69" t="s">
        <v>9314</v>
      </c>
      <c r="N634" s="69" t="s">
        <v>32</v>
      </c>
      <c r="O634" s="69" t="s">
        <v>7014</v>
      </c>
      <c r="P634" s="69"/>
      <c r="Q634" s="69"/>
      <c r="R634" s="69"/>
      <c r="S634" s="69"/>
      <c r="T634" s="69"/>
      <c r="U634" s="69"/>
      <c r="V634" s="69"/>
      <c r="W634" s="70"/>
    </row>
    <row r="635" spans="1:23" x14ac:dyDescent="0.2">
      <c r="A635" s="71" t="s">
        <v>9315</v>
      </c>
      <c r="B635" s="72" t="s">
        <v>9316</v>
      </c>
      <c r="C635" s="72">
        <v>31</v>
      </c>
      <c r="D635" s="72" t="s">
        <v>1469</v>
      </c>
      <c r="E635" s="72" t="s">
        <v>23</v>
      </c>
      <c r="F635" s="72" t="s">
        <v>7121</v>
      </c>
      <c r="G635" s="72" t="s">
        <v>35</v>
      </c>
      <c r="H635" s="72" t="s">
        <v>5050</v>
      </c>
      <c r="I635" s="72"/>
      <c r="J635" s="73">
        <v>2016</v>
      </c>
      <c r="K635" s="77"/>
      <c r="L635" s="71" t="s">
        <v>9317</v>
      </c>
      <c r="M635" s="72" t="s">
        <v>9318</v>
      </c>
      <c r="N635" s="72" t="s">
        <v>25</v>
      </c>
      <c r="O635" s="72"/>
      <c r="P635" s="72"/>
      <c r="Q635" s="72"/>
      <c r="R635" s="72" t="s">
        <v>9319</v>
      </c>
      <c r="S635" s="72" t="s">
        <v>7124</v>
      </c>
      <c r="T635" s="72" t="s">
        <v>27</v>
      </c>
      <c r="U635" s="72"/>
      <c r="V635" s="72"/>
      <c r="W635" s="73"/>
    </row>
    <row r="636" spans="1:23" x14ac:dyDescent="0.2">
      <c r="A636" s="68" t="s">
        <v>9320</v>
      </c>
      <c r="B636" s="69" t="s">
        <v>9321</v>
      </c>
      <c r="C636" s="69">
        <v>14</v>
      </c>
      <c r="D636" s="69" t="s">
        <v>1009</v>
      </c>
      <c r="E636" s="69" t="s">
        <v>23</v>
      </c>
      <c r="F636" s="69" t="s">
        <v>7121</v>
      </c>
      <c r="G636" s="69" t="s">
        <v>35</v>
      </c>
      <c r="H636" s="69" t="s">
        <v>31</v>
      </c>
      <c r="I636" s="69" t="s">
        <v>9277</v>
      </c>
      <c r="J636" s="70"/>
      <c r="K636" s="77"/>
      <c r="L636" s="68"/>
      <c r="M636" s="69" t="s">
        <v>9322</v>
      </c>
      <c r="N636" s="69" t="s">
        <v>25</v>
      </c>
      <c r="O636" s="69"/>
      <c r="P636" s="69"/>
      <c r="Q636" s="69"/>
      <c r="R636" s="69" t="s">
        <v>9323</v>
      </c>
      <c r="S636" s="69" t="s">
        <v>7129</v>
      </c>
      <c r="T636" s="69" t="s">
        <v>25</v>
      </c>
      <c r="U636" s="69"/>
      <c r="V636" s="69"/>
      <c r="W636" s="70"/>
    </row>
    <row r="637" spans="1:23" x14ac:dyDescent="0.2">
      <c r="A637" s="68" t="s">
        <v>9324</v>
      </c>
      <c r="B637" s="69" t="s">
        <v>9325</v>
      </c>
      <c r="C637" s="69">
        <v>40</v>
      </c>
      <c r="D637" s="69" t="s">
        <v>201</v>
      </c>
      <c r="E637" s="69" t="s">
        <v>23</v>
      </c>
      <c r="F637" s="69" t="s">
        <v>7121</v>
      </c>
      <c r="G637" s="69" t="s">
        <v>35</v>
      </c>
      <c r="H637" s="69" t="s">
        <v>8033</v>
      </c>
      <c r="I637" s="69"/>
      <c r="J637" s="70"/>
      <c r="K637" s="77"/>
      <c r="L637" s="68" t="s">
        <v>245</v>
      </c>
      <c r="M637" s="69" t="s">
        <v>9326</v>
      </c>
      <c r="N637" s="69" t="s">
        <v>25</v>
      </c>
      <c r="O637" s="69"/>
      <c r="P637" s="69"/>
      <c r="Q637" s="69"/>
      <c r="R637" s="69" t="s">
        <v>855</v>
      </c>
      <c r="S637" s="69" t="s">
        <v>7129</v>
      </c>
      <c r="T637" s="69" t="s">
        <v>25</v>
      </c>
      <c r="U637" s="69"/>
      <c r="V637" s="69"/>
      <c r="W637" s="70"/>
    </row>
    <row r="638" spans="1:23" x14ac:dyDescent="0.2">
      <c r="A638" s="71" t="s">
        <v>9327</v>
      </c>
      <c r="B638" s="72" t="s">
        <v>9328</v>
      </c>
      <c r="C638" s="72">
        <v>29</v>
      </c>
      <c r="D638" s="72" t="s">
        <v>1467</v>
      </c>
      <c r="E638" s="72" t="s">
        <v>23</v>
      </c>
      <c r="F638" s="72" t="s">
        <v>7121</v>
      </c>
      <c r="G638" s="72" t="s">
        <v>35</v>
      </c>
      <c r="H638" s="72" t="s">
        <v>58</v>
      </c>
      <c r="I638" s="72"/>
      <c r="J638" s="73"/>
      <c r="K638" s="77"/>
      <c r="L638" s="71" t="s">
        <v>91</v>
      </c>
      <c r="M638" s="72"/>
      <c r="N638" s="72" t="s">
        <v>25</v>
      </c>
      <c r="O638" s="72"/>
      <c r="P638" s="72"/>
      <c r="Q638" s="72"/>
      <c r="R638" s="72" t="s">
        <v>9329</v>
      </c>
      <c r="S638" s="72"/>
      <c r="T638" s="72" t="s">
        <v>25</v>
      </c>
      <c r="U638" s="72"/>
      <c r="V638" s="72"/>
      <c r="W638" s="73"/>
    </row>
    <row r="639" spans="1:23" x14ac:dyDescent="0.2">
      <c r="A639" s="68" t="s">
        <v>9330</v>
      </c>
      <c r="B639" s="69" t="s">
        <v>9331</v>
      </c>
      <c r="C639" s="69">
        <v>25</v>
      </c>
      <c r="D639" s="69" t="s">
        <v>1495</v>
      </c>
      <c r="E639" s="69" t="s">
        <v>23</v>
      </c>
      <c r="F639" s="69" t="s">
        <v>7121</v>
      </c>
      <c r="G639" s="69" t="s">
        <v>35</v>
      </c>
      <c r="H639" s="69" t="s">
        <v>43</v>
      </c>
      <c r="I639" s="69" t="s">
        <v>7474</v>
      </c>
      <c r="J639" s="70">
        <v>2016</v>
      </c>
      <c r="K639" s="77"/>
      <c r="L639" s="68" t="s">
        <v>9332</v>
      </c>
      <c r="M639" s="69"/>
      <c r="N639" s="69" t="s">
        <v>25</v>
      </c>
      <c r="O639" s="69"/>
      <c r="P639" s="69"/>
      <c r="Q639" s="69"/>
      <c r="R639" s="69" t="s">
        <v>9333</v>
      </c>
      <c r="S639" s="69" t="s">
        <v>7135</v>
      </c>
      <c r="T639" s="69" t="s">
        <v>25</v>
      </c>
      <c r="U639" s="69"/>
      <c r="V639" s="69"/>
      <c r="W639" s="70"/>
    </row>
    <row r="640" spans="1:23" x14ac:dyDescent="0.2">
      <c r="A640" s="71" t="s">
        <v>9334</v>
      </c>
      <c r="B640" s="72" t="s">
        <v>9335</v>
      </c>
      <c r="C640" s="72">
        <v>9</v>
      </c>
      <c r="D640" s="72" t="s">
        <v>485</v>
      </c>
      <c r="E640" s="72" t="s">
        <v>23</v>
      </c>
      <c r="F640" s="72" t="s">
        <v>7121</v>
      </c>
      <c r="G640" s="72" t="s">
        <v>35</v>
      </c>
      <c r="H640" s="72" t="s">
        <v>7256</v>
      </c>
      <c r="I640" s="72"/>
      <c r="J640" s="73"/>
      <c r="K640" s="77"/>
      <c r="L640" s="71"/>
      <c r="M640" s="72" t="s">
        <v>9336</v>
      </c>
      <c r="N640" s="72" t="s">
        <v>32</v>
      </c>
      <c r="O640" s="72" t="s">
        <v>9337</v>
      </c>
      <c r="P640" s="72"/>
      <c r="Q640" s="72"/>
      <c r="R640" s="72"/>
      <c r="S640" s="72" t="s">
        <v>7194</v>
      </c>
      <c r="T640" s="72" t="s">
        <v>27</v>
      </c>
      <c r="U640" s="72"/>
      <c r="V640" s="72"/>
      <c r="W640" s="73"/>
    </row>
    <row r="641" spans="1:23" x14ac:dyDescent="0.2">
      <c r="A641" s="71" t="s">
        <v>9338</v>
      </c>
      <c r="B641" s="72" t="s">
        <v>9335</v>
      </c>
      <c r="C641" s="72">
        <v>9</v>
      </c>
      <c r="D641" s="72" t="s">
        <v>485</v>
      </c>
      <c r="E641" s="72" t="s">
        <v>23</v>
      </c>
      <c r="F641" s="72" t="s">
        <v>7121</v>
      </c>
      <c r="G641" s="72" t="s">
        <v>35</v>
      </c>
      <c r="H641" s="72" t="s">
        <v>5050</v>
      </c>
      <c r="I641" s="72"/>
      <c r="J641" s="73"/>
      <c r="K641" s="77"/>
      <c r="L641" s="71" t="s">
        <v>9339</v>
      </c>
      <c r="M641" s="72" t="s">
        <v>9340</v>
      </c>
      <c r="N641" s="72" t="s">
        <v>25</v>
      </c>
      <c r="O641" s="72"/>
      <c r="P641" s="72"/>
      <c r="Q641" s="72"/>
      <c r="R641" s="72"/>
      <c r="S641" s="72"/>
      <c r="T641" s="72" t="s">
        <v>27</v>
      </c>
      <c r="U641" s="72"/>
      <c r="V641" s="72"/>
      <c r="W641" s="73"/>
    </row>
    <row r="642" spans="1:23" x14ac:dyDescent="0.2">
      <c r="A642" s="68" t="s">
        <v>9341</v>
      </c>
      <c r="B642" s="69" t="s">
        <v>9335</v>
      </c>
      <c r="C642" s="69">
        <v>16</v>
      </c>
      <c r="D642" s="69" t="s">
        <v>203</v>
      </c>
      <c r="E642" s="69" t="s">
        <v>23</v>
      </c>
      <c r="F642" s="69" t="s">
        <v>7121</v>
      </c>
      <c r="G642" s="69" t="s">
        <v>35</v>
      </c>
      <c r="H642" s="69" t="s">
        <v>7177</v>
      </c>
      <c r="I642" s="69"/>
      <c r="J642" s="70"/>
      <c r="K642" s="77"/>
      <c r="L642" s="68" t="s">
        <v>9342</v>
      </c>
      <c r="M642" s="69" t="s">
        <v>7997</v>
      </c>
      <c r="N642" s="69" t="s">
        <v>25</v>
      </c>
      <c r="O642" s="69"/>
      <c r="P642" s="69"/>
      <c r="Q642" s="69"/>
      <c r="R642" s="69" t="s">
        <v>9343</v>
      </c>
      <c r="S642" s="69" t="s">
        <v>7129</v>
      </c>
      <c r="T642" s="69" t="s">
        <v>27</v>
      </c>
      <c r="U642" s="69"/>
      <c r="V642" s="69"/>
      <c r="W642" s="70"/>
    </row>
    <row r="643" spans="1:23" x14ac:dyDescent="0.2">
      <c r="A643" s="71" t="s">
        <v>9344</v>
      </c>
      <c r="B643" s="72" t="s">
        <v>9345</v>
      </c>
      <c r="C643" s="72">
        <v>17</v>
      </c>
      <c r="D643" s="72" t="s">
        <v>269</v>
      </c>
      <c r="E643" s="72" t="s">
        <v>23</v>
      </c>
      <c r="F643" s="72" t="s">
        <v>7121</v>
      </c>
      <c r="G643" s="72" t="s">
        <v>35</v>
      </c>
      <c r="H643" s="72" t="s">
        <v>7282</v>
      </c>
      <c r="I643" s="72"/>
      <c r="J643" s="73">
        <v>2015</v>
      </c>
      <c r="K643" s="77"/>
      <c r="L643" s="71" t="s">
        <v>9346</v>
      </c>
      <c r="M643" s="72" t="s">
        <v>9347</v>
      </c>
      <c r="N643" s="72" t="s">
        <v>25</v>
      </c>
      <c r="O643" s="72"/>
      <c r="P643" s="72"/>
      <c r="Q643" s="72"/>
      <c r="R643" s="72" t="s">
        <v>9348</v>
      </c>
      <c r="S643" s="72"/>
      <c r="T643" s="72" t="s">
        <v>27</v>
      </c>
      <c r="U643" s="72"/>
      <c r="V643" s="72"/>
      <c r="W643" s="73"/>
    </row>
    <row r="644" spans="1:23" x14ac:dyDescent="0.2">
      <c r="A644" s="71" t="s">
        <v>9349</v>
      </c>
      <c r="B644" s="72" t="s">
        <v>9350</v>
      </c>
      <c r="C644" s="72">
        <v>11</v>
      </c>
      <c r="D644" s="72" t="s">
        <v>963</v>
      </c>
      <c r="E644" s="72" t="s">
        <v>23</v>
      </c>
      <c r="F644" s="72" t="s">
        <v>7121</v>
      </c>
      <c r="G644" s="72" t="s">
        <v>35</v>
      </c>
      <c r="H644" s="72" t="s">
        <v>8155</v>
      </c>
      <c r="I644" s="72" t="s">
        <v>9351</v>
      </c>
      <c r="J644" s="73">
        <v>2016</v>
      </c>
      <c r="K644" s="77"/>
      <c r="L644" s="71" t="s">
        <v>9352</v>
      </c>
      <c r="M644" s="72"/>
      <c r="N644" s="72" t="s">
        <v>25</v>
      </c>
      <c r="O644" s="72"/>
      <c r="P644" s="72"/>
      <c r="Q644" s="72"/>
      <c r="R644" s="72" t="s">
        <v>9353</v>
      </c>
      <c r="S644" s="72" t="s">
        <v>7129</v>
      </c>
      <c r="T644" s="72" t="s">
        <v>25</v>
      </c>
      <c r="U644" s="72"/>
      <c r="V644" s="72"/>
      <c r="W644" s="73"/>
    </row>
    <row r="645" spans="1:23" x14ac:dyDescent="0.2">
      <c r="A645" s="71" t="s">
        <v>9354</v>
      </c>
      <c r="B645" s="72" t="s">
        <v>9355</v>
      </c>
      <c r="C645" s="72">
        <v>58</v>
      </c>
      <c r="D645" s="72" t="s">
        <v>1464</v>
      </c>
      <c r="E645" s="72" t="s">
        <v>23</v>
      </c>
      <c r="F645" s="72" t="s">
        <v>7121</v>
      </c>
      <c r="G645" s="72" t="s">
        <v>35</v>
      </c>
      <c r="H645" s="72" t="s">
        <v>5050</v>
      </c>
      <c r="I645" s="72" t="s">
        <v>9356</v>
      </c>
      <c r="J645" s="73">
        <v>2000</v>
      </c>
      <c r="K645" s="77"/>
      <c r="L645" s="71" t="s">
        <v>9357</v>
      </c>
      <c r="M645" s="72" t="s">
        <v>90</v>
      </c>
      <c r="N645" s="72" t="s">
        <v>25</v>
      </c>
      <c r="O645" s="72"/>
      <c r="P645" s="72"/>
      <c r="Q645" s="72"/>
      <c r="R645" s="72" t="s">
        <v>9358</v>
      </c>
      <c r="S645" s="72" t="s">
        <v>7188</v>
      </c>
      <c r="T645" s="72" t="s">
        <v>32</v>
      </c>
      <c r="U645" s="72"/>
      <c r="V645" s="72"/>
      <c r="W645" s="73"/>
    </row>
    <row r="646" spans="1:23" x14ac:dyDescent="0.2">
      <c r="A646" s="71" t="s">
        <v>9359</v>
      </c>
      <c r="B646" s="72" t="s">
        <v>9360</v>
      </c>
      <c r="C646" s="72">
        <v>43</v>
      </c>
      <c r="D646" s="72" t="s">
        <v>1385</v>
      </c>
      <c r="E646" s="72" t="s">
        <v>23</v>
      </c>
      <c r="F646" s="72" t="s">
        <v>7121</v>
      </c>
      <c r="G646" s="72" t="s">
        <v>35</v>
      </c>
      <c r="H646" s="72" t="s">
        <v>7177</v>
      </c>
      <c r="I646" s="72"/>
      <c r="J646" s="73">
        <v>2014</v>
      </c>
      <c r="K646" s="77"/>
      <c r="L646" s="71" t="s">
        <v>9361</v>
      </c>
      <c r="M646" s="72" t="s">
        <v>66</v>
      </c>
      <c r="N646" s="72" t="s">
        <v>32</v>
      </c>
      <c r="O646" s="72" t="s">
        <v>9362</v>
      </c>
      <c r="P646" s="72"/>
      <c r="Q646" s="72"/>
      <c r="R646" s="72"/>
      <c r="S646" s="72" t="s">
        <v>7188</v>
      </c>
      <c r="T646" s="72" t="s">
        <v>25</v>
      </c>
      <c r="U646" s="72"/>
      <c r="V646" s="72"/>
      <c r="W646" s="73"/>
    </row>
    <row r="647" spans="1:23" x14ac:dyDescent="0.2">
      <c r="A647" s="68" t="s">
        <v>9363</v>
      </c>
      <c r="B647" s="69" t="s">
        <v>9360</v>
      </c>
      <c r="C647" s="69">
        <v>43</v>
      </c>
      <c r="D647" s="69" t="s">
        <v>1385</v>
      </c>
      <c r="E647" s="69" t="s">
        <v>23</v>
      </c>
      <c r="F647" s="69" t="s">
        <v>7121</v>
      </c>
      <c r="G647" s="69" t="s">
        <v>35</v>
      </c>
      <c r="H647" s="69" t="s">
        <v>7177</v>
      </c>
      <c r="I647" s="69"/>
      <c r="J647" s="70">
        <v>2015</v>
      </c>
      <c r="K647" s="77"/>
      <c r="L647" s="68" t="s">
        <v>9364</v>
      </c>
      <c r="M647" s="69" t="s">
        <v>66</v>
      </c>
      <c r="N647" s="69" t="s">
        <v>37</v>
      </c>
      <c r="O647" s="69"/>
      <c r="P647" s="69" t="s">
        <v>9365</v>
      </c>
      <c r="Q647" s="69"/>
      <c r="R647" s="69"/>
      <c r="S647" s="69" t="s">
        <v>7175</v>
      </c>
      <c r="T647" s="69" t="s">
        <v>25</v>
      </c>
      <c r="U647" s="69"/>
      <c r="V647" s="69"/>
      <c r="W647" s="70"/>
    </row>
    <row r="648" spans="1:23" x14ac:dyDescent="0.2">
      <c r="A648" s="71" t="s">
        <v>9366</v>
      </c>
      <c r="B648" s="72" t="s">
        <v>9367</v>
      </c>
      <c r="C648" s="72">
        <v>19</v>
      </c>
      <c r="D648" s="72" t="s">
        <v>9368</v>
      </c>
      <c r="E648" s="72" t="s">
        <v>23</v>
      </c>
      <c r="F648" s="72" t="s">
        <v>7121</v>
      </c>
      <c r="G648" s="72" t="s">
        <v>35</v>
      </c>
      <c r="H648" s="72" t="s">
        <v>7177</v>
      </c>
      <c r="I648" s="72" t="s">
        <v>176</v>
      </c>
      <c r="J648" s="73">
        <v>2016</v>
      </c>
      <c r="K648" s="77"/>
      <c r="L648" s="71"/>
      <c r="M648" s="72" t="s">
        <v>9369</v>
      </c>
      <c r="N648" s="72" t="s">
        <v>25</v>
      </c>
      <c r="O648" s="72"/>
      <c r="P648" s="72"/>
      <c r="Q648" s="72"/>
      <c r="R648" s="72" t="s">
        <v>9370</v>
      </c>
      <c r="S648" s="72" t="s">
        <v>7143</v>
      </c>
      <c r="T648" s="72" t="s">
        <v>25</v>
      </c>
      <c r="U648" s="72"/>
      <c r="V648" s="72"/>
      <c r="W648" s="73" t="s">
        <v>9371</v>
      </c>
    </row>
    <row r="649" spans="1:23" x14ac:dyDescent="0.2">
      <c r="A649" s="68" t="s">
        <v>9372</v>
      </c>
      <c r="B649" s="69" t="s">
        <v>9373</v>
      </c>
      <c r="C649" s="69">
        <v>16</v>
      </c>
      <c r="D649" s="69" t="s">
        <v>203</v>
      </c>
      <c r="E649" s="69" t="s">
        <v>23</v>
      </c>
      <c r="F649" s="69" t="s">
        <v>7121</v>
      </c>
      <c r="G649" s="69" t="s">
        <v>35</v>
      </c>
      <c r="H649" s="69" t="s">
        <v>7256</v>
      </c>
      <c r="I649" s="69" t="s">
        <v>8916</v>
      </c>
      <c r="J649" s="70">
        <v>2013</v>
      </c>
      <c r="K649" s="77"/>
      <c r="L649" s="68" t="s">
        <v>9374</v>
      </c>
      <c r="M649" s="69"/>
      <c r="N649" s="69" t="s">
        <v>25</v>
      </c>
      <c r="O649" s="69"/>
      <c r="P649" s="69"/>
      <c r="Q649" s="69"/>
      <c r="R649" s="69" t="s">
        <v>9375</v>
      </c>
      <c r="S649" s="69" t="s">
        <v>7129</v>
      </c>
      <c r="T649" s="69"/>
      <c r="U649" s="69"/>
      <c r="V649" s="69"/>
      <c r="W649" s="70"/>
    </row>
    <row r="650" spans="1:23" x14ac:dyDescent="0.2">
      <c r="A650" s="71" t="s">
        <v>9376</v>
      </c>
      <c r="B650" s="72" t="s">
        <v>9377</v>
      </c>
      <c r="C650" s="72">
        <v>15</v>
      </c>
      <c r="D650" s="72" t="s">
        <v>142</v>
      </c>
      <c r="E650" s="72" t="s">
        <v>23</v>
      </c>
      <c r="F650" s="72" t="s">
        <v>7121</v>
      </c>
      <c r="G650" s="72" t="s">
        <v>35</v>
      </c>
      <c r="H650" s="72" t="s">
        <v>43</v>
      </c>
      <c r="I650" s="72" t="s">
        <v>7779</v>
      </c>
      <c r="J650" s="73"/>
      <c r="K650" s="77"/>
      <c r="L650" s="71" t="s">
        <v>9378</v>
      </c>
      <c r="M650" s="72"/>
      <c r="N650" s="72" t="s">
        <v>32</v>
      </c>
      <c r="O650" s="72" t="s">
        <v>9379</v>
      </c>
      <c r="P650" s="72"/>
      <c r="Q650" s="72"/>
      <c r="R650" s="72"/>
      <c r="S650" s="72" t="s">
        <v>7194</v>
      </c>
      <c r="T650" s="72" t="s">
        <v>27</v>
      </c>
      <c r="U650" s="72"/>
      <c r="V650" s="72"/>
      <c r="W650" s="73"/>
    </row>
    <row r="651" spans="1:23" x14ac:dyDescent="0.2">
      <c r="A651" s="71" t="s">
        <v>9380</v>
      </c>
      <c r="B651" s="72" t="s">
        <v>9377</v>
      </c>
      <c r="C651" s="72">
        <v>24</v>
      </c>
      <c r="D651" s="72" t="s">
        <v>1468</v>
      </c>
      <c r="E651" s="72" t="s">
        <v>23</v>
      </c>
      <c r="F651" s="72" t="s">
        <v>7121</v>
      </c>
      <c r="G651" s="72" t="s">
        <v>35</v>
      </c>
      <c r="H651" s="72" t="s">
        <v>7177</v>
      </c>
      <c r="I651" s="72"/>
      <c r="J651" s="73"/>
      <c r="K651" s="77"/>
      <c r="L651" s="71" t="s">
        <v>9381</v>
      </c>
      <c r="M651" s="72" t="s">
        <v>6496</v>
      </c>
      <c r="N651" s="72" t="s">
        <v>25</v>
      </c>
      <c r="O651" s="72"/>
      <c r="P651" s="72"/>
      <c r="Q651" s="72"/>
      <c r="R651" s="72" t="s">
        <v>9382</v>
      </c>
      <c r="S651" s="72" t="s">
        <v>7194</v>
      </c>
      <c r="T651" s="72" t="s">
        <v>25</v>
      </c>
      <c r="U651" s="72"/>
      <c r="V651" s="72"/>
      <c r="W651" s="73"/>
    </row>
    <row r="652" spans="1:23" x14ac:dyDescent="0.2">
      <c r="A652" s="71" t="s">
        <v>9383</v>
      </c>
      <c r="B652" s="72" t="s">
        <v>9384</v>
      </c>
      <c r="C652" s="72">
        <v>11</v>
      </c>
      <c r="D652" s="72" t="s">
        <v>963</v>
      </c>
      <c r="E652" s="72" t="s">
        <v>23</v>
      </c>
      <c r="F652" s="72" t="s">
        <v>7121</v>
      </c>
      <c r="G652" s="72" t="s">
        <v>35</v>
      </c>
      <c r="H652" s="72" t="s">
        <v>43</v>
      </c>
      <c r="I652" s="72" t="s">
        <v>7308</v>
      </c>
      <c r="J652" s="73">
        <v>2014</v>
      </c>
      <c r="K652" s="77"/>
      <c r="L652" s="71" t="s">
        <v>9385</v>
      </c>
      <c r="M652" s="72" t="s">
        <v>9386</v>
      </c>
      <c r="N652" s="72" t="s">
        <v>25</v>
      </c>
      <c r="O652" s="72"/>
      <c r="P652" s="72"/>
      <c r="Q652" s="72"/>
      <c r="R652" s="72" t="s">
        <v>9387</v>
      </c>
      <c r="S652" s="72"/>
      <c r="T652" s="72"/>
      <c r="U652" s="72"/>
      <c r="V652" s="72"/>
      <c r="W652" s="73"/>
    </row>
    <row r="653" spans="1:23" x14ac:dyDescent="0.2">
      <c r="A653" s="68" t="s">
        <v>9388</v>
      </c>
      <c r="B653" s="69" t="s">
        <v>9389</v>
      </c>
      <c r="C653" s="69">
        <v>7</v>
      </c>
      <c r="D653" s="69" t="s">
        <v>502</v>
      </c>
      <c r="E653" s="69" t="s">
        <v>23</v>
      </c>
      <c r="F653" s="69" t="s">
        <v>7121</v>
      </c>
      <c r="G653" s="69" t="s">
        <v>35</v>
      </c>
      <c r="H653" s="69" t="s">
        <v>58</v>
      </c>
      <c r="I653" s="69" t="s">
        <v>9390</v>
      </c>
      <c r="J653" s="70">
        <v>2016</v>
      </c>
      <c r="K653" s="77"/>
      <c r="L653" s="68" t="s">
        <v>4882</v>
      </c>
      <c r="M653" s="69" t="s">
        <v>9391</v>
      </c>
      <c r="N653" s="69" t="s">
        <v>25</v>
      </c>
      <c r="O653" s="69"/>
      <c r="P653" s="69"/>
      <c r="Q653" s="69"/>
      <c r="R653" s="69" t="s">
        <v>9392</v>
      </c>
      <c r="S653" s="69"/>
      <c r="T653" s="69" t="s">
        <v>27</v>
      </c>
      <c r="U653" s="69"/>
      <c r="V653" s="69"/>
      <c r="W653" s="70"/>
    </row>
    <row r="654" spans="1:23" x14ac:dyDescent="0.2">
      <c r="A654" s="68" t="s">
        <v>9393</v>
      </c>
      <c r="B654" s="69" t="s">
        <v>9389</v>
      </c>
      <c r="C654" s="69">
        <v>24</v>
      </c>
      <c r="D654" s="69" t="s">
        <v>1468</v>
      </c>
      <c r="E654" s="69" t="s">
        <v>23</v>
      </c>
      <c r="F654" s="69" t="s">
        <v>7121</v>
      </c>
      <c r="G654" s="69" t="s">
        <v>35</v>
      </c>
      <c r="H654" s="69" t="s">
        <v>7177</v>
      </c>
      <c r="I654" s="69" t="s">
        <v>9394</v>
      </c>
      <c r="J654" s="70">
        <v>2016</v>
      </c>
      <c r="K654" s="77"/>
      <c r="L654" s="68" t="s">
        <v>9395</v>
      </c>
      <c r="M654" s="69"/>
      <c r="N654" s="69" t="s">
        <v>25</v>
      </c>
      <c r="O654" s="69"/>
      <c r="P654" s="69"/>
      <c r="Q654" s="69"/>
      <c r="R654" s="69" t="s">
        <v>9396</v>
      </c>
      <c r="S654" s="69" t="s">
        <v>7124</v>
      </c>
      <c r="T654" s="69" t="s">
        <v>27</v>
      </c>
      <c r="U654" s="69"/>
      <c r="V654" s="69"/>
      <c r="W654" s="70"/>
    </row>
    <row r="655" spans="1:23" x14ac:dyDescent="0.2">
      <c r="A655" s="68" t="s">
        <v>9397</v>
      </c>
      <c r="B655" s="69" t="s">
        <v>9389</v>
      </c>
      <c r="C655" s="69">
        <v>16</v>
      </c>
      <c r="D655" s="69" t="s">
        <v>203</v>
      </c>
      <c r="E655" s="69" t="s">
        <v>23</v>
      </c>
      <c r="F655" s="69" t="s">
        <v>7121</v>
      </c>
      <c r="G655" s="69" t="s">
        <v>35</v>
      </c>
      <c r="H655" s="69" t="s">
        <v>5050</v>
      </c>
      <c r="I655" s="69" t="s">
        <v>9398</v>
      </c>
      <c r="J655" s="70">
        <v>2017</v>
      </c>
      <c r="K655" s="77"/>
      <c r="L655" s="68" t="s">
        <v>245</v>
      </c>
      <c r="M655" s="69"/>
      <c r="N655" s="69" t="s">
        <v>32</v>
      </c>
      <c r="O655" s="69" t="s">
        <v>9399</v>
      </c>
      <c r="P655" s="69"/>
      <c r="Q655" s="69"/>
      <c r="R655" s="69"/>
      <c r="S655" s="69" t="s">
        <v>7194</v>
      </c>
      <c r="T655" s="69" t="s">
        <v>27</v>
      </c>
      <c r="U655" s="69"/>
      <c r="V655" s="69"/>
      <c r="W655" s="70"/>
    </row>
    <row r="656" spans="1:23" x14ac:dyDescent="0.2">
      <c r="A656" s="68" t="s">
        <v>9400</v>
      </c>
      <c r="B656" s="69" t="s">
        <v>9389</v>
      </c>
      <c r="C656" s="69">
        <v>24</v>
      </c>
      <c r="D656" s="69" t="s">
        <v>1468</v>
      </c>
      <c r="E656" s="69" t="s">
        <v>23</v>
      </c>
      <c r="F656" s="69" t="s">
        <v>7121</v>
      </c>
      <c r="G656" s="69" t="s">
        <v>35</v>
      </c>
      <c r="H656" s="69" t="s">
        <v>7177</v>
      </c>
      <c r="I656" s="69" t="s">
        <v>9401</v>
      </c>
      <c r="J656" s="70">
        <v>2012</v>
      </c>
      <c r="K656" s="77"/>
      <c r="L656" s="68" t="s">
        <v>4882</v>
      </c>
      <c r="M656" s="69"/>
      <c r="N656" s="69" t="s">
        <v>37</v>
      </c>
      <c r="O656" s="69"/>
      <c r="P656" s="69" t="s">
        <v>9402</v>
      </c>
      <c r="Q656" s="69"/>
      <c r="R656" s="69"/>
      <c r="S656" s="69" t="s">
        <v>7358</v>
      </c>
      <c r="T656" s="69" t="s">
        <v>32</v>
      </c>
      <c r="U656" s="69" t="s">
        <v>8013</v>
      </c>
      <c r="V656" s="69" t="s">
        <v>105</v>
      </c>
      <c r="W656" s="70"/>
    </row>
    <row r="657" spans="1:23" x14ac:dyDescent="0.2">
      <c r="A657" s="68" t="s">
        <v>9403</v>
      </c>
      <c r="B657" s="69" t="s">
        <v>9404</v>
      </c>
      <c r="C657" s="69">
        <v>24</v>
      </c>
      <c r="D657" s="69" t="s">
        <v>1468</v>
      </c>
      <c r="E657" s="69" t="s">
        <v>23</v>
      </c>
      <c r="F657" s="69" t="s">
        <v>7121</v>
      </c>
      <c r="G657" s="69" t="s">
        <v>35</v>
      </c>
      <c r="H657" s="69" t="s">
        <v>7256</v>
      </c>
      <c r="I657" s="69" t="s">
        <v>8916</v>
      </c>
      <c r="J657" s="70"/>
      <c r="K657" s="77"/>
      <c r="L657" s="68" t="s">
        <v>7841</v>
      </c>
      <c r="M657" s="69" t="s">
        <v>9405</v>
      </c>
      <c r="N657" s="69" t="s">
        <v>25</v>
      </c>
      <c r="O657" s="69"/>
      <c r="P657" s="69"/>
      <c r="Q657" s="69"/>
      <c r="R657" s="69"/>
      <c r="S657" s="69" t="s">
        <v>7129</v>
      </c>
      <c r="T657" s="69" t="s">
        <v>25</v>
      </c>
      <c r="U657" s="69"/>
      <c r="V657" s="69"/>
      <c r="W657" s="70"/>
    </row>
    <row r="658" spans="1:23" x14ac:dyDescent="0.2">
      <c r="A658" s="71" t="s">
        <v>9406</v>
      </c>
      <c r="B658" s="72" t="s">
        <v>9404</v>
      </c>
      <c r="C658" s="72">
        <v>24</v>
      </c>
      <c r="D658" s="72" t="s">
        <v>1468</v>
      </c>
      <c r="E658" s="72" t="s">
        <v>23</v>
      </c>
      <c r="F658" s="72" t="s">
        <v>7121</v>
      </c>
      <c r="G658" s="72" t="s">
        <v>35</v>
      </c>
      <c r="H658" s="72" t="s">
        <v>7177</v>
      </c>
      <c r="I658" s="72" t="s">
        <v>8099</v>
      </c>
      <c r="J658" s="73">
        <v>2016</v>
      </c>
      <c r="K658" s="77"/>
      <c r="L658" s="71" t="s">
        <v>91</v>
      </c>
      <c r="M658" s="72"/>
      <c r="N658" s="72" t="s">
        <v>25</v>
      </c>
      <c r="O658" s="72"/>
      <c r="P658" s="72"/>
      <c r="Q658" s="72"/>
      <c r="R658" s="72" t="s">
        <v>9407</v>
      </c>
      <c r="S658" s="72"/>
      <c r="T658" s="72"/>
      <c r="U658" s="72"/>
      <c r="V658" s="72"/>
      <c r="W658" s="73"/>
    </row>
    <row r="659" spans="1:23" x14ac:dyDescent="0.2">
      <c r="A659" s="68" t="s">
        <v>9408</v>
      </c>
      <c r="B659" s="69" t="s">
        <v>9404</v>
      </c>
      <c r="C659" s="69">
        <v>15</v>
      </c>
      <c r="D659" s="69" t="s">
        <v>142</v>
      </c>
      <c r="E659" s="69" t="s">
        <v>23</v>
      </c>
      <c r="F659" s="69" t="s">
        <v>7121</v>
      </c>
      <c r="G659" s="69" t="s">
        <v>35</v>
      </c>
      <c r="H659" s="69" t="s">
        <v>8155</v>
      </c>
      <c r="I659" s="69" t="s">
        <v>9351</v>
      </c>
      <c r="J659" s="70">
        <v>2016</v>
      </c>
      <c r="K659" s="77"/>
      <c r="L659" s="68" t="s">
        <v>9409</v>
      </c>
      <c r="M659" s="69" t="s">
        <v>348</v>
      </c>
      <c r="N659" s="69" t="s">
        <v>25</v>
      </c>
      <c r="O659" s="69"/>
      <c r="P659" s="69"/>
      <c r="Q659" s="69"/>
      <c r="R659" s="69" t="s">
        <v>9410</v>
      </c>
      <c r="S659" s="69" t="s">
        <v>7124</v>
      </c>
      <c r="T659" s="69" t="s">
        <v>27</v>
      </c>
      <c r="U659" s="69"/>
      <c r="V659" s="69"/>
      <c r="W659" s="70"/>
    </row>
    <row r="660" spans="1:23" x14ac:dyDescent="0.2">
      <c r="A660" s="71" t="s">
        <v>9411</v>
      </c>
      <c r="B660" s="72" t="s">
        <v>9412</v>
      </c>
      <c r="C660" s="72">
        <v>40</v>
      </c>
      <c r="D660" s="72" t="s">
        <v>201</v>
      </c>
      <c r="E660" s="72" t="s">
        <v>23</v>
      </c>
      <c r="F660" s="72" t="s">
        <v>7121</v>
      </c>
      <c r="G660" s="72" t="s">
        <v>35</v>
      </c>
      <c r="H660" s="72" t="s">
        <v>31</v>
      </c>
      <c r="I660" s="72"/>
      <c r="J660" s="73"/>
      <c r="K660" s="77"/>
      <c r="L660" s="71"/>
      <c r="M660" s="72" t="s">
        <v>9413</v>
      </c>
      <c r="N660" s="72" t="s">
        <v>32</v>
      </c>
      <c r="O660" s="72" t="s">
        <v>9414</v>
      </c>
      <c r="P660" s="72"/>
      <c r="Q660" s="72"/>
      <c r="R660" s="72"/>
      <c r="S660" s="72"/>
      <c r="T660" s="72"/>
      <c r="U660" s="72"/>
      <c r="V660" s="72"/>
      <c r="W660" s="73"/>
    </row>
    <row r="661" spans="1:23" x14ac:dyDescent="0.2">
      <c r="A661" s="71" t="s">
        <v>9415</v>
      </c>
      <c r="B661" s="72" t="s">
        <v>9412</v>
      </c>
      <c r="C661" s="72">
        <v>17</v>
      </c>
      <c r="D661" s="72" t="s">
        <v>269</v>
      </c>
      <c r="E661" s="72" t="s">
        <v>23</v>
      </c>
      <c r="F661" s="72" t="s">
        <v>7121</v>
      </c>
      <c r="G661" s="72" t="s">
        <v>35</v>
      </c>
      <c r="H661" s="72" t="s">
        <v>4716</v>
      </c>
      <c r="I661" s="72" t="s">
        <v>7733</v>
      </c>
      <c r="J661" s="73">
        <v>2014</v>
      </c>
      <c r="K661" s="77"/>
      <c r="L661" s="71" t="s">
        <v>9416</v>
      </c>
      <c r="M661" s="72" t="s">
        <v>9417</v>
      </c>
      <c r="N661" s="72" t="s">
        <v>32</v>
      </c>
      <c r="O661" s="72"/>
      <c r="P661" s="72"/>
      <c r="Q661" s="72"/>
      <c r="R661" s="72"/>
      <c r="S661" s="72" t="s">
        <v>7124</v>
      </c>
      <c r="T661" s="72" t="s">
        <v>25</v>
      </c>
      <c r="U661" s="72"/>
      <c r="V661" s="72"/>
      <c r="W661" s="73" t="s">
        <v>9418</v>
      </c>
    </row>
    <row r="662" spans="1:23" x14ac:dyDescent="0.2">
      <c r="A662" s="71" t="s">
        <v>9419</v>
      </c>
      <c r="B662" s="72" t="s">
        <v>9420</v>
      </c>
      <c r="C662" s="72">
        <v>10</v>
      </c>
      <c r="D662" s="72" t="s">
        <v>939</v>
      </c>
      <c r="E662" s="72" t="s">
        <v>23</v>
      </c>
      <c r="F662" s="72" t="s">
        <v>7121</v>
      </c>
      <c r="G662" s="72" t="s">
        <v>35</v>
      </c>
      <c r="H662" s="72" t="s">
        <v>9421</v>
      </c>
      <c r="I662" s="72" t="s">
        <v>9422</v>
      </c>
      <c r="J662" s="73"/>
      <c r="K662" s="77"/>
      <c r="L662" s="71" t="s">
        <v>56</v>
      </c>
      <c r="M662" s="72" t="s">
        <v>7626</v>
      </c>
      <c r="N662" s="72" t="s">
        <v>25</v>
      </c>
      <c r="O662" s="72"/>
      <c r="P662" s="72"/>
      <c r="Q662" s="72"/>
      <c r="R662" s="72" t="s">
        <v>9423</v>
      </c>
      <c r="S662" s="72" t="s">
        <v>7188</v>
      </c>
      <c r="T662" s="72" t="s">
        <v>27</v>
      </c>
      <c r="U662" s="72"/>
      <c r="V662" s="72"/>
      <c r="W662" s="73"/>
    </row>
    <row r="663" spans="1:23" x14ac:dyDescent="0.2">
      <c r="A663" s="71" t="s">
        <v>9424</v>
      </c>
      <c r="B663" s="72" t="s">
        <v>9425</v>
      </c>
      <c r="C663" s="72">
        <v>21</v>
      </c>
      <c r="D663" s="72" t="s">
        <v>1460</v>
      </c>
      <c r="E663" s="72" t="s">
        <v>23</v>
      </c>
      <c r="F663" s="72" t="s">
        <v>7121</v>
      </c>
      <c r="G663" s="72" t="s">
        <v>35</v>
      </c>
      <c r="H663" s="72" t="s">
        <v>58</v>
      </c>
      <c r="I663" s="72"/>
      <c r="J663" s="73"/>
      <c r="K663" s="77"/>
      <c r="L663" s="71" t="s">
        <v>9426</v>
      </c>
      <c r="M663" s="72" t="s">
        <v>8614</v>
      </c>
      <c r="N663" s="72" t="s">
        <v>32</v>
      </c>
      <c r="O663" s="72" t="s">
        <v>9427</v>
      </c>
      <c r="P663" s="72"/>
      <c r="Q663" s="72"/>
      <c r="R663" s="72"/>
      <c r="S663" s="72" t="s">
        <v>7143</v>
      </c>
      <c r="T663" s="72" t="s">
        <v>25</v>
      </c>
      <c r="U663" s="72"/>
      <c r="V663" s="72"/>
      <c r="W663" s="73" t="s">
        <v>9428</v>
      </c>
    </row>
    <row r="664" spans="1:23" x14ac:dyDescent="0.2">
      <c r="A664" s="71" t="s">
        <v>9429</v>
      </c>
      <c r="B664" s="72" t="s">
        <v>9430</v>
      </c>
      <c r="C664" s="72">
        <v>17</v>
      </c>
      <c r="D664" s="72" t="s">
        <v>269</v>
      </c>
      <c r="E664" s="72" t="s">
        <v>23</v>
      </c>
      <c r="F664" s="72" t="s">
        <v>7121</v>
      </c>
      <c r="G664" s="72" t="s">
        <v>35</v>
      </c>
      <c r="H664" s="72" t="s">
        <v>31</v>
      </c>
      <c r="I664" s="72"/>
      <c r="J664" s="73"/>
      <c r="K664" s="77"/>
      <c r="L664" s="71" t="s">
        <v>9431</v>
      </c>
      <c r="M664" s="72" t="s">
        <v>9432</v>
      </c>
      <c r="N664" s="72" t="s">
        <v>32</v>
      </c>
      <c r="O664" s="72"/>
      <c r="P664" s="72"/>
      <c r="Q664" s="72"/>
      <c r="R664" s="72"/>
      <c r="S664" s="72" t="s">
        <v>7124</v>
      </c>
      <c r="T664" s="72" t="s">
        <v>25</v>
      </c>
      <c r="U664" s="72"/>
      <c r="V664" s="72"/>
      <c r="W664" s="73"/>
    </row>
    <row r="665" spans="1:23" x14ac:dyDescent="0.2">
      <c r="A665" s="71" t="s">
        <v>9433</v>
      </c>
      <c r="B665" s="72" t="s">
        <v>9434</v>
      </c>
      <c r="C665" s="72">
        <v>24</v>
      </c>
      <c r="D665" s="72" t="s">
        <v>1468</v>
      </c>
      <c r="E665" s="72" t="s">
        <v>23</v>
      </c>
      <c r="F665" s="72" t="s">
        <v>7121</v>
      </c>
      <c r="G665" s="72" t="s">
        <v>35</v>
      </c>
      <c r="H665" s="72" t="s">
        <v>43</v>
      </c>
      <c r="I665" s="72" t="s">
        <v>7308</v>
      </c>
      <c r="J665" s="73">
        <v>2010</v>
      </c>
      <c r="K665" s="77"/>
      <c r="L665" s="71" t="s">
        <v>91</v>
      </c>
      <c r="M665" s="72"/>
      <c r="N665" s="72" t="s">
        <v>32</v>
      </c>
      <c r="O665" s="72" t="s">
        <v>7014</v>
      </c>
      <c r="P665" s="72"/>
      <c r="Q665" s="72"/>
      <c r="R665" s="72"/>
      <c r="S665" s="72"/>
      <c r="T665" s="72"/>
      <c r="U665" s="72"/>
      <c r="V665" s="72"/>
      <c r="W665" s="73"/>
    </row>
    <row r="666" spans="1:23" x14ac:dyDescent="0.2">
      <c r="A666" s="71" t="s">
        <v>9435</v>
      </c>
      <c r="B666" s="72" t="s">
        <v>9434</v>
      </c>
      <c r="C666" s="72">
        <v>14</v>
      </c>
      <c r="D666" s="72" t="s">
        <v>1009</v>
      </c>
      <c r="E666" s="72" t="s">
        <v>23</v>
      </c>
      <c r="F666" s="72" t="s">
        <v>7121</v>
      </c>
      <c r="G666" s="72" t="s">
        <v>35</v>
      </c>
      <c r="H666" s="72" t="s">
        <v>9056</v>
      </c>
      <c r="I666" s="72" t="s">
        <v>9436</v>
      </c>
      <c r="J666" s="73">
        <v>2012</v>
      </c>
      <c r="K666" s="77"/>
      <c r="L666" s="71" t="s">
        <v>9437</v>
      </c>
      <c r="M666" s="72" t="s">
        <v>9438</v>
      </c>
      <c r="N666" s="72" t="s">
        <v>25</v>
      </c>
      <c r="O666" s="72"/>
      <c r="P666" s="72"/>
      <c r="Q666" s="72"/>
      <c r="R666" s="72" t="s">
        <v>9439</v>
      </c>
      <c r="S666" s="72"/>
      <c r="T666" s="72"/>
      <c r="U666" s="72"/>
      <c r="V666" s="72"/>
      <c r="W666" s="73"/>
    </row>
    <row r="667" spans="1:23" x14ac:dyDescent="0.2">
      <c r="A667" s="68" t="s">
        <v>9440</v>
      </c>
      <c r="B667" s="69" t="s">
        <v>9441</v>
      </c>
      <c r="C667" s="69">
        <v>21</v>
      </c>
      <c r="D667" s="69" t="s">
        <v>1460</v>
      </c>
      <c r="E667" s="69" t="s">
        <v>23</v>
      </c>
      <c r="F667" s="69" t="s">
        <v>7121</v>
      </c>
      <c r="G667" s="69" t="s">
        <v>35</v>
      </c>
      <c r="H667" s="69" t="s">
        <v>7256</v>
      </c>
      <c r="I667" s="69" t="s">
        <v>8771</v>
      </c>
      <c r="J667" s="70"/>
      <c r="K667" s="77"/>
      <c r="L667" s="68" t="s">
        <v>9442</v>
      </c>
      <c r="M667" s="69" t="s">
        <v>356</v>
      </c>
      <c r="N667" s="69" t="s">
        <v>32</v>
      </c>
      <c r="O667" s="69" t="s">
        <v>9443</v>
      </c>
      <c r="P667" s="69"/>
      <c r="Q667" s="69"/>
      <c r="R667" s="69"/>
      <c r="S667" s="69" t="s">
        <v>7194</v>
      </c>
      <c r="T667" s="69" t="s">
        <v>27</v>
      </c>
      <c r="U667" s="69"/>
      <c r="V667" s="69"/>
      <c r="W667" s="70"/>
    </row>
    <row r="668" spans="1:23" x14ac:dyDescent="0.2">
      <c r="A668" s="68" t="s">
        <v>9444</v>
      </c>
      <c r="B668" s="69" t="s">
        <v>9445</v>
      </c>
      <c r="C668" s="69">
        <v>36</v>
      </c>
      <c r="D668" s="69" t="s">
        <v>199</v>
      </c>
      <c r="E668" s="69" t="s">
        <v>23</v>
      </c>
      <c r="F668" s="69" t="s">
        <v>7121</v>
      </c>
      <c r="G668" s="69" t="s">
        <v>35</v>
      </c>
      <c r="H668" s="69" t="s">
        <v>7177</v>
      </c>
      <c r="I668" s="69"/>
      <c r="J668" s="70">
        <v>2010</v>
      </c>
      <c r="K668" s="77"/>
      <c r="L668" s="68" t="s">
        <v>9446</v>
      </c>
      <c r="M668" s="69" t="s">
        <v>9447</v>
      </c>
      <c r="N668" s="69" t="s">
        <v>25</v>
      </c>
      <c r="O668" s="69"/>
      <c r="P668" s="69"/>
      <c r="Q668" s="69"/>
      <c r="R668" s="69" t="s">
        <v>9448</v>
      </c>
      <c r="S668" s="69" t="s">
        <v>7129</v>
      </c>
      <c r="T668" s="69" t="s">
        <v>25</v>
      </c>
      <c r="U668" s="69"/>
      <c r="V668" s="69"/>
      <c r="W668" s="70"/>
    </row>
    <row r="669" spans="1:23" x14ac:dyDescent="0.2">
      <c r="A669" s="68" t="s">
        <v>9449</v>
      </c>
      <c r="B669" s="69" t="s">
        <v>9450</v>
      </c>
      <c r="C669" s="69">
        <v>58</v>
      </c>
      <c r="D669" s="69" t="s">
        <v>1464</v>
      </c>
      <c r="E669" s="69" t="s">
        <v>23</v>
      </c>
      <c r="F669" s="69" t="s">
        <v>7121</v>
      </c>
      <c r="G669" s="69" t="s">
        <v>35</v>
      </c>
      <c r="H669" s="69" t="s">
        <v>31</v>
      </c>
      <c r="I669" s="69" t="s">
        <v>9451</v>
      </c>
      <c r="J669" s="70">
        <v>2000</v>
      </c>
      <c r="K669" s="77"/>
      <c r="L669" s="68" t="s">
        <v>9452</v>
      </c>
      <c r="M669" s="69" t="s">
        <v>90</v>
      </c>
      <c r="N669" s="69" t="s">
        <v>25</v>
      </c>
      <c r="O669" s="69"/>
      <c r="P669" s="69"/>
      <c r="Q669" s="69"/>
      <c r="R669" s="69" t="s">
        <v>9439</v>
      </c>
      <c r="S669" s="69" t="s">
        <v>7358</v>
      </c>
      <c r="T669" s="69"/>
      <c r="U669" s="69"/>
      <c r="V669" s="69"/>
      <c r="W669" s="70"/>
    </row>
    <row r="670" spans="1:23" x14ac:dyDescent="0.2">
      <c r="A670" s="71" t="s">
        <v>9453</v>
      </c>
      <c r="B670" s="72" t="s">
        <v>9450</v>
      </c>
      <c r="C670" s="72">
        <v>16</v>
      </c>
      <c r="D670" s="72" t="s">
        <v>203</v>
      </c>
      <c r="E670" s="72" t="s">
        <v>23</v>
      </c>
      <c r="F670" s="72" t="s">
        <v>7121</v>
      </c>
      <c r="G670" s="72" t="s">
        <v>35</v>
      </c>
      <c r="H670" s="72" t="s">
        <v>4716</v>
      </c>
      <c r="I670" s="72" t="s">
        <v>7733</v>
      </c>
      <c r="J670" s="73"/>
      <c r="K670" s="77"/>
      <c r="L670" s="71" t="s">
        <v>793</v>
      </c>
      <c r="M670" s="72" t="s">
        <v>9454</v>
      </c>
      <c r="N670" s="72" t="s">
        <v>32</v>
      </c>
      <c r="O670" s="72" t="s">
        <v>9455</v>
      </c>
      <c r="P670" s="72"/>
      <c r="Q670" s="72"/>
      <c r="R670" s="72"/>
      <c r="S670" s="72" t="s">
        <v>7124</v>
      </c>
      <c r="T670" s="72"/>
      <c r="U670" s="72"/>
      <c r="V670" s="72"/>
      <c r="W670" s="73"/>
    </row>
    <row r="671" spans="1:23" x14ac:dyDescent="0.2">
      <c r="A671" s="68" t="s">
        <v>9456</v>
      </c>
      <c r="B671" s="69" t="s">
        <v>9450</v>
      </c>
      <c r="C671" s="69">
        <v>16</v>
      </c>
      <c r="D671" s="69" t="s">
        <v>203</v>
      </c>
      <c r="E671" s="69" t="s">
        <v>23</v>
      </c>
      <c r="F671" s="69" t="s">
        <v>7121</v>
      </c>
      <c r="G671" s="69" t="s">
        <v>35</v>
      </c>
      <c r="H671" s="69" t="s">
        <v>31</v>
      </c>
      <c r="I671" s="69"/>
      <c r="J671" s="70"/>
      <c r="K671" s="77"/>
      <c r="L671" s="68" t="s">
        <v>9457</v>
      </c>
      <c r="M671" s="69"/>
      <c r="N671" s="69" t="s">
        <v>25</v>
      </c>
      <c r="O671" s="69"/>
      <c r="P671" s="69"/>
      <c r="Q671" s="69"/>
      <c r="R671" s="69" t="s">
        <v>9458</v>
      </c>
      <c r="S671" s="69" t="s">
        <v>9459</v>
      </c>
      <c r="T671" s="69"/>
      <c r="U671" s="69"/>
      <c r="V671" s="69"/>
      <c r="W671" s="70"/>
    </row>
    <row r="672" spans="1:23" x14ac:dyDescent="0.2">
      <c r="A672" s="71" t="s">
        <v>9460</v>
      </c>
      <c r="B672" s="72" t="s">
        <v>9450</v>
      </c>
      <c r="C672" s="72">
        <v>15</v>
      </c>
      <c r="D672" s="72" t="s">
        <v>142</v>
      </c>
      <c r="E672" s="72" t="s">
        <v>23</v>
      </c>
      <c r="F672" s="72" t="s">
        <v>7121</v>
      </c>
      <c r="G672" s="72" t="s">
        <v>35</v>
      </c>
      <c r="H672" s="72" t="s">
        <v>7177</v>
      </c>
      <c r="I672" s="72" t="s">
        <v>7692</v>
      </c>
      <c r="J672" s="73">
        <v>2013</v>
      </c>
      <c r="K672" s="77"/>
      <c r="L672" s="71" t="s">
        <v>135</v>
      </c>
      <c r="M672" s="72" t="s">
        <v>55</v>
      </c>
      <c r="N672" s="72" t="s">
        <v>25</v>
      </c>
      <c r="O672" s="72"/>
      <c r="P672" s="72"/>
      <c r="Q672" s="72"/>
      <c r="R672" s="72" t="s">
        <v>9461</v>
      </c>
      <c r="S672" s="72" t="s">
        <v>7124</v>
      </c>
      <c r="T672" s="72" t="s">
        <v>27</v>
      </c>
      <c r="U672" s="72"/>
      <c r="V672" s="72"/>
      <c r="W672" s="73"/>
    </row>
    <row r="673" spans="1:23" x14ac:dyDescent="0.2">
      <c r="A673" s="68" t="s">
        <v>9462</v>
      </c>
      <c r="B673" s="69" t="s">
        <v>9463</v>
      </c>
      <c r="C673" s="69">
        <v>2</v>
      </c>
      <c r="D673" s="69" t="s">
        <v>9464</v>
      </c>
      <c r="E673" s="69" t="s">
        <v>23</v>
      </c>
      <c r="F673" s="69" t="s">
        <v>7121</v>
      </c>
      <c r="G673" s="69" t="s">
        <v>35</v>
      </c>
      <c r="H673" s="69" t="s">
        <v>7256</v>
      </c>
      <c r="I673" s="69"/>
      <c r="J673" s="70"/>
      <c r="K673" s="77"/>
      <c r="L673" s="68" t="s">
        <v>9465</v>
      </c>
      <c r="M673" s="69" t="s">
        <v>9466</v>
      </c>
      <c r="N673" s="69" t="s">
        <v>32</v>
      </c>
      <c r="O673" s="69" t="s">
        <v>9467</v>
      </c>
      <c r="P673" s="69"/>
      <c r="Q673" s="69"/>
      <c r="R673" s="69"/>
      <c r="S673" s="69"/>
      <c r="T673" s="69" t="s">
        <v>27</v>
      </c>
      <c r="U673" s="69"/>
      <c r="V673" s="69"/>
      <c r="W673" s="70"/>
    </row>
    <row r="674" spans="1:23" x14ac:dyDescent="0.2">
      <c r="A674" s="71" t="s">
        <v>9468</v>
      </c>
      <c r="B674" s="72" t="s">
        <v>9469</v>
      </c>
      <c r="C674" s="72">
        <v>4</v>
      </c>
      <c r="D674" s="72" t="s">
        <v>209</v>
      </c>
      <c r="E674" s="72" t="s">
        <v>23</v>
      </c>
      <c r="F674" s="72" t="s">
        <v>7121</v>
      </c>
      <c r="G674" s="72" t="s">
        <v>35</v>
      </c>
      <c r="H674" s="72" t="s">
        <v>7177</v>
      </c>
      <c r="I674" s="72" t="s">
        <v>9470</v>
      </c>
      <c r="J674" s="73">
        <v>2014</v>
      </c>
      <c r="K674" s="77"/>
      <c r="L674" s="71" t="s">
        <v>9071</v>
      </c>
      <c r="M674" s="72"/>
      <c r="N674" s="72" t="s">
        <v>25</v>
      </c>
      <c r="O674" s="72"/>
      <c r="P674" s="72"/>
      <c r="Q674" s="72"/>
      <c r="R674" s="72"/>
      <c r="S674" s="72" t="s">
        <v>7129</v>
      </c>
      <c r="T674" s="72" t="s">
        <v>25</v>
      </c>
      <c r="U674" s="72"/>
      <c r="V674" s="72"/>
      <c r="W674" s="73"/>
    </row>
    <row r="675" spans="1:23" x14ac:dyDescent="0.2">
      <c r="A675" s="71" t="s">
        <v>9471</v>
      </c>
      <c r="B675" s="72" t="s">
        <v>9472</v>
      </c>
      <c r="C675" s="72">
        <v>15</v>
      </c>
      <c r="D675" s="72" t="s">
        <v>142</v>
      </c>
      <c r="E675" s="72" t="s">
        <v>23</v>
      </c>
      <c r="F675" s="72" t="s">
        <v>7121</v>
      </c>
      <c r="G675" s="72" t="s">
        <v>35</v>
      </c>
      <c r="H675" s="72" t="s">
        <v>139</v>
      </c>
      <c r="I675" s="72" t="s">
        <v>9473</v>
      </c>
      <c r="J675" s="73">
        <v>2000</v>
      </c>
      <c r="K675" s="77"/>
      <c r="L675" s="71" t="s">
        <v>7634</v>
      </c>
      <c r="M675" s="72" t="s">
        <v>9474</v>
      </c>
      <c r="N675" s="72" t="s">
        <v>32</v>
      </c>
      <c r="O675" s="72" t="s">
        <v>424</v>
      </c>
      <c r="P675" s="72"/>
      <c r="Q675" s="72"/>
      <c r="R675" s="72"/>
      <c r="S675" s="72" t="s">
        <v>7358</v>
      </c>
      <c r="T675" s="72" t="s">
        <v>27</v>
      </c>
      <c r="U675" s="72"/>
      <c r="V675" s="72"/>
      <c r="W675" s="73"/>
    </row>
    <row r="676" spans="1:23" x14ac:dyDescent="0.2">
      <c r="A676" s="68" t="s">
        <v>9475</v>
      </c>
      <c r="B676" s="69" t="s">
        <v>9476</v>
      </c>
      <c r="C676" s="69">
        <v>21</v>
      </c>
      <c r="D676" s="69" t="s">
        <v>1460</v>
      </c>
      <c r="E676" s="69" t="s">
        <v>23</v>
      </c>
      <c r="F676" s="69" t="s">
        <v>7121</v>
      </c>
      <c r="G676" s="69" t="s">
        <v>35</v>
      </c>
      <c r="H676" s="69" t="s">
        <v>7282</v>
      </c>
      <c r="I676" s="69"/>
      <c r="J676" s="70">
        <v>2015</v>
      </c>
      <c r="K676" s="77"/>
      <c r="L676" s="68" t="s">
        <v>4882</v>
      </c>
      <c r="M676" s="69" t="s">
        <v>9477</v>
      </c>
      <c r="N676" s="69" t="s">
        <v>25</v>
      </c>
      <c r="O676" s="69"/>
      <c r="P676" s="69"/>
      <c r="Q676" s="69"/>
      <c r="R676" s="69" t="s">
        <v>9478</v>
      </c>
      <c r="S676" s="69" t="s">
        <v>7152</v>
      </c>
      <c r="T676" s="69" t="s">
        <v>25</v>
      </c>
      <c r="U676" s="69"/>
      <c r="V676" s="69"/>
      <c r="W676" s="70"/>
    </row>
    <row r="677" spans="1:23" x14ac:dyDescent="0.2">
      <c r="A677" s="68" t="s">
        <v>9479</v>
      </c>
      <c r="B677" s="69" t="s">
        <v>9480</v>
      </c>
      <c r="C677" s="69">
        <v>16</v>
      </c>
      <c r="D677" s="69" t="s">
        <v>203</v>
      </c>
      <c r="E677" s="69" t="s">
        <v>23</v>
      </c>
      <c r="F677" s="69" t="s">
        <v>7121</v>
      </c>
      <c r="G677" s="69" t="s">
        <v>35</v>
      </c>
      <c r="H677" s="69" t="s">
        <v>4716</v>
      </c>
      <c r="I677" s="69" t="s">
        <v>7733</v>
      </c>
      <c r="J677" s="70">
        <v>2015</v>
      </c>
      <c r="K677" s="77"/>
      <c r="L677" s="68" t="s">
        <v>9481</v>
      </c>
      <c r="M677" s="69" t="s">
        <v>9482</v>
      </c>
      <c r="N677" s="69" t="s">
        <v>37</v>
      </c>
      <c r="O677" s="69"/>
      <c r="P677" s="69" t="s">
        <v>9483</v>
      </c>
      <c r="Q677" s="69"/>
      <c r="R677" s="69"/>
      <c r="S677" s="69" t="s">
        <v>7358</v>
      </c>
      <c r="T677" s="69"/>
      <c r="U677" s="69"/>
      <c r="V677" s="69"/>
      <c r="W677" s="70"/>
    </row>
    <row r="678" spans="1:23" x14ac:dyDescent="0.2">
      <c r="A678" s="68" t="s">
        <v>9484</v>
      </c>
      <c r="B678" s="69" t="s">
        <v>9485</v>
      </c>
      <c r="C678" s="69">
        <v>7</v>
      </c>
      <c r="D678" s="69" t="s">
        <v>502</v>
      </c>
      <c r="E678" s="69" t="s">
        <v>23</v>
      </c>
      <c r="F678" s="69" t="s">
        <v>7121</v>
      </c>
      <c r="G678" s="69" t="s">
        <v>35</v>
      </c>
      <c r="H678" s="69" t="s">
        <v>7177</v>
      </c>
      <c r="I678" s="69" t="s">
        <v>8038</v>
      </c>
      <c r="J678" s="70"/>
      <c r="K678" s="77"/>
      <c r="L678" s="68" t="s">
        <v>90</v>
      </c>
      <c r="M678" s="69"/>
      <c r="N678" s="69" t="s">
        <v>25</v>
      </c>
      <c r="O678" s="69"/>
      <c r="P678" s="69"/>
      <c r="Q678" s="69"/>
      <c r="R678" s="69" t="s">
        <v>9486</v>
      </c>
      <c r="S678" s="69"/>
      <c r="T678" s="69" t="s">
        <v>25</v>
      </c>
      <c r="U678" s="69"/>
      <c r="V678" s="69"/>
      <c r="W678" s="70"/>
    </row>
    <row r="679" spans="1:23" x14ac:dyDescent="0.2">
      <c r="A679" s="71" t="s">
        <v>9487</v>
      </c>
      <c r="B679" s="72" t="s">
        <v>9488</v>
      </c>
      <c r="C679" s="72">
        <v>10</v>
      </c>
      <c r="D679" s="72" t="s">
        <v>939</v>
      </c>
      <c r="E679" s="72" t="s">
        <v>23</v>
      </c>
      <c r="F679" s="72" t="s">
        <v>7121</v>
      </c>
      <c r="G679" s="72" t="s">
        <v>35</v>
      </c>
      <c r="H679" s="72" t="s">
        <v>7256</v>
      </c>
      <c r="I679" s="72"/>
      <c r="J679" s="73"/>
      <c r="K679" s="77"/>
      <c r="L679" s="71" t="s">
        <v>4892</v>
      </c>
      <c r="M679" s="72" t="s">
        <v>9489</v>
      </c>
      <c r="N679" s="72" t="s">
        <v>25</v>
      </c>
      <c r="O679" s="72"/>
      <c r="P679" s="72"/>
      <c r="Q679" s="72"/>
      <c r="R679" s="72" t="s">
        <v>9490</v>
      </c>
      <c r="S679" s="72" t="s">
        <v>7194</v>
      </c>
      <c r="T679" s="72" t="s">
        <v>27</v>
      </c>
      <c r="U679" s="72"/>
      <c r="V679" s="72"/>
      <c r="W679" s="73"/>
    </row>
    <row r="680" spans="1:23" x14ac:dyDescent="0.2">
      <c r="A680" s="68" t="s">
        <v>9491</v>
      </c>
      <c r="B680" s="69" t="s">
        <v>9492</v>
      </c>
      <c r="C680" s="69">
        <v>129</v>
      </c>
      <c r="D680" s="69" t="s">
        <v>207</v>
      </c>
      <c r="E680" s="69" t="s">
        <v>92</v>
      </c>
      <c r="F680" s="69" t="s">
        <v>7121</v>
      </c>
      <c r="G680" s="69" t="s">
        <v>35</v>
      </c>
      <c r="H680" s="69" t="s">
        <v>31</v>
      </c>
      <c r="I680" s="69"/>
      <c r="J680" s="70"/>
      <c r="K680" s="77"/>
      <c r="L680" s="68"/>
      <c r="M680" s="69" t="s">
        <v>9493</v>
      </c>
      <c r="N680" s="69" t="s">
        <v>37</v>
      </c>
      <c r="O680" s="69"/>
      <c r="P680" s="69" t="s">
        <v>9494</v>
      </c>
      <c r="Q680" s="69"/>
      <c r="R680" s="69"/>
      <c r="S680" s="69"/>
      <c r="T680" s="69"/>
      <c r="U680" s="69"/>
      <c r="V680" s="69"/>
      <c r="W680" s="70"/>
    </row>
    <row r="681" spans="1:23" x14ac:dyDescent="0.2">
      <c r="A681" s="68" t="s">
        <v>9495</v>
      </c>
      <c r="B681" s="69" t="s">
        <v>9496</v>
      </c>
      <c r="C681" s="69">
        <v>24</v>
      </c>
      <c r="D681" s="69" t="s">
        <v>1468</v>
      </c>
      <c r="E681" s="69" t="s">
        <v>23</v>
      </c>
      <c r="F681" s="69" t="s">
        <v>7121</v>
      </c>
      <c r="G681" s="69" t="s">
        <v>35</v>
      </c>
      <c r="H681" s="69" t="s">
        <v>4716</v>
      </c>
      <c r="I681" s="69" t="s">
        <v>9497</v>
      </c>
      <c r="J681" s="70">
        <v>2014</v>
      </c>
      <c r="K681" s="77"/>
      <c r="L681" s="68" t="s">
        <v>7844</v>
      </c>
      <c r="M681" s="69" t="s">
        <v>9498</v>
      </c>
      <c r="N681" s="69" t="s">
        <v>32</v>
      </c>
      <c r="O681" s="69" t="s">
        <v>9499</v>
      </c>
      <c r="P681" s="69"/>
      <c r="Q681" s="69"/>
      <c r="R681" s="69"/>
      <c r="S681" s="69" t="s">
        <v>7175</v>
      </c>
      <c r="T681" s="69"/>
      <c r="U681" s="69"/>
      <c r="V681" s="69"/>
      <c r="W681" s="70"/>
    </row>
    <row r="682" spans="1:23" x14ac:dyDescent="0.2">
      <c r="A682" s="71" t="s">
        <v>9500</v>
      </c>
      <c r="B682" s="72" t="s">
        <v>9501</v>
      </c>
      <c r="C682" s="72">
        <v>16</v>
      </c>
      <c r="D682" s="72" t="s">
        <v>203</v>
      </c>
      <c r="E682" s="72" t="s">
        <v>23</v>
      </c>
      <c r="F682" s="72" t="s">
        <v>7121</v>
      </c>
      <c r="G682" s="72" t="s">
        <v>35</v>
      </c>
      <c r="H682" s="72" t="s">
        <v>7347</v>
      </c>
      <c r="I682" s="72"/>
      <c r="J682" s="73">
        <v>2015</v>
      </c>
      <c r="K682" s="77"/>
      <c r="L682" s="71"/>
      <c r="M682" s="72"/>
      <c r="N682" s="72" t="s">
        <v>25</v>
      </c>
      <c r="O682" s="72"/>
      <c r="P682" s="72"/>
      <c r="Q682" s="72"/>
      <c r="R682" s="72" t="s">
        <v>9502</v>
      </c>
      <c r="S682" s="72" t="s">
        <v>7143</v>
      </c>
      <c r="T682" s="72"/>
      <c r="U682" s="72"/>
      <c r="V682" s="72"/>
      <c r="W682" s="73" t="s">
        <v>9503</v>
      </c>
    </row>
    <row r="683" spans="1:23" x14ac:dyDescent="0.2">
      <c r="A683" s="74" t="s">
        <v>9504</v>
      </c>
      <c r="B683" s="75" t="s">
        <v>9505</v>
      </c>
      <c r="C683" s="75">
        <v>692</v>
      </c>
      <c r="D683" s="75" t="s">
        <v>481</v>
      </c>
      <c r="E683" s="75" t="s">
        <v>23</v>
      </c>
      <c r="F683" s="75" t="s">
        <v>7121</v>
      </c>
      <c r="G683" s="75" t="s">
        <v>35</v>
      </c>
      <c r="H683" s="75" t="s">
        <v>31</v>
      </c>
      <c r="I683" s="75" t="s">
        <v>176</v>
      </c>
      <c r="J683" s="76">
        <v>2005</v>
      </c>
      <c r="K683" s="77"/>
      <c r="L683" s="74" t="s">
        <v>90</v>
      </c>
      <c r="M683" s="75" t="s">
        <v>90</v>
      </c>
      <c r="N683" s="75" t="s">
        <v>25</v>
      </c>
      <c r="O683" s="75"/>
      <c r="P683" s="75"/>
      <c r="Q683" s="75" t="s">
        <v>42</v>
      </c>
      <c r="R683" s="75"/>
      <c r="S683" s="75" t="s">
        <v>7124</v>
      </c>
      <c r="T683" s="75" t="s">
        <v>27</v>
      </c>
      <c r="U683" s="75"/>
      <c r="V683" s="75"/>
      <c r="W683" s="76"/>
    </row>
  </sheetData>
  <pageMargins left="0.7" right="0.7" top="0.75" bottom="0.75" header="0.3" footer="0.3"/>
  <pageSetup paperSize="9" orientation="portrait" horizontalDpi="0" verticalDpi="0"/>
  <tableParts count="1">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EA204-E0AD-C641-8217-1BB4E00B1064}">
  <dimension ref="A1:W802"/>
  <sheetViews>
    <sheetView topLeftCell="A83" zoomScale="120" zoomScaleNormal="120" workbookViewId="0">
      <selection activeCell="A2" sqref="A2:A802"/>
    </sheetView>
  </sheetViews>
  <sheetFormatPr baseColWidth="10" defaultRowHeight="15" x14ac:dyDescent="0.2"/>
  <cols>
    <col min="2" max="2" width="12.33203125" customWidth="1"/>
    <col min="3" max="3" width="18.6640625" customWidth="1"/>
    <col min="4" max="4" width="16.83203125" customWidth="1"/>
    <col min="6" max="6" width="15.33203125" customWidth="1"/>
    <col min="9" max="9" width="36.1640625" customWidth="1"/>
    <col min="10" max="10" width="26.83203125" customWidth="1"/>
    <col min="11" max="11" width="18" style="46" customWidth="1"/>
    <col min="12" max="12" width="32.5" customWidth="1"/>
    <col min="13" max="13" width="13.5" customWidth="1"/>
    <col min="14" max="14" width="27.83203125" customWidth="1"/>
    <col min="15" max="15" width="29.6640625" customWidth="1"/>
    <col min="16" max="16" width="48" customWidth="1"/>
    <col min="17" max="17" width="40.33203125" customWidth="1"/>
    <col min="18" max="18" width="47.83203125" customWidth="1"/>
    <col min="19" max="19" width="39" customWidth="1"/>
    <col min="20" max="20" width="27.6640625" customWidth="1"/>
    <col min="21" max="21" width="33.83203125" customWidth="1"/>
    <col min="22" max="22" width="33.33203125" customWidth="1"/>
    <col min="23" max="23" width="60.33203125" customWidth="1"/>
  </cols>
  <sheetData>
    <row r="1" spans="1:23" ht="18" thickBot="1" x14ac:dyDescent="0.3">
      <c r="A1" s="61" t="s">
        <v>0</v>
      </c>
      <c r="B1" s="62" t="s">
        <v>1</v>
      </c>
      <c r="C1" s="63" t="s">
        <v>2</v>
      </c>
      <c r="D1" s="63" t="s">
        <v>3</v>
      </c>
      <c r="E1" s="63" t="s">
        <v>4</v>
      </c>
      <c r="F1" s="63" t="s">
        <v>5</v>
      </c>
      <c r="G1" s="63" t="s">
        <v>6</v>
      </c>
      <c r="H1" s="63" t="s">
        <v>7</v>
      </c>
      <c r="I1" s="63" t="s">
        <v>8</v>
      </c>
      <c r="J1" s="64" t="s">
        <v>9</v>
      </c>
      <c r="K1" s="35" t="s">
        <v>2191</v>
      </c>
      <c r="L1" s="78" t="s">
        <v>10</v>
      </c>
      <c r="M1" s="63" t="s">
        <v>11</v>
      </c>
      <c r="N1" s="63" t="s">
        <v>12</v>
      </c>
      <c r="O1" s="63" t="s">
        <v>13</v>
      </c>
      <c r="P1" s="63" t="s">
        <v>14</v>
      </c>
      <c r="Q1" s="63" t="s">
        <v>15</v>
      </c>
      <c r="R1" s="63" t="s">
        <v>16</v>
      </c>
      <c r="S1" s="63" t="s">
        <v>17</v>
      </c>
      <c r="T1" s="63" t="s">
        <v>18</v>
      </c>
      <c r="U1" s="63" t="s">
        <v>19</v>
      </c>
      <c r="V1" s="63" t="s">
        <v>20</v>
      </c>
      <c r="W1" s="64" t="s">
        <v>21</v>
      </c>
    </row>
    <row r="2" spans="1:23" ht="16" thickTop="1" x14ac:dyDescent="0.2">
      <c r="A2" s="2" t="s">
        <v>4649</v>
      </c>
      <c r="B2" s="25">
        <v>46099</v>
      </c>
      <c r="C2" s="3">
        <v>664</v>
      </c>
      <c r="D2" s="3" t="s">
        <v>104</v>
      </c>
      <c r="E2" s="3" t="s">
        <v>92</v>
      </c>
      <c r="F2" s="3" t="s">
        <v>4650</v>
      </c>
      <c r="G2" s="3" t="s">
        <v>35</v>
      </c>
      <c r="H2" s="3" t="s">
        <v>4651</v>
      </c>
      <c r="I2" s="3"/>
      <c r="J2" s="4"/>
      <c r="K2" s="36" t="s">
        <v>9509</v>
      </c>
      <c r="L2" s="2" t="s">
        <v>4652</v>
      </c>
      <c r="M2" s="3" t="s">
        <v>4653</v>
      </c>
      <c r="N2" s="3" t="s">
        <v>32</v>
      </c>
      <c r="O2" s="3"/>
      <c r="P2" s="3"/>
      <c r="Q2" s="3"/>
      <c r="R2" s="3"/>
      <c r="S2" s="3">
        <v>10</v>
      </c>
      <c r="T2" s="3" t="s">
        <v>27</v>
      </c>
      <c r="U2" s="3"/>
      <c r="V2" s="3"/>
      <c r="W2" s="4"/>
    </row>
    <row r="3" spans="1:23" x14ac:dyDescent="0.2">
      <c r="A3" s="65" t="s">
        <v>4654</v>
      </c>
      <c r="B3" s="25">
        <v>46093</v>
      </c>
      <c r="C3" s="3">
        <v>861</v>
      </c>
      <c r="D3" s="3" t="s">
        <v>127</v>
      </c>
      <c r="E3" s="3" t="s">
        <v>23</v>
      </c>
      <c r="F3" s="3" t="s">
        <v>4650</v>
      </c>
      <c r="G3" s="3" t="s">
        <v>35</v>
      </c>
      <c r="H3" s="3" t="s">
        <v>4655</v>
      </c>
      <c r="I3" s="3"/>
      <c r="J3" s="4"/>
      <c r="K3" s="36" t="s">
        <v>9510</v>
      </c>
      <c r="L3" s="2" t="s">
        <v>4656</v>
      </c>
      <c r="M3" s="3" t="s">
        <v>4657</v>
      </c>
      <c r="N3" s="3" t="s">
        <v>25</v>
      </c>
      <c r="O3" s="3"/>
      <c r="P3" s="3"/>
      <c r="Q3" s="3"/>
      <c r="R3" s="3"/>
      <c r="S3" s="3"/>
      <c r="T3" s="3"/>
      <c r="U3" s="3"/>
      <c r="V3" s="3"/>
      <c r="W3" s="4"/>
    </row>
    <row r="4" spans="1:23" x14ac:dyDescent="0.2">
      <c r="A4" s="66" t="s">
        <v>4658</v>
      </c>
      <c r="B4" s="27">
        <v>46088</v>
      </c>
      <c r="C4" s="6">
        <v>419</v>
      </c>
      <c r="D4" s="6" t="s">
        <v>185</v>
      </c>
      <c r="E4" s="6" t="s">
        <v>29</v>
      </c>
      <c r="F4" s="6" t="s">
        <v>4650</v>
      </c>
      <c r="G4" s="6" t="s">
        <v>35</v>
      </c>
      <c r="H4" s="6" t="s">
        <v>4659</v>
      </c>
      <c r="I4" s="6">
        <v>2005104397</v>
      </c>
      <c r="J4" s="7">
        <v>2024</v>
      </c>
      <c r="K4" s="37" t="s">
        <v>60</v>
      </c>
      <c r="L4" s="5" t="s">
        <v>4660</v>
      </c>
      <c r="M4" s="6" t="s">
        <v>4661</v>
      </c>
      <c r="N4" s="6" t="s">
        <v>25</v>
      </c>
      <c r="O4" s="6"/>
      <c r="P4" s="6"/>
      <c r="Q4" s="6"/>
      <c r="R4" s="6"/>
      <c r="S4" s="6">
        <v>10</v>
      </c>
      <c r="T4" s="6" t="s">
        <v>27</v>
      </c>
      <c r="U4" s="6"/>
      <c r="V4" s="6"/>
      <c r="W4" s="7"/>
    </row>
    <row r="5" spans="1:23" x14ac:dyDescent="0.2">
      <c r="A5" s="65" t="s">
        <v>4662</v>
      </c>
      <c r="B5" s="25">
        <v>46088</v>
      </c>
      <c r="C5" s="3">
        <v>419</v>
      </c>
      <c r="D5" s="3" t="s">
        <v>185</v>
      </c>
      <c r="E5" s="3" t="s">
        <v>29</v>
      </c>
      <c r="F5" s="3" t="s">
        <v>4650</v>
      </c>
      <c r="G5" s="3" t="s">
        <v>35</v>
      </c>
      <c r="H5" s="3" t="s">
        <v>58</v>
      </c>
      <c r="I5" s="3" t="s">
        <v>4663</v>
      </c>
      <c r="J5" s="4"/>
      <c r="K5" s="36" t="s">
        <v>680</v>
      </c>
      <c r="L5" s="2" t="s">
        <v>4664</v>
      </c>
      <c r="M5" s="3" t="s">
        <v>4665</v>
      </c>
      <c r="N5" s="3" t="s">
        <v>32</v>
      </c>
      <c r="O5" s="3" t="s">
        <v>4666</v>
      </c>
      <c r="P5" s="3"/>
      <c r="Q5" s="3"/>
      <c r="R5" s="3"/>
      <c r="S5" s="3">
        <v>10</v>
      </c>
      <c r="T5" s="3" t="s">
        <v>27</v>
      </c>
      <c r="U5" s="3"/>
      <c r="V5" s="3"/>
      <c r="W5" s="4"/>
    </row>
    <row r="6" spans="1:23" x14ac:dyDescent="0.2">
      <c r="A6" s="66" t="s">
        <v>4667</v>
      </c>
      <c r="B6" s="27">
        <v>46085</v>
      </c>
      <c r="C6" s="6">
        <v>920</v>
      </c>
      <c r="D6" s="6" t="s">
        <v>4668</v>
      </c>
      <c r="E6" s="6" t="s">
        <v>68</v>
      </c>
      <c r="F6" s="6" t="s">
        <v>4650</v>
      </c>
      <c r="G6" s="6" t="s">
        <v>35</v>
      </c>
      <c r="H6" s="6" t="s">
        <v>50</v>
      </c>
      <c r="I6" s="6"/>
      <c r="J6" s="7"/>
      <c r="K6" s="37" t="s">
        <v>60</v>
      </c>
      <c r="L6" s="5" t="s">
        <v>4669</v>
      </c>
      <c r="M6" s="6"/>
      <c r="N6" s="6" t="s">
        <v>25</v>
      </c>
      <c r="O6" s="6"/>
      <c r="P6" s="6"/>
      <c r="Q6" s="6" t="s">
        <v>34</v>
      </c>
      <c r="R6" s="6"/>
      <c r="S6" s="6">
        <v>1</v>
      </c>
      <c r="T6" s="6"/>
      <c r="U6" s="6"/>
      <c r="V6" s="6"/>
      <c r="W6" s="7"/>
    </row>
    <row r="7" spans="1:23" x14ac:dyDescent="0.2">
      <c r="A7" s="65" t="s">
        <v>4670</v>
      </c>
      <c r="B7" s="25">
        <v>46081</v>
      </c>
      <c r="C7" s="3">
        <v>250</v>
      </c>
      <c r="D7" s="3" t="s">
        <v>304</v>
      </c>
      <c r="E7" s="3" t="s">
        <v>305</v>
      </c>
      <c r="F7" s="3" t="s">
        <v>4650</v>
      </c>
      <c r="G7" s="3" t="s">
        <v>35</v>
      </c>
      <c r="H7" s="3" t="s">
        <v>50</v>
      </c>
      <c r="I7" s="3" t="s">
        <v>4671</v>
      </c>
      <c r="J7" s="4"/>
      <c r="K7" s="36" t="s">
        <v>9509</v>
      </c>
      <c r="L7" s="2" t="s">
        <v>394</v>
      </c>
      <c r="M7" s="3" t="s">
        <v>4672</v>
      </c>
      <c r="N7" s="3" t="s">
        <v>32</v>
      </c>
      <c r="O7" s="3" t="s">
        <v>308</v>
      </c>
      <c r="P7" s="3"/>
      <c r="Q7" s="3"/>
      <c r="R7" s="3"/>
      <c r="S7" s="3"/>
      <c r="T7" s="3"/>
      <c r="U7" s="3"/>
      <c r="V7" s="3"/>
      <c r="W7" s="4"/>
    </row>
    <row r="8" spans="1:23" x14ac:dyDescent="0.2">
      <c r="A8" s="66" t="s">
        <v>4673</v>
      </c>
      <c r="B8" s="27">
        <v>46081</v>
      </c>
      <c r="C8" s="6">
        <v>250</v>
      </c>
      <c r="D8" s="6" t="s">
        <v>304</v>
      </c>
      <c r="E8" s="6" t="s">
        <v>305</v>
      </c>
      <c r="F8" s="6" t="s">
        <v>4650</v>
      </c>
      <c r="G8" s="6" t="s">
        <v>35</v>
      </c>
      <c r="H8" s="6" t="s">
        <v>4674</v>
      </c>
      <c r="I8" s="6" t="s">
        <v>4675</v>
      </c>
      <c r="J8" s="7">
        <v>1988</v>
      </c>
      <c r="K8" s="37" t="s">
        <v>9512</v>
      </c>
      <c r="L8" s="5" t="s">
        <v>4676</v>
      </c>
      <c r="M8" s="6" t="s">
        <v>4677</v>
      </c>
      <c r="N8" s="6" t="s">
        <v>25</v>
      </c>
      <c r="O8" s="6"/>
      <c r="P8" s="6"/>
      <c r="Q8" s="6" t="s">
        <v>41</v>
      </c>
      <c r="R8" s="6"/>
      <c r="S8" s="6"/>
      <c r="T8" s="6" t="s">
        <v>27</v>
      </c>
      <c r="U8" s="6"/>
      <c r="V8" s="6"/>
      <c r="W8" s="7"/>
    </row>
    <row r="9" spans="1:23" x14ac:dyDescent="0.2">
      <c r="A9" s="65" t="s">
        <v>4678</v>
      </c>
      <c r="B9" s="25">
        <v>46078</v>
      </c>
      <c r="C9" s="3">
        <v>515</v>
      </c>
      <c r="D9" s="3" t="s">
        <v>177</v>
      </c>
      <c r="E9" s="3" t="s">
        <v>23</v>
      </c>
      <c r="F9" s="3" t="s">
        <v>4650</v>
      </c>
      <c r="G9" s="3" t="s">
        <v>35</v>
      </c>
      <c r="H9" s="3" t="s">
        <v>4679</v>
      </c>
      <c r="I9" s="3" t="s">
        <v>4680</v>
      </c>
      <c r="J9" s="4">
        <v>2012</v>
      </c>
      <c r="K9" s="36" t="s">
        <v>60</v>
      </c>
      <c r="L9" s="2" t="s">
        <v>4681</v>
      </c>
      <c r="M9" s="3" t="s">
        <v>4682</v>
      </c>
      <c r="N9" s="3" t="s">
        <v>25</v>
      </c>
      <c r="O9" s="3"/>
      <c r="P9" s="3"/>
      <c r="Q9" s="3" t="s">
        <v>34</v>
      </c>
      <c r="R9" s="3"/>
      <c r="S9" s="3">
        <v>5</v>
      </c>
      <c r="T9" s="3" t="s">
        <v>27</v>
      </c>
      <c r="U9" s="3"/>
      <c r="V9" s="3"/>
      <c r="W9" s="4"/>
    </row>
    <row r="10" spans="1:23" x14ac:dyDescent="0.2">
      <c r="A10" s="66" t="s">
        <v>4683</v>
      </c>
      <c r="B10" s="27">
        <v>46074</v>
      </c>
      <c r="C10" s="6">
        <v>50</v>
      </c>
      <c r="D10" s="6" t="s">
        <v>363</v>
      </c>
      <c r="E10" s="6" t="s">
        <v>23</v>
      </c>
      <c r="F10" s="6" t="s">
        <v>4650</v>
      </c>
      <c r="G10" s="6" t="s">
        <v>35</v>
      </c>
      <c r="H10" s="6" t="s">
        <v>50</v>
      </c>
      <c r="I10" s="6" t="s">
        <v>4684</v>
      </c>
      <c r="J10" s="7">
        <v>2000</v>
      </c>
      <c r="K10" s="37" t="s">
        <v>680</v>
      </c>
      <c r="L10" s="5" t="s">
        <v>4685</v>
      </c>
      <c r="M10" s="6" t="s">
        <v>4686</v>
      </c>
      <c r="N10" s="6" t="s">
        <v>32</v>
      </c>
      <c r="O10" s="6" t="s">
        <v>4687</v>
      </c>
      <c r="P10" s="6"/>
      <c r="Q10" s="6"/>
      <c r="R10" s="6"/>
      <c r="S10" s="6">
        <v>10</v>
      </c>
      <c r="T10" s="6" t="s">
        <v>27</v>
      </c>
      <c r="U10" s="6"/>
      <c r="V10" s="6"/>
      <c r="W10" s="7"/>
    </row>
    <row r="11" spans="1:23" x14ac:dyDescent="0.2">
      <c r="A11" s="65" t="s">
        <v>4688</v>
      </c>
      <c r="B11" s="27">
        <v>46074</v>
      </c>
      <c r="C11" s="6">
        <v>395</v>
      </c>
      <c r="D11" s="6" t="s">
        <v>582</v>
      </c>
      <c r="E11" s="6" t="s">
        <v>241</v>
      </c>
      <c r="F11" s="6" t="s">
        <v>4650</v>
      </c>
      <c r="G11" s="6" t="s">
        <v>35</v>
      </c>
      <c r="H11" s="6" t="s">
        <v>50</v>
      </c>
      <c r="I11" s="6"/>
      <c r="J11" s="7">
        <v>2020</v>
      </c>
      <c r="K11" s="37" t="s">
        <v>60</v>
      </c>
      <c r="L11" s="5"/>
      <c r="M11" s="6" t="s">
        <v>4689</v>
      </c>
      <c r="N11" s="6" t="s">
        <v>25</v>
      </c>
      <c r="O11" s="6"/>
      <c r="P11" s="6"/>
      <c r="Q11" s="6"/>
      <c r="R11" s="6"/>
      <c r="S11" s="6">
        <v>10</v>
      </c>
      <c r="T11" s="6" t="s">
        <v>27</v>
      </c>
      <c r="U11" s="6"/>
      <c r="V11" s="6"/>
      <c r="W11" s="7"/>
    </row>
    <row r="12" spans="1:23" x14ac:dyDescent="0.2">
      <c r="A12" s="66" t="s">
        <v>4690</v>
      </c>
      <c r="B12" s="27">
        <v>46071</v>
      </c>
      <c r="C12" s="6">
        <v>557</v>
      </c>
      <c r="D12" s="6" t="s">
        <v>484</v>
      </c>
      <c r="E12" s="6" t="s">
        <v>23</v>
      </c>
      <c r="F12" s="6" t="s">
        <v>4650</v>
      </c>
      <c r="G12" s="6" t="s">
        <v>35</v>
      </c>
      <c r="H12" s="6" t="s">
        <v>31</v>
      </c>
      <c r="I12" s="6" t="s">
        <v>176</v>
      </c>
      <c r="J12" s="7">
        <v>2025</v>
      </c>
      <c r="K12" s="37" t="s">
        <v>9511</v>
      </c>
      <c r="L12" s="5" t="s">
        <v>4691</v>
      </c>
      <c r="M12" s="6" t="s">
        <v>4692</v>
      </c>
      <c r="N12" s="6" t="s">
        <v>37</v>
      </c>
      <c r="O12" s="6"/>
      <c r="P12" s="6" t="s">
        <v>4693</v>
      </c>
      <c r="Q12" s="6"/>
      <c r="R12" s="6"/>
      <c r="S12" s="6">
        <v>5</v>
      </c>
      <c r="T12" s="6"/>
      <c r="U12" s="6"/>
      <c r="V12" s="6"/>
      <c r="W12" s="7"/>
    </row>
    <row r="13" spans="1:23" x14ac:dyDescent="0.2">
      <c r="A13" s="65" t="s">
        <v>4694</v>
      </c>
      <c r="B13" s="27">
        <v>46067</v>
      </c>
      <c r="C13" s="6">
        <v>983</v>
      </c>
      <c r="D13" s="6" t="s">
        <v>4695</v>
      </c>
      <c r="E13" s="6" t="s">
        <v>265</v>
      </c>
      <c r="F13" s="6" t="s">
        <v>4650</v>
      </c>
      <c r="G13" s="6" t="s">
        <v>35</v>
      </c>
      <c r="H13" s="6" t="s">
        <v>50</v>
      </c>
      <c r="I13" s="6"/>
      <c r="J13" s="7"/>
      <c r="K13" s="37" t="s">
        <v>9511</v>
      </c>
      <c r="L13" s="5" t="s">
        <v>4696</v>
      </c>
      <c r="M13" s="6" t="s">
        <v>4697</v>
      </c>
      <c r="N13" s="6" t="s">
        <v>25</v>
      </c>
      <c r="O13" s="6"/>
      <c r="P13" s="6"/>
      <c r="Q13" s="6" t="s">
        <v>42</v>
      </c>
      <c r="R13" s="6"/>
      <c r="S13" s="6">
        <v>5</v>
      </c>
      <c r="T13" s="6" t="s">
        <v>25</v>
      </c>
      <c r="U13" s="6"/>
      <c r="V13" s="6"/>
      <c r="W13" s="7"/>
    </row>
    <row r="14" spans="1:23" x14ac:dyDescent="0.2">
      <c r="A14" s="66" t="s">
        <v>4698</v>
      </c>
      <c r="B14" s="25">
        <v>46067</v>
      </c>
      <c r="C14" s="3">
        <v>360</v>
      </c>
      <c r="D14" s="3" t="s">
        <v>150</v>
      </c>
      <c r="E14" s="3" t="s">
        <v>23</v>
      </c>
      <c r="F14" s="3" t="s">
        <v>4650</v>
      </c>
      <c r="G14" s="3" t="s">
        <v>35</v>
      </c>
      <c r="H14" s="3" t="s">
        <v>139</v>
      </c>
      <c r="I14" s="3"/>
      <c r="J14" s="4"/>
      <c r="K14" s="36" t="s">
        <v>60</v>
      </c>
      <c r="L14" s="2"/>
      <c r="M14" s="3" t="s">
        <v>4699</v>
      </c>
      <c r="N14" s="3" t="s">
        <v>25</v>
      </c>
      <c r="O14" s="3"/>
      <c r="P14" s="3"/>
      <c r="Q14" s="3" t="s">
        <v>147</v>
      </c>
      <c r="R14" s="3"/>
      <c r="S14" s="3"/>
      <c r="T14" s="3"/>
      <c r="U14" s="3"/>
      <c r="V14" s="3"/>
      <c r="W14" s="4"/>
    </row>
    <row r="15" spans="1:23" x14ac:dyDescent="0.2">
      <c r="A15" s="65" t="s">
        <v>4700</v>
      </c>
      <c r="B15" s="25">
        <v>46067</v>
      </c>
      <c r="C15" s="3">
        <v>68</v>
      </c>
      <c r="D15" s="3" t="s">
        <v>678</v>
      </c>
      <c r="E15" s="3" t="s">
        <v>23</v>
      </c>
      <c r="F15" s="3" t="s">
        <v>4650</v>
      </c>
      <c r="G15" s="3" t="s">
        <v>35</v>
      </c>
      <c r="H15" s="3" t="s">
        <v>36</v>
      </c>
      <c r="I15" s="3"/>
      <c r="J15" s="4"/>
      <c r="K15" s="36" t="s">
        <v>60</v>
      </c>
      <c r="L15" s="2"/>
      <c r="M15" s="3" t="s">
        <v>4701</v>
      </c>
      <c r="N15" s="3" t="s">
        <v>37</v>
      </c>
      <c r="O15" s="3"/>
      <c r="P15" s="3" t="s">
        <v>4702</v>
      </c>
      <c r="Q15" s="3"/>
      <c r="R15" s="3"/>
      <c r="S15" s="3"/>
      <c r="T15" s="3"/>
      <c r="U15" s="3"/>
      <c r="V15" s="3"/>
      <c r="W15" s="4"/>
    </row>
    <row r="16" spans="1:23" x14ac:dyDescent="0.2">
      <c r="A16" s="66" t="s">
        <v>4703</v>
      </c>
      <c r="B16" s="25">
        <v>46063</v>
      </c>
      <c r="C16" s="3">
        <v>515</v>
      </c>
      <c r="D16" s="3" t="s">
        <v>177</v>
      </c>
      <c r="E16" s="3" t="s">
        <v>23</v>
      </c>
      <c r="F16" s="3" t="s">
        <v>4650</v>
      </c>
      <c r="G16" s="3" t="s">
        <v>35</v>
      </c>
      <c r="H16" s="3" t="s">
        <v>379</v>
      </c>
      <c r="I16" s="3"/>
      <c r="J16" s="4"/>
      <c r="K16" s="36" t="s">
        <v>60</v>
      </c>
      <c r="L16" s="2" t="s">
        <v>4704</v>
      </c>
      <c r="M16" s="3" t="s">
        <v>90</v>
      </c>
      <c r="N16" s="3" t="s">
        <v>32</v>
      </c>
      <c r="O16" s="3" t="s">
        <v>4705</v>
      </c>
      <c r="P16" s="3"/>
      <c r="Q16" s="3"/>
      <c r="R16" s="3"/>
      <c r="S16" s="3">
        <v>5</v>
      </c>
      <c r="T16" s="3" t="s">
        <v>27</v>
      </c>
      <c r="U16" s="3"/>
      <c r="V16" s="3"/>
      <c r="W16" s="4"/>
    </row>
    <row r="17" spans="1:23" x14ac:dyDescent="0.2">
      <c r="A17" s="65" t="s">
        <v>4706</v>
      </c>
      <c r="B17" s="27">
        <v>46061</v>
      </c>
      <c r="C17" s="6">
        <v>160</v>
      </c>
      <c r="D17" s="6" t="s">
        <v>4707</v>
      </c>
      <c r="E17" s="6" t="s">
        <v>241</v>
      </c>
      <c r="F17" s="6" t="s">
        <v>4650</v>
      </c>
      <c r="G17" s="6" t="s">
        <v>35</v>
      </c>
      <c r="H17" s="6" t="s">
        <v>36</v>
      </c>
      <c r="I17" s="6"/>
      <c r="J17" s="7"/>
      <c r="K17" s="37" t="s">
        <v>60</v>
      </c>
      <c r="L17" s="5" t="s">
        <v>4708</v>
      </c>
      <c r="M17" s="6" t="s">
        <v>243</v>
      </c>
      <c r="N17" s="6" t="s">
        <v>25</v>
      </c>
      <c r="O17" s="6"/>
      <c r="P17" s="6"/>
      <c r="Q17" s="6" t="s">
        <v>44</v>
      </c>
      <c r="R17" s="6"/>
      <c r="S17" s="6">
        <v>7</v>
      </c>
      <c r="T17" s="6" t="s">
        <v>27</v>
      </c>
      <c r="U17" s="6"/>
      <c r="V17" s="6"/>
      <c r="W17" s="7"/>
    </row>
    <row r="18" spans="1:23" x14ac:dyDescent="0.2">
      <c r="A18" s="66" t="s">
        <v>4709</v>
      </c>
      <c r="B18" s="25">
        <v>46060</v>
      </c>
      <c r="C18" s="3">
        <v>460</v>
      </c>
      <c r="D18" s="3" t="s">
        <v>488</v>
      </c>
      <c r="E18" s="3" t="s">
        <v>265</v>
      </c>
      <c r="F18" s="3" t="s">
        <v>4650</v>
      </c>
      <c r="G18" s="3" t="s">
        <v>35</v>
      </c>
      <c r="H18" s="3" t="s">
        <v>36</v>
      </c>
      <c r="I18" s="3" t="s">
        <v>4710</v>
      </c>
      <c r="J18" s="4">
        <v>1999</v>
      </c>
      <c r="K18" s="36" t="s">
        <v>9509</v>
      </c>
      <c r="L18" s="2" t="s">
        <v>4711</v>
      </c>
      <c r="M18" s="3" t="s">
        <v>4712</v>
      </c>
      <c r="N18" s="3" t="s">
        <v>32</v>
      </c>
      <c r="O18" s="3" t="s">
        <v>4713</v>
      </c>
      <c r="P18" s="3"/>
      <c r="Q18" s="3"/>
      <c r="R18" s="3"/>
      <c r="S18" s="3">
        <v>3</v>
      </c>
      <c r="T18" s="3" t="s">
        <v>27</v>
      </c>
      <c r="U18" s="3"/>
      <c r="V18" s="3"/>
      <c r="W18" s="4" t="s">
        <v>4714</v>
      </c>
    </row>
    <row r="19" spans="1:23" x14ac:dyDescent="0.2">
      <c r="A19" s="65" t="s">
        <v>4715</v>
      </c>
      <c r="B19" s="27">
        <v>46060</v>
      </c>
      <c r="C19" s="6">
        <v>460</v>
      </c>
      <c r="D19" s="6" t="s">
        <v>488</v>
      </c>
      <c r="E19" s="6" t="s">
        <v>265</v>
      </c>
      <c r="F19" s="6" t="s">
        <v>4650</v>
      </c>
      <c r="G19" s="6" t="s">
        <v>35</v>
      </c>
      <c r="H19" s="6" t="s">
        <v>4716</v>
      </c>
      <c r="I19" s="6" t="s">
        <v>4717</v>
      </c>
      <c r="J19" s="7">
        <v>2000</v>
      </c>
      <c r="K19" s="37" t="s">
        <v>9507</v>
      </c>
      <c r="L19" s="5" t="s">
        <v>4718</v>
      </c>
      <c r="M19" s="6" t="s">
        <v>4719</v>
      </c>
      <c r="N19" s="6" t="s">
        <v>25</v>
      </c>
      <c r="O19" s="6"/>
      <c r="P19" s="6"/>
      <c r="Q19" s="6"/>
      <c r="R19" s="6"/>
      <c r="S19" s="6">
        <v>7</v>
      </c>
      <c r="T19" s="6" t="s">
        <v>25</v>
      </c>
      <c r="U19" s="6"/>
      <c r="V19" s="6"/>
      <c r="W19" s="7" t="s">
        <v>4720</v>
      </c>
    </row>
    <row r="20" spans="1:23" x14ac:dyDescent="0.2">
      <c r="A20" s="66" t="s">
        <v>4721</v>
      </c>
      <c r="B20" s="25">
        <v>46060</v>
      </c>
      <c r="C20" s="3">
        <v>250</v>
      </c>
      <c r="D20" s="3" t="s">
        <v>304</v>
      </c>
      <c r="E20" s="3" t="s">
        <v>305</v>
      </c>
      <c r="F20" s="3" t="s">
        <v>4650</v>
      </c>
      <c r="G20" s="3" t="s">
        <v>35</v>
      </c>
      <c r="H20" s="3" t="s">
        <v>4722</v>
      </c>
      <c r="I20" s="3" t="s">
        <v>4723</v>
      </c>
      <c r="J20" s="4">
        <v>1988</v>
      </c>
      <c r="K20" s="36" t="s">
        <v>680</v>
      </c>
      <c r="L20" s="2"/>
      <c r="M20" s="3" t="s">
        <v>4724</v>
      </c>
      <c r="N20" s="3" t="s">
        <v>32</v>
      </c>
      <c r="O20" s="3" t="s">
        <v>4725</v>
      </c>
      <c r="P20" s="3"/>
      <c r="Q20" s="3"/>
      <c r="R20" s="3"/>
      <c r="S20" s="3">
        <v>6</v>
      </c>
      <c r="T20" s="3" t="s">
        <v>27</v>
      </c>
      <c r="U20" s="3"/>
      <c r="V20" s="3"/>
      <c r="W20" s="4"/>
    </row>
    <row r="21" spans="1:23" x14ac:dyDescent="0.2">
      <c r="A21" s="65" t="s">
        <v>4726</v>
      </c>
      <c r="B21" s="25">
        <v>46059</v>
      </c>
      <c r="C21" s="3">
        <v>691</v>
      </c>
      <c r="D21" s="3" t="s">
        <v>4727</v>
      </c>
      <c r="E21" s="3" t="s">
        <v>23</v>
      </c>
      <c r="F21" s="3" t="s">
        <v>4650</v>
      </c>
      <c r="G21" s="3" t="s">
        <v>35</v>
      </c>
      <c r="H21" s="3" t="s">
        <v>4728</v>
      </c>
      <c r="I21" s="3"/>
      <c r="J21" s="4"/>
      <c r="K21" s="36" t="s">
        <v>60</v>
      </c>
      <c r="L21" s="2" t="s">
        <v>4729</v>
      </c>
      <c r="M21" s="3" t="s">
        <v>56</v>
      </c>
      <c r="N21" s="3" t="s">
        <v>25</v>
      </c>
      <c r="O21" s="3"/>
      <c r="P21" s="3"/>
      <c r="Q21" s="3"/>
      <c r="R21" s="3"/>
      <c r="S21" s="3">
        <v>1</v>
      </c>
      <c r="T21" s="3" t="s">
        <v>27</v>
      </c>
      <c r="U21" s="3"/>
      <c r="V21" s="3"/>
      <c r="W21" s="4"/>
    </row>
    <row r="22" spans="1:23" x14ac:dyDescent="0.2">
      <c r="A22" s="66" t="s">
        <v>4730</v>
      </c>
      <c r="B22" s="25">
        <v>46059</v>
      </c>
      <c r="C22" s="3">
        <v>374</v>
      </c>
      <c r="D22" s="3" t="s">
        <v>491</v>
      </c>
      <c r="E22" s="3" t="s">
        <v>23</v>
      </c>
      <c r="F22" s="3" t="s">
        <v>4650</v>
      </c>
      <c r="G22" s="3" t="s">
        <v>35</v>
      </c>
      <c r="H22" s="3" t="s">
        <v>36</v>
      </c>
      <c r="I22" s="3" t="s">
        <v>4731</v>
      </c>
      <c r="J22" s="4"/>
      <c r="K22" s="36" t="s">
        <v>60</v>
      </c>
      <c r="L22" s="2"/>
      <c r="M22" s="3" t="s">
        <v>4732</v>
      </c>
      <c r="N22" s="3" t="s">
        <v>37</v>
      </c>
      <c r="O22" s="3"/>
      <c r="P22" s="3" t="s">
        <v>4733</v>
      </c>
      <c r="Q22" s="3"/>
      <c r="R22" s="3"/>
      <c r="S22" s="3">
        <v>6</v>
      </c>
      <c r="T22" s="3"/>
      <c r="U22" s="3"/>
      <c r="V22" s="3"/>
      <c r="W22" s="4"/>
    </row>
    <row r="23" spans="1:23" x14ac:dyDescent="0.2">
      <c r="A23" s="65" t="s">
        <v>4734</v>
      </c>
      <c r="B23" s="27">
        <v>46058</v>
      </c>
      <c r="C23" s="6">
        <v>516</v>
      </c>
      <c r="D23" s="6" t="s">
        <v>4735</v>
      </c>
      <c r="E23" s="6" t="s">
        <v>23</v>
      </c>
      <c r="F23" s="6" t="s">
        <v>4650</v>
      </c>
      <c r="G23" s="6" t="s">
        <v>35</v>
      </c>
      <c r="H23" s="6" t="s">
        <v>31</v>
      </c>
      <c r="I23" s="6"/>
      <c r="J23" s="7">
        <v>2015</v>
      </c>
      <c r="K23" s="37" t="s">
        <v>60</v>
      </c>
      <c r="L23" s="5"/>
      <c r="M23" s="6" t="s">
        <v>66</v>
      </c>
      <c r="N23" s="6" t="s">
        <v>25</v>
      </c>
      <c r="O23" s="6"/>
      <c r="P23" s="6"/>
      <c r="Q23" s="6" t="s">
        <v>42</v>
      </c>
      <c r="R23" s="6"/>
      <c r="S23" s="6">
        <v>4</v>
      </c>
      <c r="T23" s="6" t="s">
        <v>27</v>
      </c>
      <c r="U23" s="6"/>
      <c r="V23" s="6"/>
      <c r="W23" s="7"/>
    </row>
    <row r="24" spans="1:23" x14ac:dyDescent="0.2">
      <c r="A24" s="66" t="s">
        <v>4736</v>
      </c>
      <c r="B24" s="27">
        <v>46057</v>
      </c>
      <c r="C24" s="6">
        <v>412</v>
      </c>
      <c r="D24" s="6" t="s">
        <v>473</v>
      </c>
      <c r="E24" s="6" t="s">
        <v>23</v>
      </c>
      <c r="F24" s="6" t="s">
        <v>4650</v>
      </c>
      <c r="G24" s="6" t="s">
        <v>35</v>
      </c>
      <c r="H24" s="6" t="s">
        <v>4679</v>
      </c>
      <c r="I24" s="6" t="s">
        <v>4737</v>
      </c>
      <c r="J24" s="7"/>
      <c r="K24" s="37" t="s">
        <v>680</v>
      </c>
      <c r="L24" s="5" t="s">
        <v>4738</v>
      </c>
      <c r="M24" s="6" t="s">
        <v>112</v>
      </c>
      <c r="N24" s="6" t="s">
        <v>32</v>
      </c>
      <c r="O24" s="6" t="s">
        <v>4739</v>
      </c>
      <c r="P24" s="6"/>
      <c r="Q24" s="6"/>
      <c r="R24" s="6"/>
      <c r="S24" s="6">
        <v>8</v>
      </c>
      <c r="T24" s="6" t="s">
        <v>27</v>
      </c>
      <c r="U24" s="6"/>
      <c r="V24" s="6"/>
      <c r="W24" s="7"/>
    </row>
    <row r="25" spans="1:23" x14ac:dyDescent="0.2">
      <c r="A25" s="65" t="s">
        <v>4740</v>
      </c>
      <c r="B25" s="25">
        <v>46053</v>
      </c>
      <c r="C25" s="3">
        <v>972</v>
      </c>
      <c r="D25" s="3" t="s">
        <v>4741</v>
      </c>
      <c r="E25" s="3" t="s">
        <v>92</v>
      </c>
      <c r="F25" s="3" t="s">
        <v>4650</v>
      </c>
      <c r="G25" s="3" t="s">
        <v>35</v>
      </c>
      <c r="H25" s="3" t="s">
        <v>4742</v>
      </c>
      <c r="I25" s="3"/>
      <c r="J25" s="4">
        <v>2015</v>
      </c>
      <c r="K25" s="36" t="s">
        <v>9512</v>
      </c>
      <c r="L25" s="2" t="s">
        <v>4743</v>
      </c>
      <c r="M25" s="3"/>
      <c r="N25" s="3" t="s">
        <v>25</v>
      </c>
      <c r="O25" s="3"/>
      <c r="P25" s="3"/>
      <c r="Q25" s="3" t="s">
        <v>41</v>
      </c>
      <c r="R25" s="3"/>
      <c r="S25" s="3"/>
      <c r="T25" s="3"/>
      <c r="U25" s="3"/>
      <c r="V25" s="3"/>
      <c r="W25" s="4"/>
    </row>
    <row r="26" spans="1:23" x14ac:dyDescent="0.2">
      <c r="A26" s="66" t="s">
        <v>4744</v>
      </c>
      <c r="B26" s="27">
        <v>46053</v>
      </c>
      <c r="C26" s="6">
        <v>881</v>
      </c>
      <c r="D26" s="6" t="s">
        <v>4745</v>
      </c>
      <c r="E26" s="6" t="s">
        <v>23</v>
      </c>
      <c r="F26" s="6" t="s">
        <v>4650</v>
      </c>
      <c r="G26" s="6" t="s">
        <v>35</v>
      </c>
      <c r="H26" s="6" t="s">
        <v>50</v>
      </c>
      <c r="I26" s="6">
        <v>4181</v>
      </c>
      <c r="J26" s="7">
        <v>1900</v>
      </c>
      <c r="K26" s="37" t="s">
        <v>60</v>
      </c>
      <c r="L26" s="5" t="s">
        <v>4746</v>
      </c>
      <c r="M26" s="6" t="s">
        <v>4747</v>
      </c>
      <c r="N26" s="6" t="s">
        <v>25</v>
      </c>
      <c r="O26" s="6"/>
      <c r="P26" s="6"/>
      <c r="Q26" s="6" t="s">
        <v>34</v>
      </c>
      <c r="R26" s="6"/>
      <c r="S26" s="6">
        <v>1</v>
      </c>
      <c r="T26" s="6" t="s">
        <v>25</v>
      </c>
      <c r="U26" s="6"/>
      <c r="V26" s="6"/>
      <c r="W26" s="7"/>
    </row>
    <row r="27" spans="1:23" x14ac:dyDescent="0.2">
      <c r="A27" s="65" t="s">
        <v>4748</v>
      </c>
      <c r="B27" s="25">
        <v>46053</v>
      </c>
      <c r="C27" s="3">
        <v>485</v>
      </c>
      <c r="D27" s="3" t="s">
        <v>601</v>
      </c>
      <c r="E27" s="3" t="s">
        <v>241</v>
      </c>
      <c r="F27" s="3" t="s">
        <v>4650</v>
      </c>
      <c r="G27" s="3" t="s">
        <v>35</v>
      </c>
      <c r="H27" s="3" t="s">
        <v>4749</v>
      </c>
      <c r="I27" s="3"/>
      <c r="J27" s="4"/>
      <c r="K27" s="36" t="s">
        <v>9511</v>
      </c>
      <c r="L27" s="2" t="s">
        <v>4750</v>
      </c>
      <c r="M27" s="3" t="s">
        <v>4751</v>
      </c>
      <c r="N27" s="3" t="s">
        <v>25</v>
      </c>
      <c r="O27" s="3"/>
      <c r="P27" s="3"/>
      <c r="Q27" s="3" t="s">
        <v>44</v>
      </c>
      <c r="R27" s="3"/>
      <c r="S27" s="3"/>
      <c r="T27" s="3"/>
      <c r="U27" s="3"/>
      <c r="V27" s="3"/>
      <c r="W27" s="4"/>
    </row>
    <row r="28" spans="1:23" x14ac:dyDescent="0.2">
      <c r="A28" s="66" t="s">
        <v>4752</v>
      </c>
      <c r="B28" s="27">
        <v>46051</v>
      </c>
      <c r="C28" s="6">
        <v>861</v>
      </c>
      <c r="D28" s="6" t="s">
        <v>127</v>
      </c>
      <c r="E28" s="6" t="s">
        <v>23</v>
      </c>
      <c r="F28" s="6" t="s">
        <v>4650</v>
      </c>
      <c r="G28" s="6" t="s">
        <v>35</v>
      </c>
      <c r="H28" s="6" t="s">
        <v>31</v>
      </c>
      <c r="I28" s="6"/>
      <c r="J28" s="7"/>
      <c r="K28" s="37" t="s">
        <v>60</v>
      </c>
      <c r="L28" s="5" t="s">
        <v>4753</v>
      </c>
      <c r="M28" s="6" t="s">
        <v>90</v>
      </c>
      <c r="N28" s="6" t="s">
        <v>25</v>
      </c>
      <c r="O28" s="6"/>
      <c r="P28" s="6"/>
      <c r="Q28" s="6"/>
      <c r="R28" s="6"/>
      <c r="S28" s="6"/>
      <c r="T28" s="6"/>
      <c r="U28" s="6"/>
      <c r="V28" s="6"/>
      <c r="W28" s="7"/>
    </row>
    <row r="29" spans="1:23" x14ac:dyDescent="0.2">
      <c r="A29" s="65" t="s">
        <v>4754</v>
      </c>
      <c r="B29" s="25">
        <v>46050</v>
      </c>
      <c r="C29" s="3">
        <v>664</v>
      </c>
      <c r="D29" s="3" t="s">
        <v>104</v>
      </c>
      <c r="E29" s="3" t="s">
        <v>92</v>
      </c>
      <c r="F29" s="3" t="s">
        <v>4650</v>
      </c>
      <c r="G29" s="3" t="s">
        <v>35</v>
      </c>
      <c r="H29" s="3" t="s">
        <v>4755</v>
      </c>
      <c r="I29" s="3" t="s">
        <v>4756</v>
      </c>
      <c r="J29" s="4"/>
      <c r="K29" s="36" t="s">
        <v>680</v>
      </c>
      <c r="L29" s="2"/>
      <c r="M29" s="3" t="s">
        <v>4757</v>
      </c>
      <c r="N29" s="3" t="s">
        <v>32</v>
      </c>
      <c r="O29" s="3" t="s">
        <v>4758</v>
      </c>
      <c r="P29" s="3"/>
      <c r="Q29" s="3"/>
      <c r="R29" s="3"/>
      <c r="S29" s="3">
        <v>7</v>
      </c>
      <c r="T29" s="3" t="s">
        <v>27</v>
      </c>
      <c r="U29" s="3"/>
      <c r="V29" s="3"/>
      <c r="W29" s="4"/>
    </row>
    <row r="30" spans="1:23" x14ac:dyDescent="0.2">
      <c r="A30" s="66" t="s">
        <v>4759</v>
      </c>
      <c r="B30" s="27">
        <v>46046</v>
      </c>
      <c r="C30" s="6">
        <v>717</v>
      </c>
      <c r="D30" s="6" t="s">
        <v>712</v>
      </c>
      <c r="E30" s="6" t="s">
        <v>23</v>
      </c>
      <c r="F30" s="6" t="s">
        <v>4650</v>
      </c>
      <c r="G30" s="6" t="s">
        <v>35</v>
      </c>
      <c r="H30" s="6" t="s">
        <v>4760</v>
      </c>
      <c r="I30" s="6" t="s">
        <v>176</v>
      </c>
      <c r="J30" s="7">
        <v>2019</v>
      </c>
      <c r="K30" s="37" t="s">
        <v>9509</v>
      </c>
      <c r="L30" s="5" t="s">
        <v>4761</v>
      </c>
      <c r="M30" s="6" t="s">
        <v>4762</v>
      </c>
      <c r="N30" s="6" t="s">
        <v>25</v>
      </c>
      <c r="O30" s="6"/>
      <c r="P30" s="6"/>
      <c r="Q30" s="6" t="s">
        <v>42</v>
      </c>
      <c r="R30" s="6"/>
      <c r="S30" s="6">
        <v>9</v>
      </c>
      <c r="T30" s="6" t="s">
        <v>27</v>
      </c>
      <c r="U30" s="6"/>
      <c r="V30" s="6"/>
      <c r="W30" s="7"/>
    </row>
    <row r="31" spans="1:23" x14ac:dyDescent="0.2">
      <c r="A31" s="65" t="s">
        <v>4763</v>
      </c>
      <c r="B31" s="25">
        <v>46046</v>
      </c>
      <c r="C31" s="3">
        <v>917</v>
      </c>
      <c r="D31" s="3" t="s">
        <v>4764</v>
      </c>
      <c r="E31" s="3" t="s">
        <v>23</v>
      </c>
      <c r="F31" s="3" t="s">
        <v>4650</v>
      </c>
      <c r="G31" s="3" t="s">
        <v>35</v>
      </c>
      <c r="H31" s="3" t="s">
        <v>4760</v>
      </c>
      <c r="I31" s="3"/>
      <c r="J31" s="4"/>
      <c r="K31" s="36" t="s">
        <v>9513</v>
      </c>
      <c r="L31" s="2" t="s">
        <v>4765</v>
      </c>
      <c r="M31" s="3" t="s">
        <v>4765</v>
      </c>
      <c r="N31" s="3" t="s">
        <v>25</v>
      </c>
      <c r="O31" s="3"/>
      <c r="P31" s="3"/>
      <c r="Q31" s="3" t="s">
        <v>45</v>
      </c>
      <c r="R31" s="3"/>
      <c r="S31" s="3"/>
      <c r="T31" s="3"/>
      <c r="U31" s="3"/>
      <c r="V31" s="3"/>
      <c r="W31" s="4"/>
    </row>
    <row r="32" spans="1:23" x14ac:dyDescent="0.2">
      <c r="A32" s="66" t="s">
        <v>4766</v>
      </c>
      <c r="B32" s="25">
        <v>46043</v>
      </c>
      <c r="C32" s="3">
        <v>640</v>
      </c>
      <c r="D32" s="3" t="s">
        <v>342</v>
      </c>
      <c r="E32" s="3" t="s">
        <v>23</v>
      </c>
      <c r="F32" s="3" t="s">
        <v>4650</v>
      </c>
      <c r="G32" s="3" t="s">
        <v>35</v>
      </c>
      <c r="H32" s="3" t="s">
        <v>50</v>
      </c>
      <c r="I32" s="3" t="s">
        <v>4767</v>
      </c>
      <c r="J32" s="4">
        <v>2024</v>
      </c>
      <c r="K32" s="36" t="s">
        <v>9509</v>
      </c>
      <c r="L32" s="2" t="s">
        <v>4768</v>
      </c>
      <c r="M32" s="3" t="s">
        <v>4769</v>
      </c>
      <c r="N32" s="3" t="s">
        <v>32</v>
      </c>
      <c r="O32" s="3" t="s">
        <v>4770</v>
      </c>
      <c r="P32" s="3"/>
      <c r="Q32" s="3"/>
      <c r="R32" s="3"/>
      <c r="S32" s="3">
        <v>8</v>
      </c>
      <c r="T32" s="3" t="s">
        <v>27</v>
      </c>
      <c r="U32" s="3"/>
      <c r="V32" s="3"/>
      <c r="W32" s="4"/>
    </row>
    <row r="33" spans="1:23" x14ac:dyDescent="0.2">
      <c r="A33" s="65" t="s">
        <v>4771</v>
      </c>
      <c r="B33" s="27">
        <v>46043</v>
      </c>
      <c r="C33" s="6">
        <v>640</v>
      </c>
      <c r="D33" s="6" t="s">
        <v>342</v>
      </c>
      <c r="E33" s="6" t="s">
        <v>23</v>
      </c>
      <c r="F33" s="6" t="s">
        <v>4650</v>
      </c>
      <c r="G33" s="6" t="s">
        <v>35</v>
      </c>
      <c r="H33" s="6" t="s">
        <v>4772</v>
      </c>
      <c r="I33" s="6" t="s">
        <v>4773</v>
      </c>
      <c r="J33" s="7"/>
      <c r="K33" s="37" t="s">
        <v>680</v>
      </c>
      <c r="L33" s="5" t="s">
        <v>4774</v>
      </c>
      <c r="M33" s="6" t="s">
        <v>112</v>
      </c>
      <c r="N33" s="6" t="s">
        <v>32</v>
      </c>
      <c r="O33" s="6" t="s">
        <v>4775</v>
      </c>
      <c r="P33" s="6"/>
      <c r="Q33" s="6"/>
      <c r="R33" s="6"/>
      <c r="S33" s="6">
        <v>9</v>
      </c>
      <c r="T33" s="6" t="s">
        <v>27</v>
      </c>
      <c r="U33" s="6"/>
      <c r="V33" s="6"/>
      <c r="W33" s="7"/>
    </row>
    <row r="34" spans="1:23" x14ac:dyDescent="0.2">
      <c r="A34" s="66" t="s">
        <v>4776</v>
      </c>
      <c r="B34" s="27">
        <v>46042</v>
      </c>
      <c r="C34" s="6">
        <v>653</v>
      </c>
      <c r="D34" s="6" t="s">
        <v>108</v>
      </c>
      <c r="E34" s="6" t="s">
        <v>23</v>
      </c>
      <c r="F34" s="6" t="s">
        <v>4650</v>
      </c>
      <c r="G34" s="6" t="s">
        <v>35</v>
      </c>
      <c r="H34" s="6" t="s">
        <v>4777</v>
      </c>
      <c r="I34" s="6" t="s">
        <v>4778</v>
      </c>
      <c r="J34" s="7">
        <v>2022</v>
      </c>
      <c r="K34" s="37" t="s">
        <v>9507</v>
      </c>
      <c r="L34" s="5" t="s">
        <v>4779</v>
      </c>
      <c r="M34" s="6" t="s">
        <v>4779</v>
      </c>
      <c r="N34" s="6" t="s">
        <v>25</v>
      </c>
      <c r="O34" s="6"/>
      <c r="P34" s="6"/>
      <c r="Q34" s="6" t="s">
        <v>41</v>
      </c>
      <c r="R34" s="6"/>
      <c r="S34" s="6">
        <v>3</v>
      </c>
      <c r="T34" s="6" t="s">
        <v>25</v>
      </c>
      <c r="U34" s="6"/>
      <c r="V34" s="6"/>
      <c r="W34" s="7"/>
    </row>
    <row r="35" spans="1:23" x14ac:dyDescent="0.2">
      <c r="A35" s="65" t="s">
        <v>4780</v>
      </c>
      <c r="B35" s="27">
        <v>46039</v>
      </c>
      <c r="C35" s="6">
        <v>820</v>
      </c>
      <c r="D35" s="6" t="s">
        <v>633</v>
      </c>
      <c r="E35" s="6" t="s">
        <v>92</v>
      </c>
      <c r="F35" s="6" t="s">
        <v>4650</v>
      </c>
      <c r="G35" s="6" t="s">
        <v>35</v>
      </c>
      <c r="H35" s="6" t="s">
        <v>31</v>
      </c>
      <c r="I35" s="6"/>
      <c r="J35" s="7"/>
      <c r="K35" s="37" t="s">
        <v>9513</v>
      </c>
      <c r="L35" s="5" t="s">
        <v>4781</v>
      </c>
      <c r="M35" s="6" t="s">
        <v>4781</v>
      </c>
      <c r="N35" s="6" t="s">
        <v>32</v>
      </c>
      <c r="O35" s="6"/>
      <c r="P35" s="6"/>
      <c r="Q35" s="6"/>
      <c r="R35" s="6"/>
      <c r="S35" s="6">
        <v>8</v>
      </c>
      <c r="T35" s="6" t="s">
        <v>27</v>
      </c>
      <c r="U35" s="6"/>
      <c r="V35" s="6"/>
      <c r="W35" s="7"/>
    </row>
    <row r="36" spans="1:23" x14ac:dyDescent="0.2">
      <c r="A36" s="66" t="s">
        <v>4782</v>
      </c>
      <c r="B36" s="27">
        <v>46039</v>
      </c>
      <c r="C36" s="6">
        <v>984</v>
      </c>
      <c r="D36" s="6" t="s">
        <v>4783</v>
      </c>
      <c r="E36" s="6" t="s">
        <v>193</v>
      </c>
      <c r="F36" s="6" t="s">
        <v>4650</v>
      </c>
      <c r="G36" s="6" t="s">
        <v>35</v>
      </c>
      <c r="H36" s="6" t="s">
        <v>31</v>
      </c>
      <c r="I36" s="6"/>
      <c r="J36" s="7"/>
      <c r="K36" s="37" t="s">
        <v>60</v>
      </c>
      <c r="L36" s="5" t="s">
        <v>4784</v>
      </c>
      <c r="M36" s="6" t="s">
        <v>4785</v>
      </c>
      <c r="N36" s="6" t="s">
        <v>25</v>
      </c>
      <c r="O36" s="6"/>
      <c r="P36" s="6"/>
      <c r="Q36" s="6" t="s">
        <v>38</v>
      </c>
      <c r="R36" s="6"/>
      <c r="S36" s="6">
        <v>1</v>
      </c>
      <c r="T36" s="6"/>
      <c r="U36" s="6"/>
      <c r="V36" s="6"/>
      <c r="W36" s="7"/>
    </row>
    <row r="37" spans="1:23" x14ac:dyDescent="0.2">
      <c r="A37" s="65" t="s">
        <v>4786</v>
      </c>
      <c r="B37" s="25">
        <v>46039</v>
      </c>
      <c r="C37" s="3">
        <v>984</v>
      </c>
      <c r="D37" s="3" t="s">
        <v>4783</v>
      </c>
      <c r="E37" s="3" t="s">
        <v>193</v>
      </c>
      <c r="F37" s="3" t="s">
        <v>4650</v>
      </c>
      <c r="G37" s="3" t="s">
        <v>35</v>
      </c>
      <c r="H37" s="3" t="s">
        <v>31</v>
      </c>
      <c r="I37" s="3"/>
      <c r="J37" s="4"/>
      <c r="K37" s="36" t="s">
        <v>60</v>
      </c>
      <c r="L37" s="2" t="s">
        <v>4787</v>
      </c>
      <c r="M37" s="3" t="s">
        <v>4788</v>
      </c>
      <c r="N37" s="3" t="s">
        <v>32</v>
      </c>
      <c r="O37" s="3"/>
      <c r="P37" s="3"/>
      <c r="Q37" s="3"/>
      <c r="R37" s="3"/>
      <c r="S37" s="3"/>
      <c r="T37" s="3"/>
      <c r="U37" s="3"/>
      <c r="V37" s="3"/>
      <c r="W37" s="4"/>
    </row>
    <row r="38" spans="1:23" x14ac:dyDescent="0.2">
      <c r="A38" s="66" t="s">
        <v>4789</v>
      </c>
      <c r="B38" s="27">
        <v>46039</v>
      </c>
      <c r="C38" s="6">
        <v>984</v>
      </c>
      <c r="D38" s="6" t="s">
        <v>4783</v>
      </c>
      <c r="E38" s="6" t="s">
        <v>193</v>
      </c>
      <c r="F38" s="6" t="s">
        <v>4650</v>
      </c>
      <c r="G38" s="6" t="s">
        <v>35</v>
      </c>
      <c r="H38" s="6" t="s">
        <v>36</v>
      </c>
      <c r="I38" s="6"/>
      <c r="J38" s="7"/>
      <c r="K38" s="37" t="s">
        <v>60</v>
      </c>
      <c r="L38" s="5"/>
      <c r="M38" s="6"/>
      <c r="N38" s="6" t="s">
        <v>25</v>
      </c>
      <c r="O38" s="6"/>
      <c r="P38" s="6"/>
      <c r="Q38" s="6"/>
      <c r="R38" s="6"/>
      <c r="S38" s="6"/>
      <c r="T38" s="6"/>
      <c r="U38" s="6"/>
      <c r="V38" s="6"/>
      <c r="W38" s="7"/>
    </row>
    <row r="39" spans="1:23" x14ac:dyDescent="0.2">
      <c r="A39" s="65" t="s">
        <v>4790</v>
      </c>
      <c r="B39" s="25">
        <v>46039</v>
      </c>
      <c r="C39" s="3">
        <v>984</v>
      </c>
      <c r="D39" s="3" t="s">
        <v>4783</v>
      </c>
      <c r="E39" s="3" t="s">
        <v>193</v>
      </c>
      <c r="F39" s="3" t="s">
        <v>4650</v>
      </c>
      <c r="G39" s="3" t="s">
        <v>35</v>
      </c>
      <c r="H39" s="3" t="s">
        <v>31</v>
      </c>
      <c r="I39" s="3"/>
      <c r="J39" s="4"/>
      <c r="K39" s="36" t="s">
        <v>60</v>
      </c>
      <c r="L39" s="2"/>
      <c r="M39" s="3"/>
      <c r="N39" s="3" t="s">
        <v>32</v>
      </c>
      <c r="O39" s="3"/>
      <c r="P39" s="3"/>
      <c r="Q39" s="3"/>
      <c r="R39" s="3"/>
      <c r="S39" s="3"/>
      <c r="T39" s="3"/>
      <c r="U39" s="3"/>
      <c r="V39" s="3"/>
      <c r="W39" s="4"/>
    </row>
    <row r="40" spans="1:23" x14ac:dyDescent="0.2">
      <c r="A40" s="66" t="s">
        <v>4791</v>
      </c>
      <c r="B40" s="25">
        <v>46039</v>
      </c>
      <c r="C40" s="3">
        <v>673</v>
      </c>
      <c r="D40" s="3" t="s">
        <v>268</v>
      </c>
      <c r="E40" s="3" t="s">
        <v>23</v>
      </c>
      <c r="F40" s="3" t="s">
        <v>4650</v>
      </c>
      <c r="G40" s="3" t="s">
        <v>35</v>
      </c>
      <c r="H40" s="3" t="s">
        <v>4792</v>
      </c>
      <c r="I40" s="3" t="s">
        <v>4793</v>
      </c>
      <c r="J40" s="4">
        <v>2020</v>
      </c>
      <c r="K40" s="36" t="s">
        <v>9509</v>
      </c>
      <c r="L40" s="2" t="s">
        <v>4794</v>
      </c>
      <c r="M40" s="3" t="s">
        <v>4795</v>
      </c>
      <c r="N40" s="3" t="s">
        <v>25</v>
      </c>
      <c r="O40" s="3"/>
      <c r="P40" s="3"/>
      <c r="Q40" s="3"/>
      <c r="R40" s="3"/>
      <c r="S40" s="3">
        <v>1</v>
      </c>
      <c r="T40" s="3" t="s">
        <v>27</v>
      </c>
      <c r="U40" s="3"/>
      <c r="V40" s="3"/>
      <c r="W40" s="4"/>
    </row>
    <row r="41" spans="1:23" x14ac:dyDescent="0.2">
      <c r="A41" s="65" t="s">
        <v>4796</v>
      </c>
      <c r="B41" s="27">
        <v>46039</v>
      </c>
      <c r="C41" s="6">
        <v>678</v>
      </c>
      <c r="D41" s="6" t="s">
        <v>596</v>
      </c>
      <c r="E41" s="6" t="s">
        <v>23</v>
      </c>
      <c r="F41" s="6" t="s">
        <v>4650</v>
      </c>
      <c r="G41" s="6" t="s">
        <v>35</v>
      </c>
      <c r="H41" s="6" t="s">
        <v>43</v>
      </c>
      <c r="I41" s="6"/>
      <c r="J41" s="7"/>
      <c r="K41" s="37" t="s">
        <v>9509</v>
      </c>
      <c r="L41" s="5" t="s">
        <v>4797</v>
      </c>
      <c r="M41" s="6" t="s">
        <v>4798</v>
      </c>
      <c r="N41" s="6" t="s">
        <v>32</v>
      </c>
      <c r="O41" s="6" t="s">
        <v>4799</v>
      </c>
      <c r="P41" s="6"/>
      <c r="Q41" s="6"/>
      <c r="R41" s="6"/>
      <c r="S41" s="6">
        <v>8</v>
      </c>
      <c r="T41" s="6" t="s">
        <v>27</v>
      </c>
      <c r="U41" s="6"/>
      <c r="V41" s="6"/>
      <c r="W41" s="7"/>
    </row>
    <row r="42" spans="1:23" x14ac:dyDescent="0.2">
      <c r="A42" s="66" t="s">
        <v>4800</v>
      </c>
      <c r="B42" s="27">
        <v>46039</v>
      </c>
      <c r="C42" s="6">
        <v>613</v>
      </c>
      <c r="D42" s="6" t="s">
        <v>289</v>
      </c>
      <c r="E42" s="6" t="s">
        <v>29</v>
      </c>
      <c r="F42" s="6" t="s">
        <v>4650</v>
      </c>
      <c r="G42" s="6" t="s">
        <v>79</v>
      </c>
      <c r="H42" s="6" t="s">
        <v>4801</v>
      </c>
      <c r="I42" s="6" t="s">
        <v>4802</v>
      </c>
      <c r="J42" s="7">
        <v>1990</v>
      </c>
      <c r="K42" s="37" t="s">
        <v>60</v>
      </c>
      <c r="L42" s="5"/>
      <c r="M42" s="6" t="s">
        <v>4803</v>
      </c>
      <c r="N42" s="6" t="s">
        <v>37</v>
      </c>
      <c r="O42" s="6"/>
      <c r="P42" s="6"/>
      <c r="Q42" s="6"/>
      <c r="R42" s="6"/>
      <c r="S42" s="6">
        <v>3</v>
      </c>
      <c r="T42" s="6"/>
      <c r="U42" s="6"/>
      <c r="V42" s="6"/>
      <c r="W42" s="7"/>
    </row>
    <row r="43" spans="1:23" x14ac:dyDescent="0.2">
      <c r="A43" s="65" t="s">
        <v>4804</v>
      </c>
      <c r="B43" s="25">
        <v>46039</v>
      </c>
      <c r="C43" s="3">
        <v>386</v>
      </c>
      <c r="D43" s="3" t="s">
        <v>4805</v>
      </c>
      <c r="E43" s="3" t="s">
        <v>29</v>
      </c>
      <c r="F43" s="3" t="s">
        <v>4650</v>
      </c>
      <c r="G43" s="3" t="s">
        <v>35</v>
      </c>
      <c r="H43" s="3" t="s">
        <v>58</v>
      </c>
      <c r="I43" s="3"/>
      <c r="J43" s="4"/>
      <c r="K43" s="36" t="s">
        <v>9511</v>
      </c>
      <c r="L43" s="2" t="s">
        <v>4806</v>
      </c>
      <c r="M43" s="3" t="s">
        <v>4807</v>
      </c>
      <c r="N43" s="3" t="s">
        <v>37</v>
      </c>
      <c r="O43" s="3"/>
      <c r="P43" s="3"/>
      <c r="Q43" s="3"/>
      <c r="R43" s="3"/>
      <c r="S43" s="3">
        <v>5</v>
      </c>
      <c r="T43" s="3" t="s">
        <v>27</v>
      </c>
      <c r="U43" s="3"/>
      <c r="V43" s="3"/>
      <c r="W43" s="4"/>
    </row>
    <row r="44" spans="1:23" x14ac:dyDescent="0.2">
      <c r="A44" s="66" t="s">
        <v>4808</v>
      </c>
      <c r="B44" s="27">
        <v>46037</v>
      </c>
      <c r="C44" s="6">
        <v>250</v>
      </c>
      <c r="D44" s="6" t="s">
        <v>304</v>
      </c>
      <c r="E44" s="6" t="s">
        <v>305</v>
      </c>
      <c r="F44" s="6" t="s">
        <v>4650</v>
      </c>
      <c r="G44" s="6" t="s">
        <v>35</v>
      </c>
      <c r="H44" s="6" t="s">
        <v>36</v>
      </c>
      <c r="I44" s="6" t="s">
        <v>4809</v>
      </c>
      <c r="J44" s="7">
        <v>2018</v>
      </c>
      <c r="K44" s="37" t="s">
        <v>60</v>
      </c>
      <c r="L44" s="5"/>
      <c r="M44" s="6" t="s">
        <v>4810</v>
      </c>
      <c r="N44" s="6" t="s">
        <v>32</v>
      </c>
      <c r="O44" s="6"/>
      <c r="P44" s="6"/>
      <c r="Q44" s="6"/>
      <c r="R44" s="6"/>
      <c r="S44" s="6">
        <v>10</v>
      </c>
      <c r="T44" s="6"/>
      <c r="U44" s="6"/>
      <c r="V44" s="6"/>
      <c r="W44" s="7"/>
    </row>
    <row r="45" spans="1:23" x14ac:dyDescent="0.2">
      <c r="A45" s="65" t="s">
        <v>4811</v>
      </c>
      <c r="B45" s="27">
        <v>46032</v>
      </c>
      <c r="C45" s="6">
        <v>250</v>
      </c>
      <c r="D45" s="6" t="s">
        <v>304</v>
      </c>
      <c r="E45" s="6" t="s">
        <v>305</v>
      </c>
      <c r="F45" s="6" t="s">
        <v>4650</v>
      </c>
      <c r="G45" s="6" t="s">
        <v>35</v>
      </c>
      <c r="H45" s="6" t="s">
        <v>4674</v>
      </c>
      <c r="I45" s="6" t="s">
        <v>4812</v>
      </c>
      <c r="J45" s="7"/>
      <c r="K45" s="37" t="s">
        <v>836</v>
      </c>
      <c r="L45" s="5" t="s">
        <v>4813</v>
      </c>
      <c r="M45" s="6" t="s">
        <v>4814</v>
      </c>
      <c r="N45" s="6" t="s">
        <v>25</v>
      </c>
      <c r="O45" s="6"/>
      <c r="P45" s="6"/>
      <c r="Q45" s="6" t="s">
        <v>41</v>
      </c>
      <c r="R45" s="6"/>
      <c r="S45" s="6">
        <v>6</v>
      </c>
      <c r="T45" s="6" t="s">
        <v>32</v>
      </c>
      <c r="U45" s="6" t="s">
        <v>741</v>
      </c>
      <c r="V45" s="6"/>
      <c r="W45" s="7"/>
    </row>
    <row r="46" spans="1:23" x14ac:dyDescent="0.2">
      <c r="A46" s="66" t="s">
        <v>4815</v>
      </c>
      <c r="B46" s="25">
        <v>46032</v>
      </c>
      <c r="C46" s="3">
        <v>360</v>
      </c>
      <c r="D46" s="3" t="s">
        <v>150</v>
      </c>
      <c r="E46" s="3" t="s">
        <v>23</v>
      </c>
      <c r="F46" s="3" t="s">
        <v>4650</v>
      </c>
      <c r="G46" s="3" t="s">
        <v>35</v>
      </c>
      <c r="H46" s="3" t="s">
        <v>43</v>
      </c>
      <c r="I46" s="3"/>
      <c r="J46" s="4"/>
      <c r="K46" s="36" t="s">
        <v>680</v>
      </c>
      <c r="L46" s="2"/>
      <c r="M46" s="3" t="s">
        <v>4816</v>
      </c>
      <c r="N46" s="3" t="s">
        <v>32</v>
      </c>
      <c r="O46" s="3" t="s">
        <v>4817</v>
      </c>
      <c r="P46" s="3"/>
      <c r="Q46" s="3"/>
      <c r="R46" s="3"/>
      <c r="S46" s="3">
        <v>9</v>
      </c>
      <c r="T46" s="3"/>
      <c r="U46" s="3"/>
      <c r="V46" s="3"/>
      <c r="W46" s="4"/>
    </row>
    <row r="47" spans="1:23" x14ac:dyDescent="0.2">
      <c r="A47" s="65" t="s">
        <v>4818</v>
      </c>
      <c r="B47" s="27">
        <v>46032</v>
      </c>
      <c r="C47" s="6">
        <v>685</v>
      </c>
      <c r="D47" s="6" t="s">
        <v>263</v>
      </c>
      <c r="E47" s="6" t="s">
        <v>29</v>
      </c>
      <c r="F47" s="6" t="s">
        <v>4650</v>
      </c>
      <c r="G47" s="6" t="s">
        <v>35</v>
      </c>
      <c r="H47" s="6" t="s">
        <v>4792</v>
      </c>
      <c r="I47" s="6"/>
      <c r="J47" s="7"/>
      <c r="K47" s="37" t="s">
        <v>60</v>
      </c>
      <c r="L47" s="5" t="s">
        <v>4819</v>
      </c>
      <c r="M47" s="6" t="s">
        <v>4820</v>
      </c>
      <c r="N47" s="6" t="s">
        <v>25</v>
      </c>
      <c r="O47" s="6"/>
      <c r="P47" s="6"/>
      <c r="Q47" s="6" t="s">
        <v>34</v>
      </c>
      <c r="R47" s="6"/>
      <c r="S47" s="6">
        <v>1</v>
      </c>
      <c r="T47" s="6" t="s">
        <v>27</v>
      </c>
      <c r="U47" s="6"/>
      <c r="V47" s="6"/>
      <c r="W47" s="7"/>
    </row>
    <row r="48" spans="1:23" x14ac:dyDescent="0.2">
      <c r="A48" s="66" t="s">
        <v>4821</v>
      </c>
      <c r="B48" s="27">
        <v>46027</v>
      </c>
      <c r="C48" s="6">
        <v>806</v>
      </c>
      <c r="D48" s="6" t="s">
        <v>179</v>
      </c>
      <c r="E48" s="6" t="s">
        <v>23</v>
      </c>
      <c r="F48" s="6" t="s">
        <v>4650</v>
      </c>
      <c r="G48" s="6" t="s">
        <v>35</v>
      </c>
      <c r="H48" s="6" t="s">
        <v>50</v>
      </c>
      <c r="I48" s="6" t="s">
        <v>55</v>
      </c>
      <c r="J48" s="7">
        <v>2022</v>
      </c>
      <c r="K48" s="37" t="s">
        <v>60</v>
      </c>
      <c r="L48" s="5" t="s">
        <v>4822</v>
      </c>
      <c r="M48" s="6" t="s">
        <v>4823</v>
      </c>
      <c r="N48" s="6" t="s">
        <v>25</v>
      </c>
      <c r="O48" s="6"/>
      <c r="P48" s="6"/>
      <c r="Q48" s="6" t="s">
        <v>44</v>
      </c>
      <c r="R48" s="6"/>
      <c r="S48" s="6">
        <v>2</v>
      </c>
      <c r="T48" s="6" t="s">
        <v>27</v>
      </c>
      <c r="U48" s="6"/>
      <c r="V48" s="6"/>
      <c r="W48" s="7"/>
    </row>
    <row r="49" spans="1:23" x14ac:dyDescent="0.2">
      <c r="A49" s="65" t="s">
        <v>4824</v>
      </c>
      <c r="B49" s="25">
        <v>46025</v>
      </c>
      <c r="C49" s="3">
        <v>802</v>
      </c>
      <c r="D49" s="3" t="s">
        <v>493</v>
      </c>
      <c r="E49" s="3" t="s">
        <v>23</v>
      </c>
      <c r="F49" s="3" t="s">
        <v>4650</v>
      </c>
      <c r="G49" s="3" t="s">
        <v>35</v>
      </c>
      <c r="H49" s="3" t="s">
        <v>31</v>
      </c>
      <c r="I49" s="3"/>
      <c r="J49" s="4"/>
      <c r="K49" s="36" t="s">
        <v>680</v>
      </c>
      <c r="L49" s="2"/>
      <c r="M49" s="3"/>
      <c r="N49" s="3" t="s">
        <v>32</v>
      </c>
      <c r="O49" s="3" t="s">
        <v>232</v>
      </c>
      <c r="P49" s="3"/>
      <c r="Q49" s="3"/>
      <c r="R49" s="3"/>
      <c r="S49" s="3">
        <v>7</v>
      </c>
      <c r="T49" s="3" t="s">
        <v>27</v>
      </c>
      <c r="U49" s="3"/>
      <c r="V49" s="3"/>
      <c r="W49" s="4"/>
    </row>
    <row r="50" spans="1:23" x14ac:dyDescent="0.2">
      <c r="A50" s="66" t="s">
        <v>4825</v>
      </c>
      <c r="B50" s="25">
        <v>46025</v>
      </c>
      <c r="C50" s="3">
        <v>495</v>
      </c>
      <c r="D50" s="3" t="s">
        <v>492</v>
      </c>
      <c r="E50" s="3" t="s">
        <v>68</v>
      </c>
      <c r="F50" s="3" t="s">
        <v>4650</v>
      </c>
      <c r="G50" s="3" t="s">
        <v>35</v>
      </c>
      <c r="H50" s="3" t="s">
        <v>31</v>
      </c>
      <c r="I50" s="3"/>
      <c r="J50" s="4"/>
      <c r="K50" s="36" t="s">
        <v>60</v>
      </c>
      <c r="L50" s="2"/>
      <c r="M50" s="3" t="s">
        <v>4826</v>
      </c>
      <c r="N50" s="3" t="s">
        <v>32</v>
      </c>
      <c r="O50" s="3"/>
      <c r="P50" s="3"/>
      <c r="Q50" s="3"/>
      <c r="R50" s="3"/>
      <c r="S50" s="3"/>
      <c r="T50" s="3"/>
      <c r="U50" s="3"/>
      <c r="V50" s="3"/>
      <c r="W50" s="4"/>
    </row>
    <row r="51" spans="1:23" x14ac:dyDescent="0.2">
      <c r="A51" s="65" t="s">
        <v>4827</v>
      </c>
      <c r="B51" s="27">
        <v>46025</v>
      </c>
      <c r="C51" s="6">
        <v>802</v>
      </c>
      <c r="D51" s="6" t="s">
        <v>493</v>
      </c>
      <c r="E51" s="6" t="s">
        <v>23</v>
      </c>
      <c r="F51" s="6" t="s">
        <v>4650</v>
      </c>
      <c r="G51" s="6" t="s">
        <v>35</v>
      </c>
      <c r="H51" s="6" t="s">
        <v>43</v>
      </c>
      <c r="I51" s="6"/>
      <c r="J51" s="7"/>
      <c r="K51" s="37" t="s">
        <v>680</v>
      </c>
      <c r="L51" s="5" t="s">
        <v>232</v>
      </c>
      <c r="M51" s="6" t="s">
        <v>4828</v>
      </c>
      <c r="N51" s="6" t="s">
        <v>32</v>
      </c>
      <c r="O51" s="6"/>
      <c r="P51" s="6"/>
      <c r="Q51" s="6"/>
      <c r="R51" s="6"/>
      <c r="S51" s="6">
        <v>7</v>
      </c>
      <c r="T51" s="6" t="s">
        <v>27</v>
      </c>
      <c r="U51" s="6"/>
      <c r="V51" s="6"/>
      <c r="W51" s="7"/>
    </row>
    <row r="52" spans="1:23" x14ac:dyDescent="0.2">
      <c r="A52" s="66" t="s">
        <v>4829</v>
      </c>
      <c r="B52" s="25">
        <v>46025</v>
      </c>
      <c r="C52" s="3">
        <v>975</v>
      </c>
      <c r="D52" s="3" t="s">
        <v>4830</v>
      </c>
      <c r="E52" s="3" t="s">
        <v>23</v>
      </c>
      <c r="F52" s="3" t="s">
        <v>4650</v>
      </c>
      <c r="G52" s="3" t="s">
        <v>35</v>
      </c>
      <c r="H52" s="3" t="s">
        <v>50</v>
      </c>
      <c r="I52" s="3">
        <v>4191</v>
      </c>
      <c r="J52" s="4"/>
      <c r="K52" s="36" t="s">
        <v>60</v>
      </c>
      <c r="L52" s="2" t="s">
        <v>225</v>
      </c>
      <c r="M52" s="3" t="s">
        <v>4831</v>
      </c>
      <c r="N52" s="3" t="s">
        <v>25</v>
      </c>
      <c r="O52" s="3"/>
      <c r="P52" s="3"/>
      <c r="Q52" s="3"/>
      <c r="R52" s="3"/>
      <c r="S52" s="3"/>
      <c r="T52" s="3" t="s">
        <v>27</v>
      </c>
      <c r="U52" s="3"/>
      <c r="V52" s="3"/>
      <c r="W52" s="4"/>
    </row>
    <row r="53" spans="1:23" x14ac:dyDescent="0.2">
      <c r="A53" s="65" t="s">
        <v>4832</v>
      </c>
      <c r="B53" s="25">
        <v>46011</v>
      </c>
      <c r="C53" s="3">
        <v>405</v>
      </c>
      <c r="D53" s="3" t="s">
        <v>288</v>
      </c>
      <c r="E53" s="3" t="s">
        <v>23</v>
      </c>
      <c r="F53" s="3" t="s">
        <v>4650</v>
      </c>
      <c r="G53" s="3" t="s">
        <v>35</v>
      </c>
      <c r="H53" s="3" t="s">
        <v>31</v>
      </c>
      <c r="I53" s="3"/>
      <c r="J53" s="4"/>
      <c r="K53" s="36" t="s">
        <v>680</v>
      </c>
      <c r="L53" s="2"/>
      <c r="M53" s="3" t="s">
        <v>4833</v>
      </c>
      <c r="N53" s="3" t="s">
        <v>32</v>
      </c>
      <c r="O53" s="3" t="s">
        <v>4834</v>
      </c>
      <c r="P53" s="3"/>
      <c r="Q53" s="3"/>
      <c r="R53" s="3"/>
      <c r="S53" s="3">
        <v>3</v>
      </c>
      <c r="T53" s="3"/>
      <c r="U53" s="3"/>
      <c r="V53" s="3"/>
      <c r="W53" s="4"/>
    </row>
    <row r="54" spans="1:23" x14ac:dyDescent="0.2">
      <c r="A54" s="66" t="s">
        <v>4835</v>
      </c>
      <c r="B54" s="27">
        <v>46011</v>
      </c>
      <c r="C54" s="6">
        <v>673</v>
      </c>
      <c r="D54" s="6" t="s">
        <v>268</v>
      </c>
      <c r="E54" s="6" t="s">
        <v>23</v>
      </c>
      <c r="F54" s="6" t="s">
        <v>4650</v>
      </c>
      <c r="G54" s="6" t="s">
        <v>35</v>
      </c>
      <c r="H54" s="6" t="s">
        <v>50</v>
      </c>
      <c r="I54" s="6" t="s">
        <v>4836</v>
      </c>
      <c r="J54" s="7">
        <v>2023</v>
      </c>
      <c r="K54" s="37" t="s">
        <v>60</v>
      </c>
      <c r="L54" s="5" t="s">
        <v>285</v>
      </c>
      <c r="M54" s="6" t="s">
        <v>4837</v>
      </c>
      <c r="N54" s="6" t="s">
        <v>25</v>
      </c>
      <c r="O54" s="6"/>
      <c r="P54" s="6"/>
      <c r="Q54" s="6" t="s">
        <v>34</v>
      </c>
      <c r="R54" s="6"/>
      <c r="S54" s="6">
        <v>1</v>
      </c>
      <c r="T54" s="6" t="s">
        <v>32</v>
      </c>
      <c r="U54" s="6" t="s">
        <v>227</v>
      </c>
      <c r="V54" s="6"/>
      <c r="W54" s="7"/>
    </row>
    <row r="55" spans="1:23" x14ac:dyDescent="0.2">
      <c r="A55" s="65" t="s">
        <v>4838</v>
      </c>
      <c r="B55" s="25">
        <v>46011</v>
      </c>
      <c r="C55" s="3">
        <v>156</v>
      </c>
      <c r="D55" s="3" t="s">
        <v>184</v>
      </c>
      <c r="E55" s="3" t="s">
        <v>29</v>
      </c>
      <c r="F55" s="3" t="s">
        <v>4650</v>
      </c>
      <c r="G55" s="3" t="s">
        <v>35</v>
      </c>
      <c r="H55" s="3" t="s">
        <v>215</v>
      </c>
      <c r="I55" s="3">
        <v>1805306</v>
      </c>
      <c r="J55" s="4">
        <v>2012</v>
      </c>
      <c r="K55" s="36" t="s">
        <v>9511</v>
      </c>
      <c r="L55" s="2" t="s">
        <v>4839</v>
      </c>
      <c r="M55" s="3" t="s">
        <v>4840</v>
      </c>
      <c r="N55" s="3" t="s">
        <v>25</v>
      </c>
      <c r="O55" s="3"/>
      <c r="P55" s="3"/>
      <c r="Q55" s="3" t="s">
        <v>42</v>
      </c>
      <c r="R55" s="3"/>
      <c r="S55" s="3">
        <v>1</v>
      </c>
      <c r="T55" s="3" t="s">
        <v>25</v>
      </c>
      <c r="U55" s="3"/>
      <c r="V55" s="3"/>
      <c r="W55" s="4"/>
    </row>
    <row r="56" spans="1:23" x14ac:dyDescent="0.2">
      <c r="A56" s="66" t="s">
        <v>4841</v>
      </c>
      <c r="B56" s="25">
        <v>46010</v>
      </c>
      <c r="C56" s="3">
        <v>36</v>
      </c>
      <c r="D56" s="3" t="s">
        <v>199</v>
      </c>
      <c r="E56" s="3" t="s">
        <v>23</v>
      </c>
      <c r="F56" s="3" t="s">
        <v>4650</v>
      </c>
      <c r="G56" s="3" t="s">
        <v>35</v>
      </c>
      <c r="H56" s="3" t="s">
        <v>50</v>
      </c>
      <c r="I56" s="3"/>
      <c r="J56" s="4">
        <v>2019</v>
      </c>
      <c r="K56" s="36" t="s">
        <v>60</v>
      </c>
      <c r="L56" s="2" t="s">
        <v>55</v>
      </c>
      <c r="M56" s="3" t="s">
        <v>166</v>
      </c>
      <c r="N56" s="3" t="s">
        <v>25</v>
      </c>
      <c r="O56" s="3"/>
      <c r="P56" s="3"/>
      <c r="Q56" s="3" t="s">
        <v>34</v>
      </c>
      <c r="R56" s="3"/>
      <c r="S56" s="3">
        <v>1</v>
      </c>
      <c r="T56" s="3"/>
      <c r="U56" s="3"/>
      <c r="V56" s="3"/>
      <c r="W56" s="4"/>
    </row>
    <row r="57" spans="1:23" x14ac:dyDescent="0.2">
      <c r="A57" s="65" t="s">
        <v>4842</v>
      </c>
      <c r="B57" s="27">
        <v>46009</v>
      </c>
      <c r="C57" s="6">
        <v>4</v>
      </c>
      <c r="D57" s="6" t="s">
        <v>209</v>
      </c>
      <c r="E57" s="6" t="s">
        <v>23</v>
      </c>
      <c r="F57" s="6" t="s">
        <v>4650</v>
      </c>
      <c r="G57" s="6" t="s">
        <v>35</v>
      </c>
      <c r="H57" s="6" t="s">
        <v>4772</v>
      </c>
      <c r="I57" s="6" t="s">
        <v>4843</v>
      </c>
      <c r="J57" s="7">
        <v>2020</v>
      </c>
      <c r="K57" s="37" t="s">
        <v>680</v>
      </c>
      <c r="L57" s="5" t="s">
        <v>4844</v>
      </c>
      <c r="M57" s="6" t="s">
        <v>112</v>
      </c>
      <c r="N57" s="6" t="s">
        <v>32</v>
      </c>
      <c r="O57" s="6" t="s">
        <v>4845</v>
      </c>
      <c r="P57" s="6"/>
      <c r="Q57" s="6"/>
      <c r="R57" s="6"/>
      <c r="S57" s="6">
        <v>7</v>
      </c>
      <c r="T57" s="6"/>
      <c r="U57" s="6"/>
      <c r="V57" s="6"/>
      <c r="W57" s="7"/>
    </row>
    <row r="58" spans="1:23" x14ac:dyDescent="0.2">
      <c r="A58" s="66" t="s">
        <v>4846</v>
      </c>
      <c r="B58" s="25">
        <v>46008</v>
      </c>
      <c r="C58" s="3">
        <v>697</v>
      </c>
      <c r="D58" s="3" t="s">
        <v>4847</v>
      </c>
      <c r="E58" s="3" t="s">
        <v>23</v>
      </c>
      <c r="F58" s="3" t="s">
        <v>4650</v>
      </c>
      <c r="G58" s="3" t="s">
        <v>35</v>
      </c>
      <c r="H58" s="3" t="s">
        <v>4848</v>
      </c>
      <c r="I58" s="3"/>
      <c r="J58" s="4"/>
      <c r="K58" s="36" t="s">
        <v>9509</v>
      </c>
      <c r="L58" s="2" t="s">
        <v>4849</v>
      </c>
      <c r="M58" s="3" t="s">
        <v>66</v>
      </c>
      <c r="N58" s="3" t="s">
        <v>32</v>
      </c>
      <c r="O58" s="3" t="s">
        <v>4850</v>
      </c>
      <c r="P58" s="3"/>
      <c r="Q58" s="3"/>
      <c r="R58" s="3"/>
      <c r="S58" s="3">
        <v>6</v>
      </c>
      <c r="T58" s="3"/>
      <c r="U58" s="3"/>
      <c r="V58" s="3"/>
      <c r="W58" s="4"/>
    </row>
    <row r="59" spans="1:23" x14ac:dyDescent="0.2">
      <c r="A59" s="65" t="s">
        <v>4851</v>
      </c>
      <c r="B59" s="27">
        <v>46006</v>
      </c>
      <c r="C59" s="6">
        <v>15</v>
      </c>
      <c r="D59" s="6" t="s">
        <v>142</v>
      </c>
      <c r="E59" s="6" t="s">
        <v>23</v>
      </c>
      <c r="F59" s="6" t="s">
        <v>4650</v>
      </c>
      <c r="G59" s="6" t="s">
        <v>35</v>
      </c>
      <c r="H59" s="6" t="s">
        <v>50</v>
      </c>
      <c r="I59" s="6" t="s">
        <v>55</v>
      </c>
      <c r="J59" s="7">
        <v>2020</v>
      </c>
      <c r="K59" s="37" t="s">
        <v>9507</v>
      </c>
      <c r="L59" s="5" t="s">
        <v>354</v>
      </c>
      <c r="M59" s="6" t="s">
        <v>135</v>
      </c>
      <c r="N59" s="6" t="s">
        <v>32</v>
      </c>
      <c r="O59" s="6" t="s">
        <v>4852</v>
      </c>
      <c r="P59" s="6"/>
      <c r="Q59" s="6"/>
      <c r="R59" s="6"/>
      <c r="S59" s="6"/>
      <c r="T59" s="6"/>
      <c r="U59" s="6"/>
      <c r="V59" s="6"/>
      <c r="W59" s="7"/>
    </row>
    <row r="60" spans="1:23" x14ac:dyDescent="0.2">
      <c r="A60" s="66" t="s">
        <v>4853</v>
      </c>
      <c r="B60" s="27">
        <v>46004</v>
      </c>
      <c r="C60" s="6">
        <v>821</v>
      </c>
      <c r="D60" s="6" t="s">
        <v>4854</v>
      </c>
      <c r="E60" s="6" t="s">
        <v>29</v>
      </c>
      <c r="F60" s="6" t="s">
        <v>4650</v>
      </c>
      <c r="G60" s="6" t="s">
        <v>35</v>
      </c>
      <c r="H60" s="6" t="s">
        <v>58</v>
      </c>
      <c r="I60" s="6" t="s">
        <v>4855</v>
      </c>
      <c r="J60" s="7">
        <v>2023</v>
      </c>
      <c r="K60" s="36" t="s">
        <v>60</v>
      </c>
      <c r="L60" s="5" t="s">
        <v>4856</v>
      </c>
      <c r="M60" s="6" t="s">
        <v>39</v>
      </c>
      <c r="N60" s="6" t="s">
        <v>25</v>
      </c>
      <c r="O60" s="6"/>
      <c r="P60" s="6"/>
      <c r="Q60" s="6" t="s">
        <v>38</v>
      </c>
      <c r="R60" s="6"/>
      <c r="S60" s="6">
        <v>5</v>
      </c>
      <c r="T60" s="6" t="s">
        <v>27</v>
      </c>
      <c r="U60" s="6"/>
      <c r="V60" s="6"/>
      <c r="W60" s="7" t="s">
        <v>4857</v>
      </c>
    </row>
    <row r="61" spans="1:23" x14ac:dyDescent="0.2">
      <c r="A61" s="65" t="s">
        <v>4858</v>
      </c>
      <c r="B61" s="27">
        <v>46004</v>
      </c>
      <c r="C61" s="6">
        <v>619</v>
      </c>
      <c r="D61" s="6" t="s">
        <v>359</v>
      </c>
      <c r="E61" s="6" t="s">
        <v>68</v>
      </c>
      <c r="F61" s="6" t="s">
        <v>4650</v>
      </c>
      <c r="G61" s="6" t="s">
        <v>35</v>
      </c>
      <c r="H61" s="6" t="s">
        <v>4792</v>
      </c>
      <c r="I61" s="6"/>
      <c r="J61" s="7"/>
      <c r="K61" s="37" t="s">
        <v>60</v>
      </c>
      <c r="L61" s="5"/>
      <c r="M61" s="6"/>
      <c r="N61" s="6" t="s">
        <v>32</v>
      </c>
      <c r="O61" s="6"/>
      <c r="P61" s="6"/>
      <c r="Q61" s="6"/>
      <c r="R61" s="6"/>
      <c r="S61" s="6"/>
      <c r="T61" s="6"/>
      <c r="U61" s="6"/>
      <c r="V61" s="6"/>
      <c r="W61" s="7"/>
    </row>
    <row r="62" spans="1:23" x14ac:dyDescent="0.2">
      <c r="A62" s="66" t="s">
        <v>4859</v>
      </c>
      <c r="B62" s="27">
        <v>46004</v>
      </c>
      <c r="C62" s="6">
        <v>664</v>
      </c>
      <c r="D62" s="6" t="s">
        <v>104</v>
      </c>
      <c r="E62" s="6" t="s">
        <v>92</v>
      </c>
      <c r="F62" s="6" t="s">
        <v>4650</v>
      </c>
      <c r="G62" s="6" t="s">
        <v>35</v>
      </c>
      <c r="H62" s="6" t="s">
        <v>4860</v>
      </c>
      <c r="I62" s="6" t="s">
        <v>4861</v>
      </c>
      <c r="J62" s="7"/>
      <c r="K62" s="37" t="s">
        <v>60</v>
      </c>
      <c r="L62" s="5" t="s">
        <v>4862</v>
      </c>
      <c r="M62" s="6" t="s">
        <v>4863</v>
      </c>
      <c r="N62" s="6" t="s">
        <v>32</v>
      </c>
      <c r="O62" s="6"/>
      <c r="P62" s="6"/>
      <c r="Q62" s="6"/>
      <c r="R62" s="6"/>
      <c r="S62" s="6"/>
      <c r="T62" s="6"/>
      <c r="U62" s="6"/>
      <c r="V62" s="6"/>
      <c r="W62" s="7"/>
    </row>
    <row r="63" spans="1:23" x14ac:dyDescent="0.2">
      <c r="A63" s="65" t="s">
        <v>4864</v>
      </c>
      <c r="B63" s="25">
        <v>46004</v>
      </c>
      <c r="C63" s="3">
        <v>395</v>
      </c>
      <c r="D63" s="3" t="s">
        <v>582</v>
      </c>
      <c r="E63" s="3" t="s">
        <v>241</v>
      </c>
      <c r="F63" s="3" t="s">
        <v>4650</v>
      </c>
      <c r="G63" s="3" t="s">
        <v>35</v>
      </c>
      <c r="H63" s="3" t="s">
        <v>4865</v>
      </c>
      <c r="I63" s="3"/>
      <c r="J63" s="4">
        <v>2022</v>
      </c>
      <c r="K63" s="36" t="s">
        <v>60</v>
      </c>
      <c r="L63" s="2" t="s">
        <v>4866</v>
      </c>
      <c r="M63" s="3" t="s">
        <v>4867</v>
      </c>
      <c r="N63" s="3" t="s">
        <v>25</v>
      </c>
      <c r="O63" s="3"/>
      <c r="P63" s="3"/>
      <c r="Q63" s="3" t="s">
        <v>41</v>
      </c>
      <c r="R63" s="3"/>
      <c r="S63" s="3">
        <v>1</v>
      </c>
      <c r="T63" s="3"/>
      <c r="U63" s="3"/>
      <c r="V63" s="3"/>
      <c r="W63" s="4"/>
    </row>
    <row r="64" spans="1:23" x14ac:dyDescent="0.2">
      <c r="A64" s="66" t="s">
        <v>4868</v>
      </c>
      <c r="B64" s="27">
        <v>46004</v>
      </c>
      <c r="C64" s="6">
        <v>395</v>
      </c>
      <c r="D64" s="6" t="s">
        <v>582</v>
      </c>
      <c r="E64" s="6" t="s">
        <v>241</v>
      </c>
      <c r="F64" s="6" t="s">
        <v>4650</v>
      </c>
      <c r="G64" s="6" t="s">
        <v>35</v>
      </c>
      <c r="H64" s="6" t="s">
        <v>4869</v>
      </c>
      <c r="I64" s="6"/>
      <c r="J64" s="7">
        <v>2010</v>
      </c>
      <c r="K64" s="37" t="s">
        <v>9509</v>
      </c>
      <c r="L64" s="5" t="s">
        <v>4870</v>
      </c>
      <c r="M64" s="6" t="s">
        <v>362</v>
      </c>
      <c r="N64" s="6" t="s">
        <v>32</v>
      </c>
      <c r="O64" s="6"/>
      <c r="P64" s="6"/>
      <c r="Q64" s="6"/>
      <c r="R64" s="6"/>
      <c r="S64" s="6">
        <v>4</v>
      </c>
      <c r="T64" s="6" t="s">
        <v>27</v>
      </c>
      <c r="U64" s="6"/>
      <c r="V64" s="6"/>
      <c r="W64" s="7"/>
    </row>
    <row r="65" spans="1:23" x14ac:dyDescent="0.2">
      <c r="A65" s="65" t="s">
        <v>4871</v>
      </c>
      <c r="B65" s="25">
        <v>46004</v>
      </c>
      <c r="C65" s="3">
        <v>687</v>
      </c>
      <c r="D65" s="3" t="s">
        <v>371</v>
      </c>
      <c r="E65" s="3" t="s">
        <v>23</v>
      </c>
      <c r="F65" s="3" t="s">
        <v>4650</v>
      </c>
      <c r="G65" s="3" t="s">
        <v>35</v>
      </c>
      <c r="H65" s="3" t="s">
        <v>229</v>
      </c>
      <c r="I65" s="3"/>
      <c r="J65" s="4">
        <v>2022</v>
      </c>
      <c r="K65" s="36" t="s">
        <v>9513</v>
      </c>
      <c r="L65" s="2"/>
      <c r="M65" s="3" t="s">
        <v>4872</v>
      </c>
      <c r="N65" s="3" t="s">
        <v>25</v>
      </c>
      <c r="O65" s="3"/>
      <c r="P65" s="3"/>
      <c r="Q65" s="3" t="s">
        <v>44</v>
      </c>
      <c r="R65" s="3"/>
      <c r="S65" s="3">
        <v>6</v>
      </c>
      <c r="T65" s="3" t="s">
        <v>27</v>
      </c>
      <c r="U65" s="3"/>
      <c r="V65" s="3"/>
      <c r="W65" s="4"/>
    </row>
    <row r="66" spans="1:23" x14ac:dyDescent="0.2">
      <c r="A66" s="66" t="s">
        <v>4873</v>
      </c>
      <c r="B66" s="27">
        <v>46004</v>
      </c>
      <c r="C66" s="6">
        <v>68</v>
      </c>
      <c r="D66" s="6" t="s">
        <v>678</v>
      </c>
      <c r="E66" s="6" t="s">
        <v>23</v>
      </c>
      <c r="F66" s="6" t="s">
        <v>4650</v>
      </c>
      <c r="G66" s="6" t="s">
        <v>35</v>
      </c>
      <c r="H66" s="6" t="s">
        <v>4801</v>
      </c>
      <c r="I66" s="6"/>
      <c r="J66" s="7"/>
      <c r="K66" s="37" t="s">
        <v>60</v>
      </c>
      <c r="L66" s="5"/>
      <c r="M66" s="6" t="s">
        <v>4874</v>
      </c>
      <c r="N66" s="6" t="s">
        <v>37</v>
      </c>
      <c r="O66" s="6"/>
      <c r="P66" s="6"/>
      <c r="Q66" s="6"/>
      <c r="R66" s="6"/>
      <c r="S66" s="6"/>
      <c r="T66" s="6"/>
      <c r="U66" s="6"/>
      <c r="V66" s="6"/>
      <c r="W66" s="7"/>
    </row>
    <row r="67" spans="1:23" x14ac:dyDescent="0.2">
      <c r="A67" s="65" t="s">
        <v>4875</v>
      </c>
      <c r="B67" s="25">
        <v>46002</v>
      </c>
      <c r="C67" s="3">
        <v>944</v>
      </c>
      <c r="D67" s="3" t="s">
        <v>4876</v>
      </c>
      <c r="E67" s="3" t="s">
        <v>78</v>
      </c>
      <c r="F67" s="3" t="s">
        <v>4650</v>
      </c>
      <c r="G67" s="3" t="s">
        <v>35</v>
      </c>
      <c r="H67" s="4" t="s">
        <v>31</v>
      </c>
      <c r="I67" s="2"/>
      <c r="J67" s="4"/>
      <c r="K67" s="36" t="s">
        <v>9511</v>
      </c>
      <c r="L67" s="2"/>
      <c r="M67" s="3" t="s">
        <v>4877</v>
      </c>
      <c r="N67" s="3" t="s">
        <v>37</v>
      </c>
      <c r="O67" s="3"/>
      <c r="P67" s="3" t="s">
        <v>4878</v>
      </c>
      <c r="Q67" s="3"/>
      <c r="R67" s="3"/>
      <c r="S67" s="3"/>
      <c r="T67" s="3"/>
      <c r="U67" s="3"/>
      <c r="V67" s="3"/>
      <c r="W67" s="4"/>
    </row>
    <row r="68" spans="1:23" x14ac:dyDescent="0.2">
      <c r="A68" s="66" t="s">
        <v>4879</v>
      </c>
      <c r="B68" s="25">
        <v>45998</v>
      </c>
      <c r="C68" s="3">
        <v>411</v>
      </c>
      <c r="D68" s="3" t="s">
        <v>541</v>
      </c>
      <c r="E68" s="3" t="s">
        <v>23</v>
      </c>
      <c r="F68" s="3" t="s">
        <v>4650</v>
      </c>
      <c r="G68" s="3" t="s">
        <v>35</v>
      </c>
      <c r="H68" s="3" t="s">
        <v>36</v>
      </c>
      <c r="I68" s="3" t="s">
        <v>4880</v>
      </c>
      <c r="J68" s="4">
        <v>2021</v>
      </c>
      <c r="K68" s="36" t="s">
        <v>1872</v>
      </c>
      <c r="L68" s="2" t="s">
        <v>4881</v>
      </c>
      <c r="M68" s="3" t="s">
        <v>4882</v>
      </c>
      <c r="N68" s="3" t="s">
        <v>25</v>
      </c>
      <c r="O68" s="3"/>
      <c r="P68" s="3"/>
      <c r="Q68" s="3" t="s">
        <v>41</v>
      </c>
      <c r="R68" s="3"/>
      <c r="S68" s="3">
        <v>6</v>
      </c>
      <c r="T68" s="3" t="s">
        <v>32</v>
      </c>
      <c r="U68" s="3"/>
      <c r="V68" s="3" t="s">
        <v>46</v>
      </c>
      <c r="W68" s="4"/>
    </row>
    <row r="69" spans="1:23" x14ac:dyDescent="0.2">
      <c r="A69" s="65" t="s">
        <v>4883</v>
      </c>
      <c r="B69" s="27">
        <v>45998</v>
      </c>
      <c r="C69" s="6">
        <v>7</v>
      </c>
      <c r="D69" s="6" t="s">
        <v>502</v>
      </c>
      <c r="E69" s="6" t="s">
        <v>23</v>
      </c>
      <c r="F69" s="6" t="s">
        <v>4650</v>
      </c>
      <c r="G69" s="6" t="s">
        <v>35</v>
      </c>
      <c r="H69" s="6" t="s">
        <v>4884</v>
      </c>
      <c r="I69" s="6"/>
      <c r="J69" s="7"/>
      <c r="K69" s="37" t="s">
        <v>60</v>
      </c>
      <c r="L69" s="5"/>
      <c r="M69" s="6"/>
      <c r="N69" s="6" t="s">
        <v>32</v>
      </c>
      <c r="O69" s="6"/>
      <c r="P69" s="6"/>
      <c r="Q69" s="6"/>
      <c r="R69" s="6"/>
      <c r="S69" s="6"/>
      <c r="T69" s="6"/>
      <c r="U69" s="6"/>
      <c r="V69" s="6"/>
      <c r="W69" s="7"/>
    </row>
    <row r="70" spans="1:23" x14ac:dyDescent="0.2">
      <c r="A70" s="66" t="s">
        <v>4885</v>
      </c>
      <c r="B70" s="25">
        <v>45998</v>
      </c>
      <c r="C70" s="3">
        <v>7</v>
      </c>
      <c r="D70" s="3" t="s">
        <v>502</v>
      </c>
      <c r="E70" s="3" t="s">
        <v>23</v>
      </c>
      <c r="F70" s="3" t="s">
        <v>4650</v>
      </c>
      <c r="G70" s="3" t="s">
        <v>35</v>
      </c>
      <c r="H70" s="3" t="s">
        <v>31</v>
      </c>
      <c r="I70" s="3"/>
      <c r="J70" s="4"/>
      <c r="K70" s="36" t="s">
        <v>60</v>
      </c>
      <c r="L70" s="2"/>
      <c r="M70" s="3"/>
      <c r="N70" s="3" t="s">
        <v>32</v>
      </c>
      <c r="O70" s="3"/>
      <c r="P70" s="3"/>
      <c r="Q70" s="3"/>
      <c r="R70" s="3"/>
      <c r="S70" s="3"/>
      <c r="T70" s="3"/>
      <c r="U70" s="3"/>
      <c r="V70" s="3"/>
      <c r="W70" s="4"/>
    </row>
    <row r="71" spans="1:23" x14ac:dyDescent="0.2">
      <c r="A71" s="65" t="s">
        <v>4886</v>
      </c>
      <c r="B71" s="27">
        <v>45997</v>
      </c>
      <c r="C71" s="6">
        <v>64</v>
      </c>
      <c r="D71" s="6" t="s">
        <v>240</v>
      </c>
      <c r="E71" s="6" t="s">
        <v>241</v>
      </c>
      <c r="F71" s="6" t="s">
        <v>4650</v>
      </c>
      <c r="G71" s="6" t="s">
        <v>35</v>
      </c>
      <c r="H71" s="6" t="s">
        <v>31</v>
      </c>
      <c r="I71" s="6"/>
      <c r="J71" s="7"/>
      <c r="K71" s="37" t="s">
        <v>9509</v>
      </c>
      <c r="L71" s="5"/>
      <c r="M71" s="6" t="s">
        <v>4887</v>
      </c>
      <c r="N71" s="6" t="s">
        <v>25</v>
      </c>
      <c r="O71" s="6"/>
      <c r="P71" s="6"/>
      <c r="Q71" s="6" t="s">
        <v>44</v>
      </c>
      <c r="R71" s="6"/>
      <c r="S71" s="6"/>
      <c r="T71" s="6" t="s">
        <v>27</v>
      </c>
      <c r="U71" s="6"/>
      <c r="V71" s="6"/>
      <c r="W71" s="7"/>
    </row>
    <row r="72" spans="1:23" x14ac:dyDescent="0.2">
      <c r="A72" s="66" t="s">
        <v>4888</v>
      </c>
      <c r="B72" s="25">
        <v>45996</v>
      </c>
      <c r="C72" s="3">
        <v>688</v>
      </c>
      <c r="D72" s="3" t="s">
        <v>372</v>
      </c>
      <c r="E72" s="3" t="s">
        <v>23</v>
      </c>
      <c r="F72" s="3" t="s">
        <v>4650</v>
      </c>
      <c r="G72" s="3" t="s">
        <v>35</v>
      </c>
      <c r="H72" s="3" t="s">
        <v>31</v>
      </c>
      <c r="I72" s="3"/>
      <c r="J72" s="4">
        <v>2022</v>
      </c>
      <c r="K72" s="36" t="s">
        <v>60</v>
      </c>
      <c r="L72" s="2"/>
      <c r="M72" s="3" t="s">
        <v>4889</v>
      </c>
      <c r="N72" s="3" t="s">
        <v>25</v>
      </c>
      <c r="O72" s="3"/>
      <c r="P72" s="3"/>
      <c r="Q72" s="3" t="s">
        <v>34</v>
      </c>
      <c r="R72" s="3"/>
      <c r="S72" s="3"/>
      <c r="T72" s="3"/>
      <c r="U72" s="3"/>
      <c r="V72" s="3"/>
      <c r="W72" s="4"/>
    </row>
    <row r="73" spans="1:23" x14ac:dyDescent="0.2">
      <c r="A73" s="65" t="s">
        <v>4890</v>
      </c>
      <c r="B73" s="27">
        <v>45996</v>
      </c>
      <c r="C73" s="6">
        <v>691</v>
      </c>
      <c r="D73" s="6" t="s">
        <v>4727</v>
      </c>
      <c r="E73" s="6" t="s">
        <v>23</v>
      </c>
      <c r="F73" s="6" t="s">
        <v>4650</v>
      </c>
      <c r="G73" s="6" t="s">
        <v>35</v>
      </c>
      <c r="H73" s="6" t="s">
        <v>31</v>
      </c>
      <c r="I73" s="6" t="s">
        <v>176</v>
      </c>
      <c r="J73" s="7"/>
      <c r="K73" s="37" t="s">
        <v>836</v>
      </c>
      <c r="L73" s="5" t="s">
        <v>4891</v>
      </c>
      <c r="M73" s="6" t="s">
        <v>4892</v>
      </c>
      <c r="N73" s="6" t="s">
        <v>25</v>
      </c>
      <c r="O73" s="6"/>
      <c r="P73" s="6"/>
      <c r="Q73" s="6" t="s">
        <v>34</v>
      </c>
      <c r="R73" s="6"/>
      <c r="S73" s="6"/>
      <c r="T73" s="6"/>
      <c r="U73" s="6"/>
      <c r="V73" s="6"/>
      <c r="W73" s="7"/>
    </row>
    <row r="74" spans="1:23" x14ac:dyDescent="0.2">
      <c r="A74" s="66" t="s">
        <v>4893</v>
      </c>
      <c r="B74" s="25">
        <v>45996</v>
      </c>
      <c r="C74" s="3">
        <v>691</v>
      </c>
      <c r="D74" s="3" t="s">
        <v>4727</v>
      </c>
      <c r="E74" s="3" t="s">
        <v>23</v>
      </c>
      <c r="F74" s="3" t="s">
        <v>4650</v>
      </c>
      <c r="G74" s="3" t="s">
        <v>35</v>
      </c>
      <c r="H74" s="3" t="s">
        <v>31</v>
      </c>
      <c r="I74" s="3" t="s">
        <v>176</v>
      </c>
      <c r="J74" s="4"/>
      <c r="K74" s="36" t="s">
        <v>9511</v>
      </c>
      <c r="L74" s="2" t="s">
        <v>4894</v>
      </c>
      <c r="M74" s="3" t="s">
        <v>4895</v>
      </c>
      <c r="N74" s="3" t="s">
        <v>25</v>
      </c>
      <c r="O74" s="3"/>
      <c r="P74" s="3"/>
      <c r="Q74" s="3"/>
      <c r="R74" s="3"/>
      <c r="S74" s="3"/>
      <c r="T74" s="3"/>
      <c r="U74" s="3"/>
      <c r="V74" s="3"/>
      <c r="W74" s="4"/>
    </row>
    <row r="75" spans="1:23" x14ac:dyDescent="0.2">
      <c r="A75" s="65" t="s">
        <v>4896</v>
      </c>
      <c r="B75" s="25">
        <v>45995</v>
      </c>
      <c r="C75" s="3">
        <v>967</v>
      </c>
      <c r="D75" s="3" t="s">
        <v>4897</v>
      </c>
      <c r="E75" s="3" t="s">
        <v>92</v>
      </c>
      <c r="F75" s="3" t="s">
        <v>4650</v>
      </c>
      <c r="G75" s="3" t="s">
        <v>35</v>
      </c>
      <c r="H75" s="3" t="s">
        <v>4898</v>
      </c>
      <c r="I75" s="3"/>
      <c r="J75" s="4"/>
      <c r="K75" s="36" t="s">
        <v>60</v>
      </c>
      <c r="L75" s="2" t="s">
        <v>4899</v>
      </c>
      <c r="M75" s="3" t="s">
        <v>4807</v>
      </c>
      <c r="N75" s="3" t="s">
        <v>25</v>
      </c>
      <c r="O75" s="3"/>
      <c r="P75" s="3"/>
      <c r="Q75" s="3" t="s">
        <v>34</v>
      </c>
      <c r="R75" s="3"/>
      <c r="S75" s="3">
        <v>1</v>
      </c>
      <c r="T75" s="3" t="s">
        <v>32</v>
      </c>
      <c r="U75" s="3"/>
      <c r="V75" s="3" t="s">
        <v>105</v>
      </c>
      <c r="W75" s="4"/>
    </row>
    <row r="76" spans="1:23" x14ac:dyDescent="0.2">
      <c r="A76" s="66" t="s">
        <v>4900</v>
      </c>
      <c r="B76" s="27">
        <v>45991</v>
      </c>
      <c r="C76" s="6">
        <v>940</v>
      </c>
      <c r="D76" s="6" t="s">
        <v>4901</v>
      </c>
      <c r="E76" s="6" t="s">
        <v>23</v>
      </c>
      <c r="F76" s="6" t="s">
        <v>4650</v>
      </c>
      <c r="G76" s="6" t="s">
        <v>35</v>
      </c>
      <c r="H76" s="6" t="s">
        <v>4902</v>
      </c>
      <c r="I76" s="6"/>
      <c r="J76" s="7"/>
      <c r="K76" s="37" t="s">
        <v>9511</v>
      </c>
      <c r="L76" s="5" t="s">
        <v>4903</v>
      </c>
      <c r="M76" s="6" t="s">
        <v>4904</v>
      </c>
      <c r="N76" s="6" t="s">
        <v>25</v>
      </c>
      <c r="O76" s="6"/>
      <c r="P76" s="6"/>
      <c r="Q76" s="6" t="s">
        <v>34</v>
      </c>
      <c r="R76" s="6"/>
      <c r="S76" s="6"/>
      <c r="T76" s="6" t="s">
        <v>27</v>
      </c>
      <c r="U76" s="6"/>
      <c r="V76" s="6"/>
      <c r="W76" s="7"/>
    </row>
    <row r="77" spans="1:23" x14ac:dyDescent="0.2">
      <c r="A77" s="65" t="s">
        <v>4905</v>
      </c>
      <c r="B77" s="25">
        <v>45991</v>
      </c>
      <c r="C77" s="3">
        <v>940</v>
      </c>
      <c r="D77" s="3" t="s">
        <v>4901</v>
      </c>
      <c r="E77" s="3" t="s">
        <v>23</v>
      </c>
      <c r="F77" s="3" t="s">
        <v>4650</v>
      </c>
      <c r="G77" s="3" t="s">
        <v>35</v>
      </c>
      <c r="H77" s="3" t="s">
        <v>31</v>
      </c>
      <c r="I77" s="3"/>
      <c r="J77" s="4">
        <v>2018</v>
      </c>
      <c r="K77" s="36" t="s">
        <v>60</v>
      </c>
      <c r="L77" s="2" t="s">
        <v>4906</v>
      </c>
      <c r="M77" s="3" t="s">
        <v>4907</v>
      </c>
      <c r="N77" s="3" t="s">
        <v>25</v>
      </c>
      <c r="O77" s="3"/>
      <c r="P77" s="3"/>
      <c r="Q77" s="3" t="s">
        <v>34</v>
      </c>
      <c r="R77" s="3"/>
      <c r="S77" s="3">
        <v>1</v>
      </c>
      <c r="T77" s="3" t="s">
        <v>27</v>
      </c>
      <c r="U77" s="3"/>
      <c r="V77" s="3"/>
      <c r="W77" s="4"/>
    </row>
    <row r="78" spans="1:23" x14ac:dyDescent="0.2">
      <c r="A78" s="66" t="s">
        <v>4908</v>
      </c>
      <c r="B78" s="27">
        <v>45989</v>
      </c>
      <c r="C78" s="6">
        <v>415</v>
      </c>
      <c r="D78" s="6" t="s">
        <v>211</v>
      </c>
      <c r="E78" s="6" t="s">
        <v>29</v>
      </c>
      <c r="F78" s="6" t="s">
        <v>4650</v>
      </c>
      <c r="G78" s="6" t="s">
        <v>35</v>
      </c>
      <c r="H78" s="6" t="s">
        <v>4801</v>
      </c>
      <c r="I78" s="6"/>
      <c r="J78" s="7"/>
      <c r="K78" s="37" t="s">
        <v>60</v>
      </c>
      <c r="L78" s="5"/>
      <c r="M78" s="6"/>
      <c r="N78" s="6" t="s">
        <v>25</v>
      </c>
      <c r="O78" s="6"/>
      <c r="P78" s="6"/>
      <c r="Q78" s="6"/>
      <c r="R78" s="6"/>
      <c r="S78" s="6"/>
      <c r="T78" s="6"/>
      <c r="U78" s="6"/>
      <c r="V78" s="6"/>
      <c r="W78" s="7"/>
    </row>
    <row r="79" spans="1:23" x14ac:dyDescent="0.2">
      <c r="A79" s="65" t="s">
        <v>4909</v>
      </c>
      <c r="B79" s="25">
        <v>45983</v>
      </c>
      <c r="C79" s="3">
        <v>882</v>
      </c>
      <c r="D79" s="3" t="s">
        <v>4910</v>
      </c>
      <c r="E79" s="3" t="s">
        <v>68</v>
      </c>
      <c r="F79" s="3" t="s">
        <v>4650</v>
      </c>
      <c r="G79" s="3" t="s">
        <v>35</v>
      </c>
      <c r="H79" s="3" t="s">
        <v>4792</v>
      </c>
      <c r="I79" s="3"/>
      <c r="J79" s="4"/>
      <c r="K79" s="36" t="s">
        <v>680</v>
      </c>
      <c r="L79" s="2" t="s">
        <v>4911</v>
      </c>
      <c r="M79" s="3" t="s">
        <v>4911</v>
      </c>
      <c r="N79" s="3" t="s">
        <v>32</v>
      </c>
      <c r="O79" s="3" t="s">
        <v>4912</v>
      </c>
      <c r="P79" s="3"/>
      <c r="Q79" s="3"/>
      <c r="R79" s="3"/>
      <c r="S79" s="3"/>
      <c r="T79" s="3"/>
      <c r="U79" s="3"/>
      <c r="V79" s="3"/>
      <c r="W79" s="4"/>
    </row>
    <row r="80" spans="1:23" x14ac:dyDescent="0.2">
      <c r="A80" s="66" t="s">
        <v>4913</v>
      </c>
      <c r="B80" s="25">
        <v>45983</v>
      </c>
      <c r="C80" s="3">
        <v>917</v>
      </c>
      <c r="D80" s="3" t="s">
        <v>4764</v>
      </c>
      <c r="E80" s="3" t="s">
        <v>23</v>
      </c>
      <c r="F80" s="3" t="s">
        <v>4650</v>
      </c>
      <c r="G80" s="3" t="s">
        <v>35</v>
      </c>
      <c r="H80" s="3" t="s">
        <v>167</v>
      </c>
      <c r="I80" s="3"/>
      <c r="J80" s="4"/>
      <c r="K80" s="36" t="s">
        <v>680</v>
      </c>
      <c r="L80" s="2" t="s">
        <v>4914</v>
      </c>
      <c r="M80" s="3" t="s">
        <v>4915</v>
      </c>
      <c r="N80" s="3" t="s">
        <v>32</v>
      </c>
      <c r="O80" s="3" t="s">
        <v>4916</v>
      </c>
      <c r="P80" s="3"/>
      <c r="Q80" s="3"/>
      <c r="R80" s="3"/>
      <c r="S80" s="3">
        <v>10</v>
      </c>
      <c r="T80" s="3"/>
      <c r="U80" s="3"/>
      <c r="V80" s="3"/>
      <c r="W80" s="4"/>
    </row>
    <row r="81" spans="1:23" x14ac:dyDescent="0.2">
      <c r="A81" s="65" t="s">
        <v>4917</v>
      </c>
      <c r="B81" s="25">
        <v>45983</v>
      </c>
      <c r="C81" s="3">
        <v>129</v>
      </c>
      <c r="D81" s="3" t="s">
        <v>207</v>
      </c>
      <c r="E81" s="3" t="s">
        <v>92</v>
      </c>
      <c r="F81" s="3" t="s">
        <v>4650</v>
      </c>
      <c r="G81" s="3" t="s">
        <v>35</v>
      </c>
      <c r="H81" s="3" t="s">
        <v>4918</v>
      </c>
      <c r="I81" s="3" t="s">
        <v>4919</v>
      </c>
      <c r="J81" s="4">
        <v>2017</v>
      </c>
      <c r="K81" s="36" t="s">
        <v>60</v>
      </c>
      <c r="L81" s="2" t="s">
        <v>4920</v>
      </c>
      <c r="M81" s="3" t="s">
        <v>73</v>
      </c>
      <c r="N81" s="3" t="s">
        <v>25</v>
      </c>
      <c r="O81" s="3"/>
      <c r="P81" s="3"/>
      <c r="Q81" s="3" t="s">
        <v>42</v>
      </c>
      <c r="R81" s="3"/>
      <c r="S81" s="3"/>
      <c r="T81" s="3"/>
      <c r="U81" s="3"/>
      <c r="V81" s="3"/>
      <c r="W81" s="4"/>
    </row>
    <row r="82" spans="1:23" x14ac:dyDescent="0.2">
      <c r="A82" s="66" t="s">
        <v>4921</v>
      </c>
      <c r="B82" s="27">
        <v>45983</v>
      </c>
      <c r="C82" s="6">
        <v>129</v>
      </c>
      <c r="D82" s="6" t="s">
        <v>207</v>
      </c>
      <c r="E82" s="6" t="s">
        <v>92</v>
      </c>
      <c r="F82" s="6" t="s">
        <v>4650</v>
      </c>
      <c r="G82" s="6" t="s">
        <v>35</v>
      </c>
      <c r="H82" s="6" t="s">
        <v>4922</v>
      </c>
      <c r="I82" s="6"/>
      <c r="J82" s="7"/>
      <c r="K82" s="37" t="s">
        <v>9512</v>
      </c>
      <c r="L82" s="5" t="s">
        <v>4923</v>
      </c>
      <c r="M82" s="6" t="s">
        <v>246</v>
      </c>
      <c r="N82" s="6" t="s">
        <v>25</v>
      </c>
      <c r="O82" s="6"/>
      <c r="P82" s="6"/>
      <c r="Q82" s="6" t="s">
        <v>44</v>
      </c>
      <c r="R82" s="6"/>
      <c r="S82" s="6"/>
      <c r="T82" s="6"/>
      <c r="U82" s="6"/>
      <c r="V82" s="6"/>
      <c r="W82" s="7"/>
    </row>
    <row r="83" spans="1:23" x14ac:dyDescent="0.2">
      <c r="A83" s="65" t="s">
        <v>4924</v>
      </c>
      <c r="B83" s="25">
        <v>45983</v>
      </c>
      <c r="C83" s="3">
        <v>129</v>
      </c>
      <c r="D83" s="3" t="s">
        <v>207</v>
      </c>
      <c r="E83" s="3" t="s">
        <v>92</v>
      </c>
      <c r="F83" s="3" t="s">
        <v>4650</v>
      </c>
      <c r="G83" s="3" t="s">
        <v>35</v>
      </c>
      <c r="H83" s="3" t="s">
        <v>331</v>
      </c>
      <c r="I83" s="3"/>
      <c r="J83" s="4"/>
      <c r="K83" s="36" t="s">
        <v>836</v>
      </c>
      <c r="L83" s="2" t="s">
        <v>4925</v>
      </c>
      <c r="M83" s="3" t="s">
        <v>4926</v>
      </c>
      <c r="N83" s="3" t="s">
        <v>25</v>
      </c>
      <c r="O83" s="3"/>
      <c r="P83" s="3"/>
      <c r="Q83" s="3" t="s">
        <v>34</v>
      </c>
      <c r="R83" s="3"/>
      <c r="S83" s="3">
        <v>2</v>
      </c>
      <c r="T83" s="3"/>
      <c r="U83" s="3"/>
      <c r="V83" s="3"/>
      <c r="W83" s="4"/>
    </row>
    <row r="84" spans="1:23" x14ac:dyDescent="0.2">
      <c r="A84" s="66" t="s">
        <v>4927</v>
      </c>
      <c r="B84" s="25">
        <v>45983</v>
      </c>
      <c r="C84" s="3">
        <v>932</v>
      </c>
      <c r="D84" s="3" t="s">
        <v>4928</v>
      </c>
      <c r="E84" s="3" t="s">
        <v>68</v>
      </c>
      <c r="F84" s="3" t="s">
        <v>4650</v>
      </c>
      <c r="G84" s="3" t="s">
        <v>35</v>
      </c>
      <c r="H84" s="3" t="s">
        <v>50</v>
      </c>
      <c r="I84" s="3"/>
      <c r="J84" s="4"/>
      <c r="K84" s="36" t="s">
        <v>680</v>
      </c>
      <c r="L84" s="2"/>
      <c r="M84" s="3" t="s">
        <v>4929</v>
      </c>
      <c r="N84" s="3" t="s">
        <v>32</v>
      </c>
      <c r="O84" s="3" t="s">
        <v>4930</v>
      </c>
      <c r="P84" s="3"/>
      <c r="Q84" s="3"/>
      <c r="R84" s="3"/>
      <c r="S84" s="3">
        <v>10</v>
      </c>
      <c r="T84" s="3"/>
      <c r="U84" s="3"/>
      <c r="V84" s="3"/>
      <c r="W84" s="4"/>
    </row>
    <row r="85" spans="1:23" x14ac:dyDescent="0.2">
      <c r="A85" s="65" t="s">
        <v>4931</v>
      </c>
      <c r="B85" s="27">
        <v>45983</v>
      </c>
      <c r="C85" s="6">
        <v>932</v>
      </c>
      <c r="D85" s="6" t="s">
        <v>4928</v>
      </c>
      <c r="E85" s="6" t="s">
        <v>68</v>
      </c>
      <c r="F85" s="6" t="s">
        <v>4650</v>
      </c>
      <c r="G85" s="6" t="s">
        <v>35</v>
      </c>
      <c r="H85" s="6" t="s">
        <v>50</v>
      </c>
      <c r="I85" s="6"/>
      <c r="J85" s="7"/>
      <c r="K85" s="37" t="s">
        <v>680</v>
      </c>
      <c r="L85" s="5" t="s">
        <v>4932</v>
      </c>
      <c r="M85" s="6" t="s">
        <v>4933</v>
      </c>
      <c r="N85" s="6" t="s">
        <v>32</v>
      </c>
      <c r="O85" s="6"/>
      <c r="P85" s="6"/>
      <c r="Q85" s="6"/>
      <c r="R85" s="6"/>
      <c r="S85" s="6"/>
      <c r="T85" s="6"/>
      <c r="U85" s="6"/>
      <c r="V85" s="6"/>
      <c r="W85" s="7"/>
    </row>
    <row r="86" spans="1:23" x14ac:dyDescent="0.2">
      <c r="A86" s="66" t="s">
        <v>4934</v>
      </c>
      <c r="B86" s="27">
        <v>45982</v>
      </c>
      <c r="C86" s="6">
        <v>114</v>
      </c>
      <c r="D86" s="6" t="s">
        <v>162</v>
      </c>
      <c r="E86" s="6" t="s">
        <v>23</v>
      </c>
      <c r="F86" s="6" t="s">
        <v>4650</v>
      </c>
      <c r="G86" s="6" t="s">
        <v>35</v>
      </c>
      <c r="H86" s="6" t="s">
        <v>50</v>
      </c>
      <c r="I86" s="6">
        <v>418</v>
      </c>
      <c r="J86" s="7"/>
      <c r="K86" s="37" t="s">
        <v>680</v>
      </c>
      <c r="L86" s="5" t="s">
        <v>4935</v>
      </c>
      <c r="M86" s="6" t="s">
        <v>4936</v>
      </c>
      <c r="N86" s="6" t="s">
        <v>32</v>
      </c>
      <c r="O86" s="6" t="s">
        <v>4937</v>
      </c>
      <c r="P86" s="6"/>
      <c r="Q86" s="6"/>
      <c r="R86" s="6"/>
      <c r="S86" s="6">
        <v>4</v>
      </c>
      <c r="T86" s="6" t="s">
        <v>27</v>
      </c>
      <c r="U86" s="6"/>
      <c r="V86" s="6"/>
      <c r="W86" s="7"/>
    </row>
    <row r="87" spans="1:23" x14ac:dyDescent="0.2">
      <c r="A87" s="65" t="s">
        <v>4938</v>
      </c>
      <c r="B87" s="25">
        <v>45980</v>
      </c>
      <c r="C87" s="3">
        <v>621</v>
      </c>
      <c r="D87" s="3" t="s">
        <v>171</v>
      </c>
      <c r="E87" s="3" t="s">
        <v>29</v>
      </c>
      <c r="F87" s="3" t="s">
        <v>4650</v>
      </c>
      <c r="G87" s="3" t="s">
        <v>35</v>
      </c>
      <c r="H87" s="3" t="s">
        <v>4939</v>
      </c>
      <c r="I87" s="3"/>
      <c r="J87" s="4"/>
      <c r="K87" s="36" t="s">
        <v>9514</v>
      </c>
      <c r="L87" s="2" t="s">
        <v>4940</v>
      </c>
      <c r="M87" s="3" t="s">
        <v>4941</v>
      </c>
      <c r="N87" s="3" t="s">
        <v>32</v>
      </c>
      <c r="O87" s="3" t="s">
        <v>4942</v>
      </c>
      <c r="P87" s="3"/>
      <c r="Q87" s="3"/>
      <c r="R87" s="3"/>
      <c r="S87" s="3"/>
      <c r="T87" s="3"/>
      <c r="U87" s="3"/>
      <c r="V87" s="3"/>
      <c r="W87" s="4"/>
    </row>
    <row r="88" spans="1:23" x14ac:dyDescent="0.2">
      <c r="A88" s="66" t="s">
        <v>4943</v>
      </c>
      <c r="B88" s="27">
        <v>45976</v>
      </c>
      <c r="C88" s="6">
        <v>50</v>
      </c>
      <c r="D88" s="6" t="s">
        <v>363</v>
      </c>
      <c r="E88" s="6" t="s">
        <v>23</v>
      </c>
      <c r="F88" s="6" t="s">
        <v>4650</v>
      </c>
      <c r="G88" s="6" t="s">
        <v>35</v>
      </c>
      <c r="H88" s="6" t="s">
        <v>31</v>
      </c>
      <c r="I88" s="6"/>
      <c r="J88" s="7"/>
      <c r="K88" s="37" t="s">
        <v>60</v>
      </c>
      <c r="L88" s="5" t="s">
        <v>4944</v>
      </c>
      <c r="M88" s="6" t="s">
        <v>4945</v>
      </c>
      <c r="N88" s="6" t="s">
        <v>25</v>
      </c>
      <c r="O88" s="6"/>
      <c r="P88" s="6"/>
      <c r="Q88" s="6" t="s">
        <v>34</v>
      </c>
      <c r="R88" s="6"/>
      <c r="S88" s="6"/>
      <c r="T88" s="6" t="s">
        <v>32</v>
      </c>
      <c r="U88" s="6"/>
      <c r="V88" s="6"/>
      <c r="W88" s="7"/>
    </row>
    <row r="89" spans="1:23" x14ac:dyDescent="0.2">
      <c r="A89" s="65" t="s">
        <v>4946</v>
      </c>
      <c r="B89" s="27">
        <v>45972</v>
      </c>
      <c r="C89" s="6">
        <v>201</v>
      </c>
      <c r="D89" s="6" t="s">
        <v>4947</v>
      </c>
      <c r="E89" s="6" t="s">
        <v>23</v>
      </c>
      <c r="F89" s="6" t="s">
        <v>4650</v>
      </c>
      <c r="G89" s="6" t="s">
        <v>35</v>
      </c>
      <c r="H89" s="6" t="s">
        <v>4801</v>
      </c>
      <c r="I89" s="6"/>
      <c r="J89" s="7"/>
      <c r="K89" s="37" t="s">
        <v>60</v>
      </c>
      <c r="L89" s="5" t="s">
        <v>4948</v>
      </c>
      <c r="M89" s="6" t="s">
        <v>56</v>
      </c>
      <c r="N89" s="6" t="s">
        <v>25</v>
      </c>
      <c r="O89" s="6"/>
      <c r="P89" s="6"/>
      <c r="Q89" s="6" t="s">
        <v>44</v>
      </c>
      <c r="R89" s="6"/>
      <c r="S89" s="6">
        <v>8</v>
      </c>
      <c r="T89" s="6" t="s">
        <v>27</v>
      </c>
      <c r="U89" s="6"/>
      <c r="V89" s="6"/>
      <c r="W89" s="7"/>
    </row>
    <row r="90" spans="1:23" x14ac:dyDescent="0.2">
      <c r="A90" s="66" t="s">
        <v>4949</v>
      </c>
      <c r="B90" s="27">
        <v>45972</v>
      </c>
      <c r="C90" s="6">
        <v>805</v>
      </c>
      <c r="D90" s="6" t="s">
        <v>4950</v>
      </c>
      <c r="E90" s="6" t="s">
        <v>265</v>
      </c>
      <c r="F90" s="6" t="s">
        <v>4650</v>
      </c>
      <c r="G90" s="6" t="s">
        <v>35</v>
      </c>
      <c r="H90" s="6" t="s">
        <v>4951</v>
      </c>
      <c r="I90" s="6"/>
      <c r="J90" s="7"/>
      <c r="K90" s="37" t="s">
        <v>60</v>
      </c>
      <c r="L90" s="5" t="s">
        <v>4952</v>
      </c>
      <c r="M90" s="6" t="s">
        <v>4953</v>
      </c>
      <c r="N90" s="6" t="s">
        <v>37</v>
      </c>
      <c r="O90" s="6"/>
      <c r="P90" s="6"/>
      <c r="Q90" s="6"/>
      <c r="R90" s="6"/>
      <c r="S90" s="6">
        <v>6</v>
      </c>
      <c r="T90" s="6" t="s">
        <v>27</v>
      </c>
      <c r="U90" s="6"/>
      <c r="V90" s="6"/>
      <c r="W90" s="7" t="s">
        <v>4954</v>
      </c>
    </row>
    <row r="91" spans="1:23" x14ac:dyDescent="0.2">
      <c r="A91" s="65" t="s">
        <v>4955</v>
      </c>
      <c r="B91" s="25">
        <v>45969</v>
      </c>
      <c r="C91" s="3">
        <v>134</v>
      </c>
      <c r="D91" s="3" t="s">
        <v>352</v>
      </c>
      <c r="E91" s="3" t="s">
        <v>265</v>
      </c>
      <c r="F91" s="3" t="s">
        <v>4650</v>
      </c>
      <c r="G91" s="3" t="s">
        <v>35</v>
      </c>
      <c r="H91" s="3" t="s">
        <v>4760</v>
      </c>
      <c r="I91" s="3"/>
      <c r="J91" s="4"/>
      <c r="K91" s="36" t="s">
        <v>9511</v>
      </c>
      <c r="L91" s="2" t="s">
        <v>4956</v>
      </c>
      <c r="M91" s="3" t="s">
        <v>4957</v>
      </c>
      <c r="N91" s="3" t="s">
        <v>32</v>
      </c>
      <c r="O91" s="3" t="s">
        <v>4958</v>
      </c>
      <c r="P91" s="3"/>
      <c r="Q91" s="3"/>
      <c r="R91" s="3"/>
      <c r="S91" s="3">
        <v>7</v>
      </c>
      <c r="T91" s="3" t="s">
        <v>27</v>
      </c>
      <c r="U91" s="3"/>
      <c r="V91" s="3"/>
      <c r="W91" s="4"/>
    </row>
    <row r="92" spans="1:23" x14ac:dyDescent="0.2">
      <c r="A92" s="66" t="s">
        <v>4959</v>
      </c>
      <c r="B92" s="27">
        <v>45969</v>
      </c>
      <c r="C92" s="6">
        <v>134</v>
      </c>
      <c r="D92" s="6" t="s">
        <v>352</v>
      </c>
      <c r="E92" s="6" t="s">
        <v>265</v>
      </c>
      <c r="F92" s="6" t="s">
        <v>4650</v>
      </c>
      <c r="G92" s="6" t="s">
        <v>35</v>
      </c>
      <c r="H92" s="6" t="s">
        <v>4760</v>
      </c>
      <c r="I92" s="6" t="s">
        <v>4960</v>
      </c>
      <c r="J92" s="7"/>
      <c r="K92" s="37" t="s">
        <v>9507</v>
      </c>
      <c r="L92" s="5" t="s">
        <v>4961</v>
      </c>
      <c r="M92" s="6" t="s">
        <v>4962</v>
      </c>
      <c r="N92" s="6" t="s">
        <v>37</v>
      </c>
      <c r="O92" s="6"/>
      <c r="P92" s="6" t="s">
        <v>4963</v>
      </c>
      <c r="Q92" s="6"/>
      <c r="R92" s="6"/>
      <c r="S92" s="6">
        <v>7</v>
      </c>
      <c r="T92" s="6" t="s">
        <v>32</v>
      </c>
      <c r="U92" s="6"/>
      <c r="V92" s="6" t="s">
        <v>105</v>
      </c>
      <c r="W92" s="7"/>
    </row>
    <row r="93" spans="1:23" x14ac:dyDescent="0.2">
      <c r="A93" s="65" t="s">
        <v>4964</v>
      </c>
      <c r="B93" s="25">
        <v>45969</v>
      </c>
      <c r="C93" s="3">
        <v>354</v>
      </c>
      <c r="D93" s="3" t="s">
        <v>84</v>
      </c>
      <c r="E93" s="3" t="s">
        <v>29</v>
      </c>
      <c r="F93" s="3" t="s">
        <v>4650</v>
      </c>
      <c r="G93" s="3" t="s">
        <v>35</v>
      </c>
      <c r="H93" s="3" t="s">
        <v>50</v>
      </c>
      <c r="I93" s="3" t="s">
        <v>93</v>
      </c>
      <c r="J93" s="4"/>
      <c r="K93" s="36" t="s">
        <v>9513</v>
      </c>
      <c r="L93" s="2" t="s">
        <v>4965</v>
      </c>
      <c r="M93" s="3" t="s">
        <v>4966</v>
      </c>
      <c r="N93" s="3" t="s">
        <v>32</v>
      </c>
      <c r="O93" s="3" t="s">
        <v>4967</v>
      </c>
      <c r="P93" s="3"/>
      <c r="Q93" s="3"/>
      <c r="R93" s="3"/>
      <c r="S93" s="3"/>
      <c r="T93" s="3" t="s">
        <v>27</v>
      </c>
      <c r="U93" s="3"/>
      <c r="V93" s="3"/>
      <c r="W93" s="4"/>
    </row>
    <row r="94" spans="1:23" x14ac:dyDescent="0.2">
      <c r="A94" s="66" t="s">
        <v>4968</v>
      </c>
      <c r="B94" s="27">
        <v>45969</v>
      </c>
      <c r="C94" s="6">
        <v>250</v>
      </c>
      <c r="D94" s="6" t="s">
        <v>304</v>
      </c>
      <c r="E94" s="6" t="s">
        <v>305</v>
      </c>
      <c r="F94" s="6" t="s">
        <v>4650</v>
      </c>
      <c r="G94" s="6" t="s">
        <v>35</v>
      </c>
      <c r="H94" s="6" t="s">
        <v>36</v>
      </c>
      <c r="I94" s="6" t="s">
        <v>4969</v>
      </c>
      <c r="J94" s="7"/>
      <c r="K94" s="37" t="s">
        <v>60</v>
      </c>
      <c r="L94" s="5" t="s">
        <v>4970</v>
      </c>
      <c r="M94" s="6" t="s">
        <v>4971</v>
      </c>
      <c r="N94" s="6" t="s">
        <v>25</v>
      </c>
      <c r="O94" s="6"/>
      <c r="P94" s="6"/>
      <c r="Q94" s="6" t="s">
        <v>38</v>
      </c>
      <c r="R94" s="6"/>
      <c r="S94" s="6">
        <v>2</v>
      </c>
      <c r="T94" s="6" t="s">
        <v>32</v>
      </c>
      <c r="U94" s="6" t="s">
        <v>306</v>
      </c>
      <c r="V94" s="6"/>
      <c r="W94" s="7"/>
    </row>
    <row r="95" spans="1:23" x14ac:dyDescent="0.2">
      <c r="A95" s="65" t="s">
        <v>4972</v>
      </c>
      <c r="B95" s="27">
        <v>45969</v>
      </c>
      <c r="C95" s="6">
        <v>27</v>
      </c>
      <c r="D95" s="6" t="s">
        <v>430</v>
      </c>
      <c r="E95" s="6" t="s">
        <v>23</v>
      </c>
      <c r="F95" s="6" t="s">
        <v>4650</v>
      </c>
      <c r="G95" s="6" t="s">
        <v>35</v>
      </c>
      <c r="H95" s="6" t="s">
        <v>379</v>
      </c>
      <c r="I95" s="6"/>
      <c r="J95" s="7"/>
      <c r="K95" s="37" t="s">
        <v>60</v>
      </c>
      <c r="L95" s="5" t="s">
        <v>4973</v>
      </c>
      <c r="M95" s="6" t="s">
        <v>56</v>
      </c>
      <c r="N95" s="6" t="s">
        <v>25</v>
      </c>
      <c r="O95" s="6"/>
      <c r="P95" s="6"/>
      <c r="Q95" s="6" t="s">
        <v>26</v>
      </c>
      <c r="R95" s="6"/>
      <c r="S95" s="6">
        <v>4</v>
      </c>
      <c r="T95" s="6" t="s">
        <v>27</v>
      </c>
      <c r="U95" s="6"/>
      <c r="V95" s="6"/>
      <c r="W95" s="7"/>
    </row>
    <row r="96" spans="1:23" x14ac:dyDescent="0.2">
      <c r="A96" s="66" t="s">
        <v>4974</v>
      </c>
      <c r="B96" s="25">
        <v>45966</v>
      </c>
      <c r="C96" s="3">
        <v>74</v>
      </c>
      <c r="D96" s="3" t="s">
        <v>656</v>
      </c>
      <c r="E96" s="3" t="s">
        <v>23</v>
      </c>
      <c r="F96" s="3" t="s">
        <v>4650</v>
      </c>
      <c r="G96" s="3" t="s">
        <v>35</v>
      </c>
      <c r="H96" s="3" t="s">
        <v>50</v>
      </c>
      <c r="I96" s="3"/>
      <c r="J96" s="4"/>
      <c r="K96" s="36" t="s">
        <v>60</v>
      </c>
      <c r="L96" s="2"/>
      <c r="M96" s="3"/>
      <c r="N96" s="3" t="s">
        <v>25</v>
      </c>
      <c r="O96" s="3"/>
      <c r="P96" s="3"/>
      <c r="Q96" s="3" t="s">
        <v>44</v>
      </c>
      <c r="R96" s="3"/>
      <c r="S96" s="3"/>
      <c r="T96" s="3"/>
      <c r="U96" s="3"/>
      <c r="V96" s="3"/>
      <c r="W96" s="4"/>
    </row>
    <row r="97" spans="1:23" x14ac:dyDescent="0.2">
      <c r="A97" s="65" t="s">
        <v>4975</v>
      </c>
      <c r="B97" s="25">
        <v>45965</v>
      </c>
      <c r="C97" s="3">
        <v>515</v>
      </c>
      <c r="D97" s="3" t="s">
        <v>177</v>
      </c>
      <c r="E97" s="3" t="s">
        <v>23</v>
      </c>
      <c r="F97" s="3" t="s">
        <v>4650</v>
      </c>
      <c r="G97" s="3" t="s">
        <v>35</v>
      </c>
      <c r="H97" s="3" t="s">
        <v>36</v>
      </c>
      <c r="I97" s="3"/>
      <c r="J97" s="4">
        <v>2018</v>
      </c>
      <c r="K97" s="36" t="s">
        <v>60</v>
      </c>
      <c r="L97" s="2" t="s">
        <v>4976</v>
      </c>
      <c r="M97" s="3" t="s">
        <v>4977</v>
      </c>
      <c r="N97" s="3" t="s">
        <v>32</v>
      </c>
      <c r="O97" s="3" t="s">
        <v>4978</v>
      </c>
      <c r="P97" s="3"/>
      <c r="Q97" s="3"/>
      <c r="R97" s="3"/>
      <c r="S97" s="3">
        <v>8</v>
      </c>
      <c r="T97" s="3" t="s">
        <v>27</v>
      </c>
      <c r="U97" s="3"/>
      <c r="V97" s="3"/>
      <c r="W97" s="4"/>
    </row>
    <row r="98" spans="1:23" x14ac:dyDescent="0.2">
      <c r="A98" s="66" t="s">
        <v>4979</v>
      </c>
      <c r="B98" s="25">
        <v>45962</v>
      </c>
      <c r="C98" s="3">
        <v>798</v>
      </c>
      <c r="D98" s="3" t="s">
        <v>321</v>
      </c>
      <c r="E98" s="3" t="s">
        <v>68</v>
      </c>
      <c r="F98" s="3" t="s">
        <v>4650</v>
      </c>
      <c r="G98" s="3" t="s">
        <v>35</v>
      </c>
      <c r="H98" s="3" t="s">
        <v>50</v>
      </c>
      <c r="I98" s="3"/>
      <c r="J98" s="4"/>
      <c r="K98" s="36" t="s">
        <v>60</v>
      </c>
      <c r="L98" s="2" t="s">
        <v>4980</v>
      </c>
      <c r="M98" s="3" t="s">
        <v>71</v>
      </c>
      <c r="N98" s="3" t="s">
        <v>25</v>
      </c>
      <c r="O98" s="3"/>
      <c r="P98" s="3"/>
      <c r="Q98" s="3" t="s">
        <v>44</v>
      </c>
      <c r="R98" s="3"/>
      <c r="S98" s="3"/>
      <c r="T98" s="3" t="s">
        <v>27</v>
      </c>
      <c r="U98" s="3"/>
      <c r="V98" s="3"/>
      <c r="W98" s="4"/>
    </row>
    <row r="99" spans="1:23" x14ac:dyDescent="0.2">
      <c r="A99" s="65" t="s">
        <v>4981</v>
      </c>
      <c r="B99" s="27">
        <v>45962</v>
      </c>
      <c r="C99" s="6">
        <v>495</v>
      </c>
      <c r="D99" s="6" t="s">
        <v>492</v>
      </c>
      <c r="E99" s="6" t="s">
        <v>68</v>
      </c>
      <c r="F99" s="6" t="s">
        <v>4650</v>
      </c>
      <c r="G99" s="6" t="s">
        <v>35</v>
      </c>
      <c r="H99" s="6" t="s">
        <v>4982</v>
      </c>
      <c r="I99" s="6" t="s">
        <v>4983</v>
      </c>
      <c r="J99" s="7"/>
      <c r="K99" s="37" t="s">
        <v>60</v>
      </c>
      <c r="L99" s="5"/>
      <c r="M99" s="6" t="s">
        <v>4984</v>
      </c>
      <c r="N99" s="6" t="s">
        <v>25</v>
      </c>
      <c r="O99" s="6"/>
      <c r="P99" s="6"/>
      <c r="Q99" s="6" t="s">
        <v>44</v>
      </c>
      <c r="R99" s="6"/>
      <c r="S99" s="6"/>
      <c r="T99" s="6"/>
      <c r="U99" s="6"/>
      <c r="V99" s="6"/>
      <c r="W99" s="7"/>
    </row>
    <row r="100" spans="1:23" x14ac:dyDescent="0.2">
      <c r="A100" s="66" t="s">
        <v>4985</v>
      </c>
      <c r="B100" s="27">
        <v>45955</v>
      </c>
      <c r="C100" s="6">
        <v>917</v>
      </c>
      <c r="D100" s="6" t="s">
        <v>4764</v>
      </c>
      <c r="E100" s="6" t="s">
        <v>23</v>
      </c>
      <c r="F100" s="6" t="s">
        <v>4650</v>
      </c>
      <c r="G100" s="6" t="s">
        <v>35</v>
      </c>
      <c r="H100" s="6" t="s">
        <v>4951</v>
      </c>
      <c r="I100" s="6"/>
      <c r="J100" s="7"/>
      <c r="K100" s="37" t="s">
        <v>60</v>
      </c>
      <c r="L100" s="5" t="s">
        <v>4986</v>
      </c>
      <c r="M100" s="6" t="s">
        <v>4987</v>
      </c>
      <c r="N100" s="6" t="s">
        <v>25</v>
      </c>
      <c r="O100" s="6"/>
      <c r="P100" s="6"/>
      <c r="Q100" s="6" t="s">
        <v>42</v>
      </c>
      <c r="R100" s="6"/>
      <c r="S100" s="6">
        <v>1</v>
      </c>
      <c r="T100" s="6" t="s">
        <v>32</v>
      </c>
      <c r="U100" s="6" t="s">
        <v>4988</v>
      </c>
      <c r="V100" s="6"/>
      <c r="W100" s="7"/>
    </row>
    <row r="101" spans="1:23" x14ac:dyDescent="0.2">
      <c r="A101" s="65" t="s">
        <v>4989</v>
      </c>
      <c r="B101" s="25">
        <v>45955</v>
      </c>
      <c r="C101" s="3">
        <v>201</v>
      </c>
      <c r="D101" s="3" t="s">
        <v>4947</v>
      </c>
      <c r="E101" s="3" t="s">
        <v>23</v>
      </c>
      <c r="F101" s="3" t="s">
        <v>4650</v>
      </c>
      <c r="G101" s="3" t="s">
        <v>35</v>
      </c>
      <c r="H101" s="3" t="s">
        <v>4990</v>
      </c>
      <c r="I101" s="3"/>
      <c r="J101" s="4"/>
      <c r="K101" s="36" t="s">
        <v>60</v>
      </c>
      <c r="L101" s="2" t="s">
        <v>4991</v>
      </c>
      <c r="M101" s="3" t="s">
        <v>4992</v>
      </c>
      <c r="N101" s="3" t="s">
        <v>37</v>
      </c>
      <c r="O101" s="3"/>
      <c r="P101" s="3" t="s">
        <v>4993</v>
      </c>
      <c r="Q101" s="3"/>
      <c r="R101" s="3"/>
      <c r="S101" s="3">
        <v>8</v>
      </c>
      <c r="T101" s="3" t="s">
        <v>27</v>
      </c>
      <c r="U101" s="3"/>
      <c r="V101" s="3"/>
      <c r="W101" s="4"/>
    </row>
    <row r="102" spans="1:23" x14ac:dyDescent="0.2">
      <c r="A102" s="66" t="s">
        <v>4994</v>
      </c>
      <c r="B102" s="27">
        <v>45953</v>
      </c>
      <c r="C102" s="6">
        <v>4</v>
      </c>
      <c r="D102" s="6" t="s">
        <v>209</v>
      </c>
      <c r="E102" s="6" t="s">
        <v>23</v>
      </c>
      <c r="F102" s="6" t="s">
        <v>4650</v>
      </c>
      <c r="G102" s="6" t="s">
        <v>35</v>
      </c>
      <c r="H102" s="6" t="s">
        <v>36</v>
      </c>
      <c r="I102" s="6" t="s">
        <v>4995</v>
      </c>
      <c r="J102" s="7">
        <v>2020</v>
      </c>
      <c r="K102" s="37" t="s">
        <v>9513</v>
      </c>
      <c r="L102" s="5" t="s">
        <v>4996</v>
      </c>
      <c r="M102" s="6" t="s">
        <v>4997</v>
      </c>
      <c r="N102" s="6" t="s">
        <v>25</v>
      </c>
      <c r="O102" s="6"/>
      <c r="P102" s="6"/>
      <c r="Q102" s="6" t="s">
        <v>44</v>
      </c>
      <c r="R102" s="6"/>
      <c r="S102" s="6">
        <v>5</v>
      </c>
      <c r="T102" s="6"/>
      <c r="U102" s="6"/>
      <c r="V102" s="6"/>
      <c r="W102" s="7"/>
    </row>
    <row r="103" spans="1:23" x14ac:dyDescent="0.2">
      <c r="A103" s="65" t="s">
        <v>4998</v>
      </c>
      <c r="B103" s="25">
        <v>45952</v>
      </c>
      <c r="C103" s="3">
        <v>239</v>
      </c>
      <c r="D103" s="3" t="s">
        <v>202</v>
      </c>
      <c r="E103" s="3" t="s">
        <v>23</v>
      </c>
      <c r="F103" s="3" t="s">
        <v>4650</v>
      </c>
      <c r="G103" s="3" t="s">
        <v>35</v>
      </c>
      <c r="H103" s="3" t="s">
        <v>4999</v>
      </c>
      <c r="I103" s="3"/>
      <c r="J103" s="4"/>
      <c r="K103" s="36" t="s">
        <v>680</v>
      </c>
      <c r="L103" s="2" t="s">
        <v>5000</v>
      </c>
      <c r="M103" s="3" t="s">
        <v>56</v>
      </c>
      <c r="N103" s="3" t="s">
        <v>32</v>
      </c>
      <c r="O103" s="3" t="s">
        <v>124</v>
      </c>
      <c r="P103" s="3"/>
      <c r="Q103" s="3"/>
      <c r="R103" s="3"/>
      <c r="S103" s="3"/>
      <c r="T103" s="3"/>
      <c r="U103" s="3"/>
      <c r="V103" s="3"/>
      <c r="W103" s="4"/>
    </row>
    <row r="104" spans="1:23" x14ac:dyDescent="0.2">
      <c r="A104" s="66" t="s">
        <v>5001</v>
      </c>
      <c r="B104" s="27">
        <v>45952</v>
      </c>
      <c r="C104" s="6">
        <v>664</v>
      </c>
      <c r="D104" s="6" t="s">
        <v>104</v>
      </c>
      <c r="E104" s="6" t="s">
        <v>92</v>
      </c>
      <c r="F104" s="6" t="s">
        <v>4650</v>
      </c>
      <c r="G104" s="6" t="s">
        <v>35</v>
      </c>
      <c r="H104" s="6" t="s">
        <v>31</v>
      </c>
      <c r="I104" s="6"/>
      <c r="J104" s="7"/>
      <c r="K104" s="37" t="s">
        <v>680</v>
      </c>
      <c r="L104" s="5" t="s">
        <v>5002</v>
      </c>
      <c r="M104" s="6" t="s">
        <v>5003</v>
      </c>
      <c r="N104" s="6" t="s">
        <v>32</v>
      </c>
      <c r="O104" s="6" t="s">
        <v>5004</v>
      </c>
      <c r="P104" s="6"/>
      <c r="Q104" s="6"/>
      <c r="R104" s="6"/>
      <c r="S104" s="6"/>
      <c r="T104" s="6"/>
      <c r="U104" s="6"/>
      <c r="V104" s="6"/>
      <c r="W104" s="7"/>
    </row>
    <row r="105" spans="1:23" x14ac:dyDescent="0.2">
      <c r="A105" s="65" t="s">
        <v>5005</v>
      </c>
      <c r="B105" s="27">
        <v>45948</v>
      </c>
      <c r="C105" s="6">
        <v>405</v>
      </c>
      <c r="D105" s="6" t="s">
        <v>288</v>
      </c>
      <c r="E105" s="6" t="s">
        <v>23</v>
      </c>
      <c r="F105" s="6" t="s">
        <v>4650</v>
      </c>
      <c r="G105" s="6" t="s">
        <v>35</v>
      </c>
      <c r="H105" s="6" t="s">
        <v>50</v>
      </c>
      <c r="I105" s="6"/>
      <c r="J105" s="7"/>
      <c r="K105" s="37" t="s">
        <v>60</v>
      </c>
      <c r="L105" s="5" t="s">
        <v>4892</v>
      </c>
      <c r="M105" s="6" t="s">
        <v>56</v>
      </c>
      <c r="N105" s="6" t="s">
        <v>25</v>
      </c>
      <c r="O105" s="6"/>
      <c r="P105" s="6"/>
      <c r="Q105" s="6" t="s">
        <v>42</v>
      </c>
      <c r="R105" s="6"/>
      <c r="S105" s="6">
        <v>8</v>
      </c>
      <c r="T105" s="6"/>
      <c r="U105" s="6"/>
      <c r="V105" s="6"/>
      <c r="W105" s="7"/>
    </row>
    <row r="106" spans="1:23" x14ac:dyDescent="0.2">
      <c r="A106" s="66" t="s">
        <v>5006</v>
      </c>
      <c r="B106" s="27">
        <v>45948</v>
      </c>
      <c r="C106" s="6">
        <v>129</v>
      </c>
      <c r="D106" s="6" t="s">
        <v>207</v>
      </c>
      <c r="E106" s="6" t="s">
        <v>92</v>
      </c>
      <c r="F106" s="6" t="s">
        <v>4650</v>
      </c>
      <c r="G106" s="6" t="s">
        <v>35</v>
      </c>
      <c r="H106" s="6" t="s">
        <v>4898</v>
      </c>
      <c r="I106" s="6"/>
      <c r="J106" s="7"/>
      <c r="K106" s="37" t="s">
        <v>680</v>
      </c>
      <c r="L106" s="5" t="s">
        <v>5007</v>
      </c>
      <c r="M106" s="6" t="s">
        <v>5008</v>
      </c>
      <c r="N106" s="6" t="s">
        <v>32</v>
      </c>
      <c r="O106" s="6" t="s">
        <v>5009</v>
      </c>
      <c r="P106" s="6"/>
      <c r="Q106" s="6"/>
      <c r="R106" s="6"/>
      <c r="S106" s="6">
        <v>10</v>
      </c>
      <c r="T106" s="6"/>
      <c r="U106" s="6"/>
      <c r="V106" s="6"/>
      <c r="W106" s="7"/>
    </row>
    <row r="107" spans="1:23" x14ac:dyDescent="0.2">
      <c r="A107" s="65" t="s">
        <v>5010</v>
      </c>
      <c r="B107" s="25">
        <v>45948</v>
      </c>
      <c r="C107" s="3">
        <v>815</v>
      </c>
      <c r="D107" s="3" t="s">
        <v>518</v>
      </c>
      <c r="E107" s="3" t="s">
        <v>29</v>
      </c>
      <c r="F107" s="3" t="s">
        <v>4650</v>
      </c>
      <c r="G107" s="3" t="s">
        <v>35</v>
      </c>
      <c r="H107" s="3" t="s">
        <v>379</v>
      </c>
      <c r="I107" s="3"/>
      <c r="J107" s="4"/>
      <c r="K107" s="36" t="s">
        <v>1872</v>
      </c>
      <c r="L107" s="2" t="s">
        <v>5011</v>
      </c>
      <c r="M107" s="3"/>
      <c r="N107" s="3" t="s">
        <v>37</v>
      </c>
      <c r="O107" s="3"/>
      <c r="P107" s="3" t="s">
        <v>5012</v>
      </c>
      <c r="Q107" s="3"/>
      <c r="R107" s="3"/>
      <c r="S107" s="3">
        <v>8</v>
      </c>
      <c r="T107" s="3" t="s">
        <v>32</v>
      </c>
      <c r="U107" s="3"/>
      <c r="V107" s="3" t="s">
        <v>46</v>
      </c>
      <c r="W107" s="4"/>
    </row>
    <row r="108" spans="1:23" x14ac:dyDescent="0.2">
      <c r="A108" s="66" t="s">
        <v>5013</v>
      </c>
      <c r="B108" s="27">
        <v>45948</v>
      </c>
      <c r="C108" s="6">
        <v>823</v>
      </c>
      <c r="D108" s="6" t="s">
        <v>77</v>
      </c>
      <c r="E108" s="6" t="s">
        <v>68</v>
      </c>
      <c r="F108" s="6" t="s">
        <v>4650</v>
      </c>
      <c r="G108" s="6" t="s">
        <v>35</v>
      </c>
      <c r="H108" s="6" t="s">
        <v>4792</v>
      </c>
      <c r="I108" s="6" t="s">
        <v>5014</v>
      </c>
      <c r="J108" s="7"/>
      <c r="K108" s="37" t="s">
        <v>60</v>
      </c>
      <c r="L108" s="5" t="s">
        <v>5015</v>
      </c>
      <c r="M108" s="6" t="s">
        <v>71</v>
      </c>
      <c r="N108" s="6" t="s">
        <v>25</v>
      </c>
      <c r="O108" s="6"/>
      <c r="P108" s="6"/>
      <c r="Q108" s="6" t="s">
        <v>45</v>
      </c>
      <c r="R108" s="6"/>
      <c r="S108" s="6"/>
      <c r="T108" s="6" t="s">
        <v>27</v>
      </c>
      <c r="U108" s="6"/>
      <c r="V108" s="6"/>
      <c r="W108" s="7"/>
    </row>
    <row r="109" spans="1:23" x14ac:dyDescent="0.2">
      <c r="A109" s="65" t="s">
        <v>5016</v>
      </c>
      <c r="B109" s="27">
        <v>45945</v>
      </c>
      <c r="C109" s="6">
        <v>653</v>
      </c>
      <c r="D109" s="6" t="s">
        <v>108</v>
      </c>
      <c r="E109" s="6" t="s">
        <v>23</v>
      </c>
      <c r="F109" s="6" t="s">
        <v>4650</v>
      </c>
      <c r="G109" s="6" t="s">
        <v>35</v>
      </c>
      <c r="H109" s="6" t="s">
        <v>36</v>
      </c>
      <c r="I109" s="6" t="s">
        <v>5017</v>
      </c>
      <c r="J109" s="7">
        <v>2020</v>
      </c>
      <c r="K109" s="37" t="s">
        <v>60</v>
      </c>
      <c r="L109" s="5" t="s">
        <v>5018</v>
      </c>
      <c r="M109" s="6" t="s">
        <v>5019</v>
      </c>
      <c r="N109" s="6" t="s">
        <v>25</v>
      </c>
      <c r="O109" s="6"/>
      <c r="P109" s="6"/>
      <c r="Q109" s="6" t="s">
        <v>42</v>
      </c>
      <c r="R109" s="6"/>
      <c r="S109" s="6">
        <v>8</v>
      </c>
      <c r="T109" s="6" t="s">
        <v>27</v>
      </c>
      <c r="U109" s="6"/>
      <c r="V109" s="6"/>
      <c r="W109" s="7"/>
    </row>
    <row r="110" spans="1:23" x14ac:dyDescent="0.2">
      <c r="A110" s="66" t="s">
        <v>5020</v>
      </c>
      <c r="B110" s="27">
        <v>45945</v>
      </c>
      <c r="C110" s="6">
        <v>640</v>
      </c>
      <c r="D110" s="6" t="s">
        <v>342</v>
      </c>
      <c r="E110" s="6" t="s">
        <v>23</v>
      </c>
      <c r="F110" s="6" t="s">
        <v>4650</v>
      </c>
      <c r="G110" s="6" t="s">
        <v>35</v>
      </c>
      <c r="H110" s="6" t="s">
        <v>50</v>
      </c>
      <c r="I110" s="6" t="s">
        <v>5021</v>
      </c>
      <c r="J110" s="7">
        <v>2014</v>
      </c>
      <c r="K110" s="37" t="s">
        <v>9509</v>
      </c>
      <c r="L110" s="5" t="s">
        <v>5022</v>
      </c>
      <c r="M110" s="6" t="s">
        <v>66</v>
      </c>
      <c r="N110" s="6" t="s">
        <v>32</v>
      </c>
      <c r="O110" s="6" t="s">
        <v>5023</v>
      </c>
      <c r="P110" s="6"/>
      <c r="Q110" s="6"/>
      <c r="R110" s="6"/>
      <c r="S110" s="6">
        <v>8</v>
      </c>
      <c r="T110" s="6" t="s">
        <v>27</v>
      </c>
      <c r="U110" s="6"/>
      <c r="V110" s="6"/>
      <c r="W110" s="7"/>
    </row>
    <row r="111" spans="1:23" x14ac:dyDescent="0.2">
      <c r="A111" s="65" t="s">
        <v>5024</v>
      </c>
      <c r="B111" s="25">
        <v>45941</v>
      </c>
      <c r="C111" s="3">
        <v>503</v>
      </c>
      <c r="D111" s="3" t="s">
        <v>438</v>
      </c>
      <c r="E111" s="3" t="s">
        <v>82</v>
      </c>
      <c r="F111" s="3" t="s">
        <v>4650</v>
      </c>
      <c r="G111" s="3" t="s">
        <v>35</v>
      </c>
      <c r="H111" s="3" t="s">
        <v>5025</v>
      </c>
      <c r="I111" s="3"/>
      <c r="J111" s="4">
        <v>2018</v>
      </c>
      <c r="K111" s="36" t="s">
        <v>60</v>
      </c>
      <c r="L111" s="2" t="s">
        <v>76</v>
      </c>
      <c r="M111" s="3" t="s">
        <v>5026</v>
      </c>
      <c r="N111" s="3" t="s">
        <v>32</v>
      </c>
      <c r="O111" s="3" t="s">
        <v>5027</v>
      </c>
      <c r="P111" s="3"/>
      <c r="Q111" s="3"/>
      <c r="R111" s="3"/>
      <c r="S111" s="3">
        <v>3</v>
      </c>
      <c r="T111" s="3" t="s">
        <v>27</v>
      </c>
      <c r="U111" s="3"/>
      <c r="V111" s="3"/>
      <c r="W111" s="4"/>
    </row>
    <row r="112" spans="1:23" x14ac:dyDescent="0.2">
      <c r="A112" s="66" t="s">
        <v>5028</v>
      </c>
      <c r="B112" s="25">
        <v>45941</v>
      </c>
      <c r="C112" s="3">
        <v>338</v>
      </c>
      <c r="D112" s="3" t="s">
        <v>426</v>
      </c>
      <c r="E112" s="3" t="s">
        <v>68</v>
      </c>
      <c r="F112" s="3" t="s">
        <v>4650</v>
      </c>
      <c r="G112" s="3" t="s">
        <v>35</v>
      </c>
      <c r="H112" s="3" t="s">
        <v>43</v>
      </c>
      <c r="I112" s="3"/>
      <c r="J112" s="4"/>
      <c r="K112" s="36" t="s">
        <v>60</v>
      </c>
      <c r="L112" s="2" t="s">
        <v>5029</v>
      </c>
      <c r="M112" s="3" t="s">
        <v>5030</v>
      </c>
      <c r="N112" s="3" t="s">
        <v>32</v>
      </c>
      <c r="O112" s="3" t="s">
        <v>5031</v>
      </c>
      <c r="P112" s="3"/>
      <c r="Q112" s="3"/>
      <c r="R112" s="3"/>
      <c r="S112" s="3">
        <v>3</v>
      </c>
      <c r="T112" s="3" t="s">
        <v>27</v>
      </c>
      <c r="U112" s="3"/>
      <c r="V112" s="3"/>
      <c r="W112" s="4"/>
    </row>
    <row r="113" spans="1:23" x14ac:dyDescent="0.2">
      <c r="A113" s="65" t="s">
        <v>5032</v>
      </c>
      <c r="B113" s="27">
        <v>45941</v>
      </c>
      <c r="C113" s="6">
        <v>300</v>
      </c>
      <c r="D113" s="6" t="s">
        <v>599</v>
      </c>
      <c r="E113" s="6" t="s">
        <v>23</v>
      </c>
      <c r="F113" s="6" t="s">
        <v>4650</v>
      </c>
      <c r="G113" s="6" t="s">
        <v>35</v>
      </c>
      <c r="H113" s="6" t="s">
        <v>229</v>
      </c>
      <c r="I113" s="6"/>
      <c r="J113" s="7"/>
      <c r="K113" s="37" t="s">
        <v>680</v>
      </c>
      <c r="L113" s="5" t="s">
        <v>5033</v>
      </c>
      <c r="M113" s="6" t="s">
        <v>135</v>
      </c>
      <c r="N113" s="6" t="s">
        <v>32</v>
      </c>
      <c r="O113" s="6" t="s">
        <v>5034</v>
      </c>
      <c r="P113" s="6" t="s">
        <v>5034</v>
      </c>
      <c r="Q113" s="6"/>
      <c r="R113" s="6"/>
      <c r="S113" s="6">
        <v>9</v>
      </c>
      <c r="T113" s="6"/>
      <c r="U113" s="6"/>
      <c r="V113" s="6"/>
      <c r="W113" s="7"/>
    </row>
    <row r="114" spans="1:23" x14ac:dyDescent="0.2">
      <c r="A114" s="66" t="s">
        <v>5035</v>
      </c>
      <c r="B114" s="27">
        <v>45941</v>
      </c>
      <c r="C114" s="6">
        <v>134</v>
      </c>
      <c r="D114" s="6" t="s">
        <v>352</v>
      </c>
      <c r="E114" s="6" t="s">
        <v>265</v>
      </c>
      <c r="F114" s="6" t="s">
        <v>4650</v>
      </c>
      <c r="G114" s="6" t="s">
        <v>35</v>
      </c>
      <c r="H114" s="6" t="s">
        <v>5036</v>
      </c>
      <c r="I114" s="6" t="s">
        <v>5037</v>
      </c>
      <c r="J114" s="7"/>
      <c r="K114" s="37" t="s">
        <v>680</v>
      </c>
      <c r="L114" s="5" t="s">
        <v>5038</v>
      </c>
      <c r="M114" s="6" t="s">
        <v>266</v>
      </c>
      <c r="N114" s="6" t="s">
        <v>32</v>
      </c>
      <c r="O114" s="6" t="s">
        <v>5039</v>
      </c>
      <c r="P114" s="6"/>
      <c r="Q114" s="6"/>
      <c r="R114" s="6"/>
      <c r="S114" s="6">
        <v>7</v>
      </c>
      <c r="T114" s="6" t="s">
        <v>27</v>
      </c>
      <c r="U114" s="6"/>
      <c r="V114" s="6"/>
      <c r="W114" s="7"/>
    </row>
    <row r="115" spans="1:23" x14ac:dyDescent="0.2">
      <c r="A115" s="65" t="s">
        <v>5040</v>
      </c>
      <c r="B115" s="25">
        <v>45941</v>
      </c>
      <c r="C115" s="3">
        <v>401</v>
      </c>
      <c r="D115" s="3" t="s">
        <v>661</v>
      </c>
      <c r="E115" s="3" t="s">
        <v>68</v>
      </c>
      <c r="F115" s="3" t="s">
        <v>4650</v>
      </c>
      <c r="G115" s="3" t="s">
        <v>35</v>
      </c>
      <c r="H115" s="3" t="s">
        <v>5041</v>
      </c>
      <c r="I115" s="3" t="s">
        <v>5042</v>
      </c>
      <c r="J115" s="4">
        <v>2019</v>
      </c>
      <c r="K115" s="36" t="s">
        <v>680</v>
      </c>
      <c r="L115" s="2" t="s">
        <v>5043</v>
      </c>
      <c r="M115" s="3" t="s">
        <v>5044</v>
      </c>
      <c r="N115" s="3" t="s">
        <v>32</v>
      </c>
      <c r="O115" s="3" t="s">
        <v>5045</v>
      </c>
      <c r="P115" s="3"/>
      <c r="Q115" s="3"/>
      <c r="R115" s="3"/>
      <c r="S115" s="3">
        <v>8</v>
      </c>
      <c r="T115" s="3" t="s">
        <v>27</v>
      </c>
      <c r="U115" s="3"/>
      <c r="V115" s="3"/>
      <c r="W115" s="4"/>
    </row>
    <row r="116" spans="1:23" x14ac:dyDescent="0.2">
      <c r="A116" s="66" t="s">
        <v>5046</v>
      </c>
      <c r="B116" s="27">
        <v>45941</v>
      </c>
      <c r="C116" s="6">
        <v>68</v>
      </c>
      <c r="D116" s="6" t="s">
        <v>678</v>
      </c>
      <c r="E116" s="6" t="s">
        <v>23</v>
      </c>
      <c r="F116" s="6" t="s">
        <v>4650</v>
      </c>
      <c r="G116" s="6" t="s">
        <v>35</v>
      </c>
      <c r="H116" s="6" t="s">
        <v>58</v>
      </c>
      <c r="I116" s="6"/>
      <c r="J116" s="7"/>
      <c r="K116" s="37" t="s">
        <v>9507</v>
      </c>
      <c r="L116" s="5" t="s">
        <v>5047</v>
      </c>
      <c r="M116" s="6" t="s">
        <v>5048</v>
      </c>
      <c r="N116" s="6" t="s">
        <v>25</v>
      </c>
      <c r="O116" s="6"/>
      <c r="P116" s="6"/>
      <c r="Q116" s="6"/>
      <c r="R116" s="6"/>
      <c r="S116" s="6"/>
      <c r="T116" s="6"/>
      <c r="U116" s="6"/>
      <c r="V116" s="6"/>
      <c r="W116" s="7"/>
    </row>
    <row r="117" spans="1:23" x14ac:dyDescent="0.2">
      <c r="A117" s="65" t="s">
        <v>5049</v>
      </c>
      <c r="B117" s="25">
        <v>45939</v>
      </c>
      <c r="C117" s="3">
        <v>825</v>
      </c>
      <c r="D117" s="3" t="s">
        <v>208</v>
      </c>
      <c r="E117" s="3" t="s">
        <v>23</v>
      </c>
      <c r="F117" s="3" t="s">
        <v>4650</v>
      </c>
      <c r="G117" s="3" t="s">
        <v>35</v>
      </c>
      <c r="H117" s="3" t="s">
        <v>5050</v>
      </c>
      <c r="I117" s="3" t="s">
        <v>5051</v>
      </c>
      <c r="J117" s="4"/>
      <c r="K117" s="36" t="s">
        <v>60</v>
      </c>
      <c r="L117" s="2" t="s">
        <v>5052</v>
      </c>
      <c r="M117" s="3" t="s">
        <v>5053</v>
      </c>
      <c r="N117" s="3" t="s">
        <v>32</v>
      </c>
      <c r="O117" s="3" t="s">
        <v>5052</v>
      </c>
      <c r="P117" s="3"/>
      <c r="Q117" s="3"/>
      <c r="R117" s="3"/>
      <c r="S117" s="3">
        <v>8</v>
      </c>
      <c r="T117" s="3" t="s">
        <v>27</v>
      </c>
      <c r="U117" s="3"/>
      <c r="V117" s="3"/>
      <c r="W117" s="4"/>
    </row>
    <row r="118" spans="1:23" x14ac:dyDescent="0.2">
      <c r="A118" s="66" t="s">
        <v>5054</v>
      </c>
      <c r="B118" s="27">
        <v>45936</v>
      </c>
      <c r="C118" s="6">
        <v>806</v>
      </c>
      <c r="D118" s="6" t="s">
        <v>179</v>
      </c>
      <c r="E118" s="6" t="s">
        <v>23</v>
      </c>
      <c r="F118" s="6" t="s">
        <v>4650</v>
      </c>
      <c r="G118" s="6" t="s">
        <v>35</v>
      </c>
      <c r="H118" s="6" t="s">
        <v>4990</v>
      </c>
      <c r="I118" s="6" t="s">
        <v>55</v>
      </c>
      <c r="J118" s="7">
        <v>2015</v>
      </c>
      <c r="K118" s="37" t="s">
        <v>680</v>
      </c>
      <c r="L118" s="5" t="s">
        <v>5055</v>
      </c>
      <c r="M118" s="6" t="s">
        <v>5056</v>
      </c>
      <c r="N118" s="6" t="s">
        <v>32</v>
      </c>
      <c r="O118" s="6" t="s">
        <v>5057</v>
      </c>
      <c r="P118" s="6"/>
      <c r="Q118" s="6"/>
      <c r="R118" s="6"/>
      <c r="S118" s="6">
        <v>10</v>
      </c>
      <c r="T118" s="6" t="s">
        <v>27</v>
      </c>
      <c r="U118" s="6"/>
      <c r="V118" s="6"/>
      <c r="W118" s="7"/>
    </row>
    <row r="119" spans="1:23" x14ac:dyDescent="0.2">
      <c r="A119" s="65" t="s">
        <v>5058</v>
      </c>
      <c r="B119" s="25">
        <v>45936</v>
      </c>
      <c r="C119" s="3">
        <v>806</v>
      </c>
      <c r="D119" s="3" t="s">
        <v>179</v>
      </c>
      <c r="E119" s="3" t="s">
        <v>23</v>
      </c>
      <c r="F119" s="3" t="s">
        <v>4650</v>
      </c>
      <c r="G119" s="3" t="s">
        <v>35</v>
      </c>
      <c r="H119" s="3" t="s">
        <v>5059</v>
      </c>
      <c r="I119" s="3" t="s">
        <v>55</v>
      </c>
      <c r="J119" s="4">
        <v>2020</v>
      </c>
      <c r="K119" s="36" t="s">
        <v>60</v>
      </c>
      <c r="L119" s="2"/>
      <c r="M119" s="3" t="s">
        <v>66</v>
      </c>
      <c r="N119" s="3" t="s">
        <v>25</v>
      </c>
      <c r="O119" s="3"/>
      <c r="P119" s="3"/>
      <c r="Q119" s="3" t="s">
        <v>34</v>
      </c>
      <c r="R119" s="3"/>
      <c r="S119" s="3">
        <v>1</v>
      </c>
      <c r="T119" s="3" t="s">
        <v>25</v>
      </c>
      <c r="U119" s="3"/>
      <c r="V119" s="3"/>
      <c r="W119" s="4"/>
    </row>
    <row r="120" spans="1:23" x14ac:dyDescent="0.2">
      <c r="A120" s="66" t="s">
        <v>5060</v>
      </c>
      <c r="B120" s="25">
        <v>45935</v>
      </c>
      <c r="C120" s="3">
        <v>415</v>
      </c>
      <c r="D120" s="3" t="s">
        <v>211</v>
      </c>
      <c r="E120" s="3" t="s">
        <v>29</v>
      </c>
      <c r="F120" s="3" t="s">
        <v>4650</v>
      </c>
      <c r="G120" s="3" t="s">
        <v>35</v>
      </c>
      <c r="H120" s="3" t="s">
        <v>43</v>
      </c>
      <c r="I120" s="3"/>
      <c r="J120" s="4"/>
      <c r="K120" s="36" t="s">
        <v>60</v>
      </c>
      <c r="L120" s="2"/>
      <c r="M120" s="3"/>
      <c r="N120" s="3" t="s">
        <v>32</v>
      </c>
      <c r="O120" s="3"/>
      <c r="P120" s="3"/>
      <c r="Q120" s="3"/>
      <c r="R120" s="3"/>
      <c r="S120" s="3"/>
      <c r="T120" s="3"/>
      <c r="U120" s="3"/>
      <c r="V120" s="3"/>
      <c r="W120" s="4"/>
    </row>
    <row r="121" spans="1:23" x14ac:dyDescent="0.2">
      <c r="A121" s="65" t="s">
        <v>5061</v>
      </c>
      <c r="B121" s="25">
        <v>45934</v>
      </c>
      <c r="C121" s="3">
        <v>227</v>
      </c>
      <c r="D121" s="3" t="s">
        <v>183</v>
      </c>
      <c r="E121" s="3" t="s">
        <v>68</v>
      </c>
      <c r="F121" s="3" t="s">
        <v>4650</v>
      </c>
      <c r="G121" s="3" t="s">
        <v>35</v>
      </c>
      <c r="H121" s="3" t="s">
        <v>31</v>
      </c>
      <c r="I121" s="3" t="s">
        <v>5062</v>
      </c>
      <c r="J121" s="4">
        <v>2000</v>
      </c>
      <c r="K121" s="36" t="s">
        <v>9515</v>
      </c>
      <c r="L121" s="2" t="s">
        <v>5063</v>
      </c>
      <c r="M121" s="3" t="s">
        <v>87</v>
      </c>
      <c r="N121" s="3" t="s">
        <v>32</v>
      </c>
      <c r="O121" s="3" t="s">
        <v>5064</v>
      </c>
      <c r="P121" s="3"/>
      <c r="Q121" s="3"/>
      <c r="R121" s="3"/>
      <c r="S121" s="3"/>
      <c r="T121" s="3"/>
      <c r="U121" s="3"/>
      <c r="V121" s="3"/>
      <c r="W121" s="4"/>
    </row>
    <row r="122" spans="1:23" x14ac:dyDescent="0.2">
      <c r="A122" s="66" t="s">
        <v>5065</v>
      </c>
      <c r="B122" s="25">
        <v>45934</v>
      </c>
      <c r="C122" s="3">
        <v>621</v>
      </c>
      <c r="D122" s="3" t="s">
        <v>171</v>
      </c>
      <c r="E122" s="3" t="s">
        <v>29</v>
      </c>
      <c r="F122" s="3" t="s">
        <v>4650</v>
      </c>
      <c r="G122" s="3" t="s">
        <v>35</v>
      </c>
      <c r="H122" s="3" t="s">
        <v>4755</v>
      </c>
      <c r="I122" s="3"/>
      <c r="J122" s="4"/>
      <c r="K122" s="36" t="s">
        <v>836</v>
      </c>
      <c r="L122" s="2" t="s">
        <v>433</v>
      </c>
      <c r="M122" s="3" t="s">
        <v>5066</v>
      </c>
      <c r="N122" s="3" t="s">
        <v>25</v>
      </c>
      <c r="O122" s="3"/>
      <c r="P122" s="3"/>
      <c r="Q122" s="3" t="s">
        <v>44</v>
      </c>
      <c r="R122" s="3"/>
      <c r="S122" s="3"/>
      <c r="T122" s="3"/>
      <c r="U122" s="3"/>
      <c r="V122" s="3"/>
      <c r="W122" s="4"/>
    </row>
    <row r="123" spans="1:23" x14ac:dyDescent="0.2">
      <c r="A123" s="65" t="s">
        <v>5067</v>
      </c>
      <c r="B123" s="27">
        <v>45934</v>
      </c>
      <c r="C123" s="6">
        <v>433</v>
      </c>
      <c r="D123" s="6" t="s">
        <v>280</v>
      </c>
      <c r="E123" s="6" t="s">
        <v>23</v>
      </c>
      <c r="F123" s="6" t="s">
        <v>4650</v>
      </c>
      <c r="G123" s="6" t="s">
        <v>35</v>
      </c>
      <c r="H123" s="6" t="s">
        <v>31</v>
      </c>
      <c r="I123" s="6"/>
      <c r="J123" s="7"/>
      <c r="K123" s="37" t="s">
        <v>9507</v>
      </c>
      <c r="L123" s="5" t="s">
        <v>5068</v>
      </c>
      <c r="M123" s="6" t="s">
        <v>90</v>
      </c>
      <c r="N123" s="6" t="s">
        <v>25</v>
      </c>
      <c r="O123" s="6"/>
      <c r="P123" s="6"/>
      <c r="Q123" s="6" t="s">
        <v>38</v>
      </c>
      <c r="R123" s="6"/>
      <c r="S123" s="6">
        <v>1</v>
      </c>
      <c r="T123" s="6" t="s">
        <v>27</v>
      </c>
      <c r="U123" s="6"/>
      <c r="V123" s="6"/>
      <c r="W123" s="7"/>
    </row>
    <row r="124" spans="1:23" x14ac:dyDescent="0.2">
      <c r="A124" s="66" t="s">
        <v>5069</v>
      </c>
      <c r="B124" s="25">
        <v>45931</v>
      </c>
      <c r="C124" s="3">
        <v>920</v>
      </c>
      <c r="D124" s="3" t="s">
        <v>4668</v>
      </c>
      <c r="E124" s="3" t="s">
        <v>68</v>
      </c>
      <c r="F124" s="3" t="s">
        <v>4650</v>
      </c>
      <c r="G124" s="3" t="s">
        <v>35</v>
      </c>
      <c r="H124" s="3" t="s">
        <v>31</v>
      </c>
      <c r="I124" s="3"/>
      <c r="J124" s="4"/>
      <c r="K124" s="36" t="s">
        <v>60</v>
      </c>
      <c r="L124" s="2" t="s">
        <v>5070</v>
      </c>
      <c r="M124" s="3"/>
      <c r="N124" s="3" t="s">
        <v>32</v>
      </c>
      <c r="O124" s="3" t="s">
        <v>5071</v>
      </c>
      <c r="P124" s="3"/>
      <c r="Q124" s="3"/>
      <c r="R124" s="3"/>
      <c r="S124" s="3">
        <v>10</v>
      </c>
      <c r="T124" s="3" t="s">
        <v>27</v>
      </c>
      <c r="U124" s="3"/>
      <c r="V124" s="3"/>
      <c r="W124" s="4"/>
    </row>
    <row r="125" spans="1:23" x14ac:dyDescent="0.2">
      <c r="A125" s="65" t="s">
        <v>5072</v>
      </c>
      <c r="B125" s="25">
        <v>45927</v>
      </c>
      <c r="C125" s="3">
        <v>917</v>
      </c>
      <c r="D125" s="3" t="s">
        <v>4764</v>
      </c>
      <c r="E125" s="3" t="s">
        <v>23</v>
      </c>
      <c r="F125" s="3" t="s">
        <v>4650</v>
      </c>
      <c r="G125" s="3" t="s">
        <v>35</v>
      </c>
      <c r="H125" s="3" t="s">
        <v>43</v>
      </c>
      <c r="I125" s="3"/>
      <c r="J125" s="4"/>
      <c r="K125" s="36"/>
      <c r="L125" s="2" t="s">
        <v>5073</v>
      </c>
      <c r="M125" s="3" t="s">
        <v>5074</v>
      </c>
      <c r="N125" s="3" t="s">
        <v>25</v>
      </c>
      <c r="O125" s="3"/>
      <c r="P125" s="3"/>
      <c r="Q125" s="3" t="s">
        <v>34</v>
      </c>
      <c r="R125" s="3"/>
      <c r="S125" s="3">
        <v>1</v>
      </c>
      <c r="T125" s="3" t="s">
        <v>25</v>
      </c>
      <c r="U125" s="3"/>
      <c r="V125" s="3"/>
      <c r="W125" s="4"/>
    </row>
    <row r="126" spans="1:23" x14ac:dyDescent="0.2">
      <c r="A126" s="66" t="s">
        <v>5075</v>
      </c>
      <c r="B126" s="27">
        <v>45927</v>
      </c>
      <c r="C126" s="6">
        <v>40</v>
      </c>
      <c r="D126" s="6" t="s">
        <v>201</v>
      </c>
      <c r="E126" s="6" t="s">
        <v>23</v>
      </c>
      <c r="F126" s="6" t="s">
        <v>4650</v>
      </c>
      <c r="G126" s="6" t="s">
        <v>35</v>
      </c>
      <c r="H126" s="6" t="s">
        <v>43</v>
      </c>
      <c r="I126" s="6" t="s">
        <v>176</v>
      </c>
      <c r="J126" s="7">
        <v>2015</v>
      </c>
      <c r="K126" s="37"/>
      <c r="L126" s="5" t="s">
        <v>5076</v>
      </c>
      <c r="M126" s="6" t="s">
        <v>136</v>
      </c>
      <c r="N126" s="6" t="s">
        <v>32</v>
      </c>
      <c r="O126" s="6" t="s">
        <v>5077</v>
      </c>
      <c r="P126" s="6"/>
      <c r="Q126" s="6"/>
      <c r="R126" s="6"/>
      <c r="S126" s="6">
        <v>8</v>
      </c>
      <c r="T126" s="6"/>
      <c r="U126" s="6"/>
      <c r="V126" s="6"/>
      <c r="W126" s="7"/>
    </row>
    <row r="127" spans="1:23" x14ac:dyDescent="0.2">
      <c r="A127" s="65" t="s">
        <v>5078</v>
      </c>
      <c r="B127" s="27">
        <v>45927</v>
      </c>
      <c r="C127" s="6">
        <v>40</v>
      </c>
      <c r="D127" s="6" t="s">
        <v>201</v>
      </c>
      <c r="E127" s="6" t="s">
        <v>23</v>
      </c>
      <c r="F127" s="6" t="s">
        <v>4650</v>
      </c>
      <c r="G127" s="6" t="s">
        <v>35</v>
      </c>
      <c r="H127" s="6" t="s">
        <v>4990</v>
      </c>
      <c r="I127" s="6" t="s">
        <v>176</v>
      </c>
      <c r="J127" s="7"/>
      <c r="K127" s="37"/>
      <c r="L127" s="5" t="s">
        <v>5079</v>
      </c>
      <c r="M127" s="6" t="s">
        <v>136</v>
      </c>
      <c r="N127" s="6" t="s">
        <v>25</v>
      </c>
      <c r="O127" s="6"/>
      <c r="P127" s="6"/>
      <c r="Q127" s="6" t="s">
        <v>44</v>
      </c>
      <c r="R127" s="6"/>
      <c r="S127" s="6"/>
      <c r="T127" s="6" t="s">
        <v>27</v>
      </c>
      <c r="U127" s="6"/>
      <c r="V127" s="6"/>
      <c r="W127" s="7"/>
    </row>
    <row r="128" spans="1:23" x14ac:dyDescent="0.2">
      <c r="A128" s="66" t="s">
        <v>5080</v>
      </c>
      <c r="B128" s="25">
        <v>45927</v>
      </c>
      <c r="C128" s="3">
        <v>40</v>
      </c>
      <c r="D128" s="3" t="s">
        <v>201</v>
      </c>
      <c r="E128" s="3" t="s">
        <v>23</v>
      </c>
      <c r="F128" s="3" t="s">
        <v>4650</v>
      </c>
      <c r="G128" s="3" t="s">
        <v>35</v>
      </c>
      <c r="H128" s="3" t="s">
        <v>4760</v>
      </c>
      <c r="I128" s="3" t="s">
        <v>5081</v>
      </c>
      <c r="J128" s="4"/>
      <c r="K128" s="36"/>
      <c r="L128" s="2" t="s">
        <v>5082</v>
      </c>
      <c r="M128" s="3" t="s">
        <v>136</v>
      </c>
      <c r="N128" s="3" t="s">
        <v>25</v>
      </c>
      <c r="O128" s="3"/>
      <c r="P128" s="3"/>
      <c r="Q128" s="3" t="s">
        <v>34</v>
      </c>
      <c r="R128" s="3"/>
      <c r="S128" s="3"/>
      <c r="T128" s="3" t="s">
        <v>27</v>
      </c>
      <c r="U128" s="3"/>
      <c r="V128" s="3"/>
      <c r="W128" s="4"/>
    </row>
    <row r="129" spans="1:23" x14ac:dyDescent="0.2">
      <c r="A129" s="65" t="s">
        <v>5083</v>
      </c>
      <c r="B129" s="25">
        <v>45927</v>
      </c>
      <c r="C129" s="3">
        <v>914</v>
      </c>
      <c r="D129" s="3" t="s">
        <v>5084</v>
      </c>
      <c r="E129" s="3" t="s">
        <v>5085</v>
      </c>
      <c r="F129" s="3" t="s">
        <v>4650</v>
      </c>
      <c r="G129" s="3" t="s">
        <v>35</v>
      </c>
      <c r="H129" s="3" t="s">
        <v>4792</v>
      </c>
      <c r="I129" s="3" t="s">
        <v>5086</v>
      </c>
      <c r="J129" s="4">
        <v>1980</v>
      </c>
      <c r="K129" s="36"/>
      <c r="L129" s="2" t="s">
        <v>5087</v>
      </c>
      <c r="M129" s="3" t="s">
        <v>5088</v>
      </c>
      <c r="N129" s="3" t="s">
        <v>32</v>
      </c>
      <c r="O129" s="3" t="s">
        <v>5089</v>
      </c>
      <c r="P129" s="3"/>
      <c r="Q129" s="3"/>
      <c r="R129" s="3"/>
      <c r="S129" s="3">
        <v>7</v>
      </c>
      <c r="T129" s="3" t="s">
        <v>25</v>
      </c>
      <c r="U129" s="3"/>
      <c r="V129" s="3"/>
      <c r="W129" s="4" t="s">
        <v>5090</v>
      </c>
    </row>
    <row r="130" spans="1:23" x14ac:dyDescent="0.2">
      <c r="A130" s="66" t="s">
        <v>5091</v>
      </c>
      <c r="B130" s="25">
        <v>45920</v>
      </c>
      <c r="C130" s="3">
        <v>50</v>
      </c>
      <c r="D130" s="3" t="s">
        <v>363</v>
      </c>
      <c r="E130" s="3" t="s">
        <v>23</v>
      </c>
      <c r="F130" s="3" t="s">
        <v>4650</v>
      </c>
      <c r="G130" s="3" t="s">
        <v>35</v>
      </c>
      <c r="H130" s="3" t="s">
        <v>50</v>
      </c>
      <c r="I130" s="3"/>
      <c r="J130" s="4"/>
      <c r="K130" s="36"/>
      <c r="L130" s="2" t="s">
        <v>5092</v>
      </c>
      <c r="M130" s="3" t="s">
        <v>5093</v>
      </c>
      <c r="N130" s="3" t="s">
        <v>32</v>
      </c>
      <c r="O130" s="3" t="s">
        <v>5094</v>
      </c>
      <c r="P130" s="3"/>
      <c r="Q130" s="3"/>
      <c r="R130" s="3"/>
      <c r="S130" s="3">
        <v>9</v>
      </c>
      <c r="T130" s="3" t="s">
        <v>27</v>
      </c>
      <c r="U130" s="3"/>
      <c r="V130" s="3"/>
      <c r="W130" s="4"/>
    </row>
    <row r="131" spans="1:23" x14ac:dyDescent="0.2">
      <c r="A131" s="65" t="s">
        <v>5095</v>
      </c>
      <c r="B131" s="27">
        <v>45920</v>
      </c>
      <c r="C131" s="6">
        <v>250</v>
      </c>
      <c r="D131" s="6" t="s">
        <v>304</v>
      </c>
      <c r="E131" s="6" t="s">
        <v>305</v>
      </c>
      <c r="F131" s="6" t="s">
        <v>4650</v>
      </c>
      <c r="G131" s="6" t="s">
        <v>35</v>
      </c>
      <c r="H131" s="6" t="s">
        <v>50</v>
      </c>
      <c r="I131" s="6" t="s">
        <v>5096</v>
      </c>
      <c r="J131" s="7"/>
      <c r="K131" s="37"/>
      <c r="L131" s="5" t="s">
        <v>5097</v>
      </c>
      <c r="M131" s="6" t="s">
        <v>5098</v>
      </c>
      <c r="N131" s="6" t="s">
        <v>37</v>
      </c>
      <c r="O131" s="6"/>
      <c r="P131" s="6"/>
      <c r="Q131" s="6"/>
      <c r="R131" s="6"/>
      <c r="S131" s="6"/>
      <c r="T131" s="6"/>
      <c r="U131" s="6"/>
      <c r="V131" s="6"/>
      <c r="W131" s="7"/>
    </row>
    <row r="132" spans="1:23" x14ac:dyDescent="0.2">
      <c r="A132" s="66" t="s">
        <v>5099</v>
      </c>
      <c r="B132" s="25">
        <v>45920</v>
      </c>
      <c r="C132" s="3">
        <v>250</v>
      </c>
      <c r="D132" s="3" t="s">
        <v>304</v>
      </c>
      <c r="E132" s="3" t="s">
        <v>305</v>
      </c>
      <c r="F132" s="3" t="s">
        <v>4650</v>
      </c>
      <c r="G132" s="3" t="s">
        <v>35</v>
      </c>
      <c r="H132" s="3" t="s">
        <v>36</v>
      </c>
      <c r="I132" s="3" t="s">
        <v>5100</v>
      </c>
      <c r="J132" s="4">
        <v>2008</v>
      </c>
      <c r="K132" s="36"/>
      <c r="L132" s="2" t="s">
        <v>5101</v>
      </c>
      <c r="M132" s="3" t="s">
        <v>5102</v>
      </c>
      <c r="N132" s="3" t="s">
        <v>32</v>
      </c>
      <c r="O132" s="3" t="s">
        <v>5103</v>
      </c>
      <c r="P132" s="3"/>
      <c r="Q132" s="3"/>
      <c r="R132" s="3"/>
      <c r="S132" s="3">
        <v>6</v>
      </c>
      <c r="T132" s="3" t="s">
        <v>27</v>
      </c>
      <c r="U132" s="3"/>
      <c r="V132" s="3"/>
      <c r="W132" s="4"/>
    </row>
    <row r="133" spans="1:23" x14ac:dyDescent="0.2">
      <c r="A133" s="65" t="s">
        <v>5104</v>
      </c>
      <c r="B133" s="27">
        <v>45920</v>
      </c>
      <c r="C133" s="6">
        <v>250</v>
      </c>
      <c r="D133" s="6" t="s">
        <v>304</v>
      </c>
      <c r="E133" s="6" t="s">
        <v>305</v>
      </c>
      <c r="F133" s="6" t="s">
        <v>4650</v>
      </c>
      <c r="G133" s="6" t="s">
        <v>35</v>
      </c>
      <c r="H133" s="6" t="s">
        <v>31</v>
      </c>
      <c r="I133" s="6" t="s">
        <v>5105</v>
      </c>
      <c r="J133" s="7"/>
      <c r="K133" s="37"/>
      <c r="L133" s="5"/>
      <c r="M133" s="6" t="s">
        <v>5106</v>
      </c>
      <c r="N133" s="6" t="s">
        <v>25</v>
      </c>
      <c r="O133" s="6"/>
      <c r="P133" s="6"/>
      <c r="Q133" s="6" t="s">
        <v>26</v>
      </c>
      <c r="R133" s="6"/>
      <c r="S133" s="6">
        <v>8</v>
      </c>
      <c r="T133" s="6" t="s">
        <v>27</v>
      </c>
      <c r="U133" s="6"/>
      <c r="V133" s="6"/>
      <c r="W133" s="7"/>
    </row>
    <row r="134" spans="1:23" x14ac:dyDescent="0.2">
      <c r="A134" s="66" t="s">
        <v>5107</v>
      </c>
      <c r="B134" s="25">
        <v>45918</v>
      </c>
      <c r="C134" s="3">
        <v>545</v>
      </c>
      <c r="D134" s="3" t="s">
        <v>146</v>
      </c>
      <c r="E134" s="3" t="s">
        <v>23</v>
      </c>
      <c r="F134" s="3" t="s">
        <v>4650</v>
      </c>
      <c r="G134" s="3" t="s">
        <v>35</v>
      </c>
      <c r="H134" s="3" t="s">
        <v>50</v>
      </c>
      <c r="I134" s="3"/>
      <c r="J134" s="4"/>
      <c r="K134" s="36"/>
      <c r="L134" s="2" t="s">
        <v>5108</v>
      </c>
      <c r="M134" s="3" t="s">
        <v>5109</v>
      </c>
      <c r="N134" s="3" t="s">
        <v>25</v>
      </c>
      <c r="O134" s="3"/>
      <c r="P134" s="3"/>
      <c r="Q134" s="3"/>
      <c r="R134" s="3"/>
      <c r="S134" s="3"/>
      <c r="T134" s="3" t="s">
        <v>27</v>
      </c>
      <c r="U134" s="3"/>
      <c r="V134" s="3"/>
      <c r="W134" s="4"/>
    </row>
    <row r="135" spans="1:23" x14ac:dyDescent="0.2">
      <c r="A135" s="65" t="s">
        <v>5110</v>
      </c>
      <c r="B135" s="27">
        <v>45917</v>
      </c>
      <c r="C135" s="6">
        <v>640</v>
      </c>
      <c r="D135" s="6" t="s">
        <v>342</v>
      </c>
      <c r="E135" s="6" t="s">
        <v>23</v>
      </c>
      <c r="F135" s="6" t="s">
        <v>4650</v>
      </c>
      <c r="G135" s="6" t="s">
        <v>35</v>
      </c>
      <c r="H135" s="6" t="s">
        <v>31</v>
      </c>
      <c r="I135" s="6"/>
      <c r="J135" s="7"/>
      <c r="K135" s="37"/>
      <c r="L135" s="5" t="s">
        <v>5111</v>
      </c>
      <c r="M135" s="6" t="s">
        <v>5112</v>
      </c>
      <c r="N135" s="6" t="s">
        <v>32</v>
      </c>
      <c r="O135" s="6" t="s">
        <v>5113</v>
      </c>
      <c r="P135" s="6"/>
      <c r="Q135" s="6"/>
      <c r="R135" s="6"/>
      <c r="S135" s="6">
        <v>9</v>
      </c>
      <c r="T135" s="6" t="s">
        <v>27</v>
      </c>
      <c r="U135" s="6"/>
      <c r="V135" s="6"/>
      <c r="W135" s="7"/>
    </row>
    <row r="136" spans="1:23" x14ac:dyDescent="0.2">
      <c r="A136" s="66" t="s">
        <v>5114</v>
      </c>
      <c r="B136" s="25">
        <v>45917</v>
      </c>
      <c r="C136" s="3">
        <v>412</v>
      </c>
      <c r="D136" s="3" t="s">
        <v>473</v>
      </c>
      <c r="E136" s="3" t="s">
        <v>23</v>
      </c>
      <c r="F136" s="3" t="s">
        <v>4650</v>
      </c>
      <c r="G136" s="3" t="s">
        <v>35</v>
      </c>
      <c r="H136" s="3" t="s">
        <v>50</v>
      </c>
      <c r="I136" s="3" t="s">
        <v>5115</v>
      </c>
      <c r="J136" s="4"/>
      <c r="K136" s="36"/>
      <c r="L136" s="2" t="s">
        <v>5116</v>
      </c>
      <c r="M136" s="3" t="s">
        <v>5117</v>
      </c>
      <c r="N136" s="3" t="s">
        <v>32</v>
      </c>
      <c r="O136" s="3" t="s">
        <v>5118</v>
      </c>
      <c r="P136" s="3"/>
      <c r="Q136" s="3"/>
      <c r="R136" s="3"/>
      <c r="S136" s="3">
        <v>6</v>
      </c>
      <c r="T136" s="3" t="s">
        <v>27</v>
      </c>
      <c r="U136" s="3"/>
      <c r="V136" s="3"/>
      <c r="W136" s="4"/>
    </row>
    <row r="137" spans="1:23" x14ac:dyDescent="0.2">
      <c r="A137" s="65" t="s">
        <v>5119</v>
      </c>
      <c r="B137" s="25">
        <v>45913</v>
      </c>
      <c r="C137" s="3">
        <v>619</v>
      </c>
      <c r="D137" s="3" t="s">
        <v>359</v>
      </c>
      <c r="E137" s="3" t="s">
        <v>68</v>
      </c>
      <c r="F137" s="3" t="s">
        <v>4650</v>
      </c>
      <c r="G137" s="3" t="s">
        <v>35</v>
      </c>
      <c r="H137" s="3" t="s">
        <v>58</v>
      </c>
      <c r="I137" s="3"/>
      <c r="J137" s="4"/>
      <c r="K137" s="36"/>
      <c r="L137" s="2"/>
      <c r="M137" s="3"/>
      <c r="N137" s="3" t="s">
        <v>32</v>
      </c>
      <c r="O137" s="3"/>
      <c r="P137" s="3"/>
      <c r="Q137" s="3"/>
      <c r="R137" s="3"/>
      <c r="S137" s="3"/>
      <c r="T137" s="3"/>
      <c r="U137" s="3"/>
      <c r="V137" s="3"/>
      <c r="W137" s="4"/>
    </row>
    <row r="138" spans="1:23" x14ac:dyDescent="0.2">
      <c r="A138" s="66" t="s">
        <v>5120</v>
      </c>
      <c r="B138" s="27">
        <v>45913</v>
      </c>
      <c r="C138" s="6">
        <v>830</v>
      </c>
      <c r="D138" s="6" t="s">
        <v>937</v>
      </c>
      <c r="E138" s="6" t="s">
        <v>68</v>
      </c>
      <c r="F138" s="6" t="s">
        <v>4650</v>
      </c>
      <c r="G138" s="6" t="s">
        <v>35</v>
      </c>
      <c r="H138" s="6" t="s">
        <v>5121</v>
      </c>
      <c r="I138" s="6"/>
      <c r="J138" s="7"/>
      <c r="K138" s="37"/>
      <c r="L138" s="5"/>
      <c r="M138" s="6"/>
      <c r="N138" s="6" t="s">
        <v>32</v>
      </c>
      <c r="O138" s="6"/>
      <c r="P138" s="6"/>
      <c r="Q138" s="6"/>
      <c r="R138" s="6"/>
      <c r="S138" s="6"/>
      <c r="T138" s="6"/>
      <c r="U138" s="6"/>
      <c r="V138" s="6"/>
      <c r="W138" s="7"/>
    </row>
    <row r="139" spans="1:23" x14ac:dyDescent="0.2">
      <c r="A139" s="65" t="s">
        <v>5122</v>
      </c>
      <c r="B139" s="27">
        <v>45913</v>
      </c>
      <c r="C139" s="6">
        <v>300</v>
      </c>
      <c r="D139" s="6" t="s">
        <v>599</v>
      </c>
      <c r="E139" s="6" t="s">
        <v>23</v>
      </c>
      <c r="F139" s="6" t="s">
        <v>4650</v>
      </c>
      <c r="G139" s="6" t="s">
        <v>35</v>
      </c>
      <c r="H139" s="6" t="s">
        <v>50</v>
      </c>
      <c r="I139" s="6"/>
      <c r="J139" s="7"/>
      <c r="K139" s="37"/>
      <c r="L139" s="5" t="s">
        <v>5123</v>
      </c>
      <c r="M139" s="6" t="s">
        <v>5123</v>
      </c>
      <c r="N139" s="6" t="s">
        <v>25</v>
      </c>
      <c r="O139" s="6"/>
      <c r="P139" s="6"/>
      <c r="Q139" s="6" t="s">
        <v>34</v>
      </c>
      <c r="R139" s="6"/>
      <c r="S139" s="6"/>
      <c r="T139" s="6"/>
      <c r="U139" s="6"/>
      <c r="V139" s="6"/>
      <c r="W139" s="7"/>
    </row>
    <row r="140" spans="1:23" x14ac:dyDescent="0.2">
      <c r="A140" s="66" t="s">
        <v>5124</v>
      </c>
      <c r="B140" s="25">
        <v>45913</v>
      </c>
      <c r="C140" s="3">
        <v>64</v>
      </c>
      <c r="D140" s="3" t="s">
        <v>240</v>
      </c>
      <c r="E140" s="3" t="s">
        <v>241</v>
      </c>
      <c r="F140" s="3" t="s">
        <v>4650</v>
      </c>
      <c r="G140" s="3" t="s">
        <v>35</v>
      </c>
      <c r="H140" s="3" t="s">
        <v>4679</v>
      </c>
      <c r="I140" s="3"/>
      <c r="J140" s="4"/>
      <c r="K140" s="36"/>
      <c r="L140" s="2"/>
      <c r="M140" s="3" t="s">
        <v>5125</v>
      </c>
      <c r="N140" s="3" t="s">
        <v>32</v>
      </c>
      <c r="O140" s="3"/>
      <c r="P140" s="3"/>
      <c r="Q140" s="3"/>
      <c r="R140" s="3"/>
      <c r="S140" s="3">
        <v>10</v>
      </c>
      <c r="T140" s="3" t="s">
        <v>27</v>
      </c>
      <c r="U140" s="3"/>
      <c r="V140" s="3"/>
      <c r="W140" s="4"/>
    </row>
    <row r="141" spans="1:23" x14ac:dyDescent="0.2">
      <c r="A141" s="65" t="s">
        <v>5126</v>
      </c>
      <c r="B141" s="25">
        <v>45913</v>
      </c>
      <c r="C141" s="3">
        <v>134</v>
      </c>
      <c r="D141" s="3" t="s">
        <v>352</v>
      </c>
      <c r="E141" s="3" t="s">
        <v>265</v>
      </c>
      <c r="F141" s="3" t="s">
        <v>4650</v>
      </c>
      <c r="G141" s="3" t="s">
        <v>35</v>
      </c>
      <c r="H141" s="3" t="s">
        <v>5036</v>
      </c>
      <c r="I141" s="3" t="s">
        <v>5127</v>
      </c>
      <c r="J141" s="4"/>
      <c r="K141" s="36"/>
      <c r="L141" s="2" t="s">
        <v>5128</v>
      </c>
      <c r="M141" s="3" t="s">
        <v>5128</v>
      </c>
      <c r="N141" s="3" t="s">
        <v>32</v>
      </c>
      <c r="O141" s="3" t="s">
        <v>5129</v>
      </c>
      <c r="P141" s="3"/>
      <c r="Q141" s="3"/>
      <c r="R141" s="3"/>
      <c r="S141" s="3">
        <v>5</v>
      </c>
      <c r="T141" s="3" t="s">
        <v>27</v>
      </c>
      <c r="U141" s="3"/>
      <c r="V141" s="3"/>
      <c r="W141" s="4"/>
    </row>
    <row r="142" spans="1:23" x14ac:dyDescent="0.2">
      <c r="A142" s="66" t="s">
        <v>5130</v>
      </c>
      <c r="B142" s="27">
        <v>45909</v>
      </c>
      <c r="C142" s="6">
        <v>515</v>
      </c>
      <c r="D142" s="6" t="s">
        <v>177</v>
      </c>
      <c r="E142" s="6" t="s">
        <v>23</v>
      </c>
      <c r="F142" s="6" t="s">
        <v>4650</v>
      </c>
      <c r="G142" s="6" t="s">
        <v>35</v>
      </c>
      <c r="H142" s="6" t="s">
        <v>50</v>
      </c>
      <c r="I142" s="6"/>
      <c r="J142" s="7"/>
      <c r="K142" s="37"/>
      <c r="L142" s="5"/>
      <c r="M142" s="6" t="s">
        <v>112</v>
      </c>
      <c r="N142" s="6" t="s">
        <v>25</v>
      </c>
      <c r="O142" s="6" t="s">
        <v>5131</v>
      </c>
      <c r="P142" s="6"/>
      <c r="Q142" s="6" t="s">
        <v>34</v>
      </c>
      <c r="R142" s="6"/>
      <c r="S142" s="6">
        <v>1</v>
      </c>
      <c r="T142" s="6" t="s">
        <v>27</v>
      </c>
      <c r="U142" s="6"/>
      <c r="V142" s="6"/>
      <c r="W142" s="7"/>
    </row>
    <row r="143" spans="1:23" x14ac:dyDescent="0.2">
      <c r="A143" s="65" t="s">
        <v>5132</v>
      </c>
      <c r="B143" s="25">
        <v>45909</v>
      </c>
      <c r="C143" s="3">
        <v>806</v>
      </c>
      <c r="D143" s="3" t="s">
        <v>179</v>
      </c>
      <c r="E143" s="3" t="s">
        <v>23</v>
      </c>
      <c r="F143" s="3" t="s">
        <v>4650</v>
      </c>
      <c r="G143" s="3" t="s">
        <v>35</v>
      </c>
      <c r="H143" s="3" t="s">
        <v>229</v>
      </c>
      <c r="I143" s="3" t="s">
        <v>176</v>
      </c>
      <c r="J143" s="4">
        <v>2000</v>
      </c>
      <c r="K143" s="36"/>
      <c r="L143" s="2" t="s">
        <v>5133</v>
      </c>
      <c r="M143" s="3" t="s">
        <v>66</v>
      </c>
      <c r="N143" s="3" t="s">
        <v>25</v>
      </c>
      <c r="O143" s="3"/>
      <c r="P143" s="3"/>
      <c r="Q143" s="3"/>
      <c r="R143" s="3"/>
      <c r="S143" s="3">
        <v>1</v>
      </c>
      <c r="T143" s="3" t="s">
        <v>27</v>
      </c>
      <c r="U143" s="3"/>
      <c r="V143" s="3"/>
      <c r="W143" s="4"/>
    </row>
    <row r="144" spans="1:23" x14ac:dyDescent="0.2">
      <c r="A144" s="66" t="s">
        <v>5134</v>
      </c>
      <c r="B144" s="25">
        <v>45907</v>
      </c>
      <c r="C144" s="3">
        <v>7</v>
      </c>
      <c r="D144" s="3" t="s">
        <v>502</v>
      </c>
      <c r="E144" s="3" t="s">
        <v>23</v>
      </c>
      <c r="F144" s="3" t="s">
        <v>4650</v>
      </c>
      <c r="G144" s="3" t="s">
        <v>35</v>
      </c>
      <c r="H144" s="3" t="s">
        <v>5135</v>
      </c>
      <c r="I144" s="3"/>
      <c r="J144" s="4"/>
      <c r="K144" s="36"/>
      <c r="L144" s="2"/>
      <c r="M144" s="3"/>
      <c r="N144" s="3" t="s">
        <v>32</v>
      </c>
      <c r="O144" s="3"/>
      <c r="P144" s="3"/>
      <c r="Q144" s="3"/>
      <c r="R144" s="3"/>
      <c r="S144" s="3"/>
      <c r="T144" s="3"/>
      <c r="U144" s="3"/>
      <c r="V144" s="3"/>
      <c r="W144" s="4"/>
    </row>
    <row r="145" spans="1:23" x14ac:dyDescent="0.2">
      <c r="A145" s="65" t="s">
        <v>5136</v>
      </c>
      <c r="B145" s="25">
        <v>45906</v>
      </c>
      <c r="C145" s="3">
        <v>550</v>
      </c>
      <c r="D145" s="3" t="s">
        <v>480</v>
      </c>
      <c r="E145" s="3" t="s">
        <v>68</v>
      </c>
      <c r="F145" s="3" t="s">
        <v>4650</v>
      </c>
      <c r="G145" s="3" t="s">
        <v>35</v>
      </c>
      <c r="H145" s="3" t="s">
        <v>4792</v>
      </c>
      <c r="I145" s="3"/>
      <c r="J145" s="4">
        <v>1965</v>
      </c>
      <c r="K145" s="36"/>
      <c r="L145" s="2" t="s">
        <v>5137</v>
      </c>
      <c r="M145" s="3" t="s">
        <v>5138</v>
      </c>
      <c r="N145" s="3" t="s">
        <v>32</v>
      </c>
      <c r="O145" s="3" t="s">
        <v>5139</v>
      </c>
      <c r="P145" s="3"/>
      <c r="Q145" s="3"/>
      <c r="R145" s="3"/>
      <c r="S145" s="3">
        <v>10</v>
      </c>
      <c r="T145" s="3" t="s">
        <v>27</v>
      </c>
      <c r="U145" s="3"/>
      <c r="V145" s="3"/>
      <c r="W145" s="4"/>
    </row>
    <row r="146" spans="1:23" x14ac:dyDescent="0.2">
      <c r="A146" s="66" t="s">
        <v>5140</v>
      </c>
      <c r="B146" s="27">
        <v>45905</v>
      </c>
      <c r="C146" s="6">
        <v>374</v>
      </c>
      <c r="D146" s="6" t="s">
        <v>491</v>
      </c>
      <c r="E146" s="6" t="s">
        <v>23</v>
      </c>
      <c r="F146" s="6" t="s">
        <v>4650</v>
      </c>
      <c r="G146" s="6" t="s">
        <v>35</v>
      </c>
      <c r="H146" s="6" t="s">
        <v>379</v>
      </c>
      <c r="I146" s="6" t="s">
        <v>5141</v>
      </c>
      <c r="J146" s="7"/>
      <c r="K146" s="37"/>
      <c r="L146" s="5" t="s">
        <v>5142</v>
      </c>
      <c r="M146" s="6" t="s">
        <v>5143</v>
      </c>
      <c r="N146" s="6" t="s">
        <v>25</v>
      </c>
      <c r="O146" s="6"/>
      <c r="P146" s="6"/>
      <c r="Q146" s="6" t="s">
        <v>44</v>
      </c>
      <c r="R146" s="6"/>
      <c r="S146" s="6">
        <v>8</v>
      </c>
      <c r="T146" s="6" t="s">
        <v>27</v>
      </c>
      <c r="U146" s="6"/>
      <c r="V146" s="6"/>
      <c r="W146" s="7"/>
    </row>
    <row r="147" spans="1:23" x14ac:dyDescent="0.2">
      <c r="A147" s="65" t="s">
        <v>5144</v>
      </c>
      <c r="B147" s="27">
        <v>45905</v>
      </c>
      <c r="C147" s="6">
        <v>374</v>
      </c>
      <c r="D147" s="6" t="s">
        <v>491</v>
      </c>
      <c r="E147" s="6" t="s">
        <v>23</v>
      </c>
      <c r="F147" s="6" t="s">
        <v>4650</v>
      </c>
      <c r="G147" s="6" t="s">
        <v>35</v>
      </c>
      <c r="H147" s="6" t="s">
        <v>5145</v>
      </c>
      <c r="I147" s="6">
        <v>2024</v>
      </c>
      <c r="J147" s="7"/>
      <c r="K147" s="37"/>
      <c r="L147" s="5"/>
      <c r="M147" s="6" t="s">
        <v>112</v>
      </c>
      <c r="N147" s="6" t="s">
        <v>25</v>
      </c>
      <c r="O147" s="6"/>
      <c r="P147" s="6"/>
      <c r="Q147" s="6" t="s">
        <v>44</v>
      </c>
      <c r="R147" s="6"/>
      <c r="S147" s="6">
        <v>5</v>
      </c>
      <c r="T147" s="6" t="s">
        <v>27</v>
      </c>
      <c r="U147" s="6"/>
      <c r="V147" s="6"/>
      <c r="W147" s="7"/>
    </row>
    <row r="148" spans="1:23" x14ac:dyDescent="0.2">
      <c r="A148" s="66" t="s">
        <v>5146</v>
      </c>
      <c r="B148" s="25">
        <v>45903</v>
      </c>
      <c r="C148" s="3">
        <v>640</v>
      </c>
      <c r="D148" s="3" t="s">
        <v>342</v>
      </c>
      <c r="E148" s="3" t="s">
        <v>23</v>
      </c>
      <c r="F148" s="3" t="s">
        <v>4650</v>
      </c>
      <c r="G148" s="3" t="s">
        <v>35</v>
      </c>
      <c r="H148" s="3" t="s">
        <v>58</v>
      </c>
      <c r="I148" s="3" t="s">
        <v>90</v>
      </c>
      <c r="J148" s="4"/>
      <c r="K148" s="36"/>
      <c r="L148" s="2" t="s">
        <v>5147</v>
      </c>
      <c r="M148" s="3" t="s">
        <v>55</v>
      </c>
      <c r="N148" s="3" t="s">
        <v>25</v>
      </c>
      <c r="O148" s="3"/>
      <c r="P148" s="3"/>
      <c r="Q148" s="3" t="s">
        <v>34</v>
      </c>
      <c r="R148" s="3"/>
      <c r="S148" s="3">
        <v>1</v>
      </c>
      <c r="T148" s="3" t="s">
        <v>27</v>
      </c>
      <c r="U148" s="3"/>
      <c r="V148" s="3"/>
      <c r="W148" s="4"/>
    </row>
    <row r="149" spans="1:23" x14ac:dyDescent="0.2">
      <c r="A149" s="65" t="s">
        <v>5148</v>
      </c>
      <c r="B149" s="27">
        <v>45902</v>
      </c>
      <c r="C149" s="6">
        <v>724</v>
      </c>
      <c r="D149" s="6" t="s">
        <v>733</v>
      </c>
      <c r="E149" s="6" t="s">
        <v>23</v>
      </c>
      <c r="F149" s="6" t="s">
        <v>4650</v>
      </c>
      <c r="G149" s="6" t="s">
        <v>35</v>
      </c>
      <c r="H149" s="6" t="s">
        <v>36</v>
      </c>
      <c r="I149" s="6" t="s">
        <v>5149</v>
      </c>
      <c r="J149" s="7"/>
      <c r="K149" s="37"/>
      <c r="L149" s="5" t="s">
        <v>512</v>
      </c>
      <c r="M149" s="6" t="s">
        <v>90</v>
      </c>
      <c r="N149" s="6" t="s">
        <v>32</v>
      </c>
      <c r="O149" s="6" t="s">
        <v>5150</v>
      </c>
      <c r="P149" s="6"/>
      <c r="Q149" s="6"/>
      <c r="R149" s="6"/>
      <c r="S149" s="6">
        <v>6</v>
      </c>
      <c r="T149" s="6"/>
      <c r="U149" s="6"/>
      <c r="V149" s="6"/>
      <c r="W149" s="7"/>
    </row>
    <row r="150" spans="1:23" x14ac:dyDescent="0.2">
      <c r="A150" s="66" t="s">
        <v>5151</v>
      </c>
      <c r="B150" s="25">
        <v>45899</v>
      </c>
      <c r="C150" s="3">
        <v>717</v>
      </c>
      <c r="D150" s="3" t="s">
        <v>712</v>
      </c>
      <c r="E150" s="3" t="s">
        <v>23</v>
      </c>
      <c r="F150" s="3" t="s">
        <v>4650</v>
      </c>
      <c r="G150" s="3" t="s">
        <v>35</v>
      </c>
      <c r="H150" s="3" t="s">
        <v>43</v>
      </c>
      <c r="I150" s="3" t="s">
        <v>55</v>
      </c>
      <c r="J150" s="4">
        <v>2019</v>
      </c>
      <c r="K150" s="36"/>
      <c r="L150" s="2" t="s">
        <v>5152</v>
      </c>
      <c r="M150" s="3" t="s">
        <v>90</v>
      </c>
      <c r="N150" s="3" t="s">
        <v>25</v>
      </c>
      <c r="O150" s="3"/>
      <c r="P150" s="3"/>
      <c r="Q150" s="3" t="s">
        <v>44</v>
      </c>
      <c r="R150" s="3"/>
      <c r="S150" s="3">
        <v>7</v>
      </c>
      <c r="T150" s="3" t="s">
        <v>27</v>
      </c>
      <c r="U150" s="3"/>
      <c r="V150" s="3"/>
      <c r="W150" s="4"/>
    </row>
    <row r="151" spans="1:23" x14ac:dyDescent="0.2">
      <c r="A151" s="65" t="s">
        <v>5153</v>
      </c>
      <c r="B151" s="27">
        <v>45892</v>
      </c>
      <c r="C151" s="6">
        <v>823</v>
      </c>
      <c r="D151" s="6" t="s">
        <v>77</v>
      </c>
      <c r="E151" s="6" t="s">
        <v>68</v>
      </c>
      <c r="F151" s="6" t="s">
        <v>4650</v>
      </c>
      <c r="G151" s="6" t="s">
        <v>35</v>
      </c>
      <c r="H151" s="6" t="s">
        <v>50</v>
      </c>
      <c r="I151" s="6"/>
      <c r="J151" s="7"/>
      <c r="K151" s="37"/>
      <c r="L151" s="5" t="s">
        <v>5154</v>
      </c>
      <c r="M151" s="6" t="s">
        <v>71</v>
      </c>
      <c r="N151" s="6" t="s">
        <v>25</v>
      </c>
      <c r="O151" s="6"/>
      <c r="P151" s="6"/>
      <c r="Q151" s="6"/>
      <c r="R151" s="6"/>
      <c r="S151" s="6"/>
      <c r="T151" s="6"/>
      <c r="U151" s="6"/>
      <c r="V151" s="6"/>
      <c r="W151" s="7"/>
    </row>
    <row r="152" spans="1:23" x14ac:dyDescent="0.2">
      <c r="A152" s="66" t="s">
        <v>5155</v>
      </c>
      <c r="B152" s="25">
        <v>45884</v>
      </c>
      <c r="C152" s="3">
        <v>387</v>
      </c>
      <c r="D152" s="3" t="s">
        <v>250</v>
      </c>
      <c r="E152" s="3" t="s">
        <v>251</v>
      </c>
      <c r="F152" s="3" t="s">
        <v>4650</v>
      </c>
      <c r="G152" s="3" t="s">
        <v>35</v>
      </c>
      <c r="H152" s="3" t="s">
        <v>5156</v>
      </c>
      <c r="I152" s="3"/>
      <c r="J152" s="4"/>
      <c r="K152" s="36"/>
      <c r="L152" s="2" t="s">
        <v>5157</v>
      </c>
      <c r="M152" s="3"/>
      <c r="N152" s="3" t="s">
        <v>25</v>
      </c>
      <c r="O152" s="3"/>
      <c r="P152" s="3"/>
      <c r="Q152" s="3" t="s">
        <v>42</v>
      </c>
      <c r="R152" s="3"/>
      <c r="S152" s="3"/>
      <c r="T152" s="3" t="s">
        <v>27</v>
      </c>
      <c r="U152" s="3"/>
      <c r="V152" s="3"/>
      <c r="W152" s="4"/>
    </row>
    <row r="153" spans="1:23" x14ac:dyDescent="0.2">
      <c r="A153" s="65" t="s">
        <v>5158</v>
      </c>
      <c r="B153" s="27">
        <v>45882</v>
      </c>
      <c r="C153" s="6">
        <v>515</v>
      </c>
      <c r="D153" s="6" t="s">
        <v>177</v>
      </c>
      <c r="E153" s="6" t="s">
        <v>23</v>
      </c>
      <c r="F153" s="6" t="s">
        <v>4650</v>
      </c>
      <c r="G153" s="6" t="s">
        <v>35</v>
      </c>
      <c r="H153" s="6" t="s">
        <v>50</v>
      </c>
      <c r="I153" s="6"/>
      <c r="J153" s="7">
        <v>2000</v>
      </c>
      <c r="K153" s="37"/>
      <c r="L153" s="5" t="s">
        <v>5159</v>
      </c>
      <c r="M153" s="6" t="s">
        <v>5160</v>
      </c>
      <c r="N153" s="6" t="s">
        <v>25</v>
      </c>
      <c r="O153" s="6"/>
      <c r="P153" s="6"/>
      <c r="Q153" s="6" t="s">
        <v>45</v>
      </c>
      <c r="R153" s="6"/>
      <c r="S153" s="6">
        <v>9</v>
      </c>
      <c r="T153" s="6" t="s">
        <v>27</v>
      </c>
      <c r="U153" s="6"/>
      <c r="V153" s="6"/>
      <c r="W153" s="7"/>
    </row>
    <row r="154" spans="1:23" x14ac:dyDescent="0.2">
      <c r="A154" s="66" t="s">
        <v>5161</v>
      </c>
      <c r="B154" s="27">
        <v>45861</v>
      </c>
      <c r="C154" s="6">
        <v>557</v>
      </c>
      <c r="D154" s="6" t="s">
        <v>484</v>
      </c>
      <c r="E154" s="6" t="s">
        <v>23</v>
      </c>
      <c r="F154" s="6" t="s">
        <v>4650</v>
      </c>
      <c r="G154" s="6" t="s">
        <v>35</v>
      </c>
      <c r="H154" s="6" t="s">
        <v>43</v>
      </c>
      <c r="I154" s="6"/>
      <c r="J154" s="7">
        <v>2020</v>
      </c>
      <c r="K154" s="37"/>
      <c r="L154" s="5" t="s">
        <v>5162</v>
      </c>
      <c r="M154" s="6" t="s">
        <v>5163</v>
      </c>
      <c r="N154" s="6" t="s">
        <v>32</v>
      </c>
      <c r="O154" s="6" t="s">
        <v>5164</v>
      </c>
      <c r="P154" s="6"/>
      <c r="Q154" s="6"/>
      <c r="R154" s="6"/>
      <c r="S154" s="6">
        <v>6</v>
      </c>
      <c r="T154" s="6" t="s">
        <v>27</v>
      </c>
      <c r="U154" s="6"/>
      <c r="V154" s="6"/>
      <c r="W154" s="7"/>
    </row>
    <row r="155" spans="1:23" x14ac:dyDescent="0.2">
      <c r="A155" s="65" t="s">
        <v>5165</v>
      </c>
      <c r="B155" s="25">
        <v>45857</v>
      </c>
      <c r="C155" s="3">
        <v>401</v>
      </c>
      <c r="D155" s="3" t="s">
        <v>661</v>
      </c>
      <c r="E155" s="3" t="s">
        <v>68</v>
      </c>
      <c r="F155" s="3" t="s">
        <v>4650</v>
      </c>
      <c r="G155" s="3" t="s">
        <v>35</v>
      </c>
      <c r="H155" s="3" t="s">
        <v>4792</v>
      </c>
      <c r="I155" s="3"/>
      <c r="J155" s="4"/>
      <c r="K155" s="36"/>
      <c r="L155" s="2" t="s">
        <v>5166</v>
      </c>
      <c r="M155" s="3" t="s">
        <v>5167</v>
      </c>
      <c r="N155" s="3" t="s">
        <v>25</v>
      </c>
      <c r="O155" s="3"/>
      <c r="P155" s="3"/>
      <c r="Q155" s="3" t="s">
        <v>26</v>
      </c>
      <c r="R155" s="3"/>
      <c r="S155" s="3">
        <v>4</v>
      </c>
      <c r="T155" s="3" t="s">
        <v>27</v>
      </c>
      <c r="U155" s="3"/>
      <c r="V155" s="3"/>
      <c r="W155" s="4"/>
    </row>
    <row r="156" spans="1:23" x14ac:dyDescent="0.2">
      <c r="A156" s="66" t="s">
        <v>5168</v>
      </c>
      <c r="B156" s="27">
        <v>45856</v>
      </c>
      <c r="C156" s="6">
        <v>387</v>
      </c>
      <c r="D156" s="6" t="s">
        <v>250</v>
      </c>
      <c r="E156" s="6" t="s">
        <v>251</v>
      </c>
      <c r="F156" s="6" t="s">
        <v>4650</v>
      </c>
      <c r="G156" s="6" t="s">
        <v>35</v>
      </c>
      <c r="H156" s="6" t="s">
        <v>31</v>
      </c>
      <c r="I156" s="6"/>
      <c r="J156" s="7"/>
      <c r="K156" s="37"/>
      <c r="L156" s="5" t="s">
        <v>5169</v>
      </c>
      <c r="M156" s="6" t="s">
        <v>252</v>
      </c>
      <c r="N156" s="6" t="s">
        <v>37</v>
      </c>
      <c r="O156" s="6"/>
      <c r="P156" s="6" t="s">
        <v>5170</v>
      </c>
      <c r="Q156" s="6"/>
      <c r="R156" s="6"/>
      <c r="S156" s="6"/>
      <c r="T156" s="6"/>
      <c r="U156" s="6"/>
      <c r="V156" s="6"/>
      <c r="W156" s="7"/>
    </row>
    <row r="157" spans="1:23" x14ac:dyDescent="0.2">
      <c r="A157" s="65" t="s">
        <v>5171</v>
      </c>
      <c r="B157" s="27">
        <v>45854</v>
      </c>
      <c r="C157" s="6">
        <v>74</v>
      </c>
      <c r="D157" s="6" t="s">
        <v>656</v>
      </c>
      <c r="E157" s="6" t="s">
        <v>23</v>
      </c>
      <c r="F157" s="6" t="s">
        <v>4650</v>
      </c>
      <c r="G157" s="6" t="s">
        <v>35</v>
      </c>
      <c r="H157" s="6" t="s">
        <v>4772</v>
      </c>
      <c r="I157" s="6"/>
      <c r="J157" s="7"/>
      <c r="K157" s="37"/>
      <c r="L157" s="5"/>
      <c r="M157" s="6"/>
      <c r="N157" s="6" t="s">
        <v>25</v>
      </c>
      <c r="O157" s="6"/>
      <c r="P157" s="6"/>
      <c r="Q157" s="6" t="s">
        <v>44</v>
      </c>
      <c r="R157" s="6"/>
      <c r="S157" s="6"/>
      <c r="T157" s="6"/>
      <c r="U157" s="6"/>
      <c r="V157" s="6"/>
      <c r="W157" s="7"/>
    </row>
    <row r="158" spans="1:23" x14ac:dyDescent="0.2">
      <c r="A158" s="66" t="s">
        <v>5172</v>
      </c>
      <c r="B158" s="25">
        <v>45850</v>
      </c>
      <c r="C158" s="3">
        <v>300</v>
      </c>
      <c r="D158" s="3" t="s">
        <v>599</v>
      </c>
      <c r="E158" s="3" t="s">
        <v>23</v>
      </c>
      <c r="F158" s="3" t="s">
        <v>4650</v>
      </c>
      <c r="G158" s="3" t="s">
        <v>35</v>
      </c>
      <c r="H158" s="3" t="s">
        <v>50</v>
      </c>
      <c r="I158" s="3"/>
      <c r="J158" s="4"/>
      <c r="K158" s="36"/>
      <c r="L158" s="2" t="s">
        <v>5173</v>
      </c>
      <c r="M158" s="3" t="s">
        <v>5174</v>
      </c>
      <c r="N158" s="3" t="s">
        <v>25</v>
      </c>
      <c r="O158" s="3"/>
      <c r="P158" s="3"/>
      <c r="Q158" s="3" t="s">
        <v>147</v>
      </c>
      <c r="R158" s="3"/>
      <c r="S158" s="3"/>
      <c r="T158" s="3"/>
      <c r="U158" s="3"/>
      <c r="V158" s="3"/>
      <c r="W158" s="4"/>
    </row>
    <row r="159" spans="1:23" x14ac:dyDescent="0.2">
      <c r="A159" s="65" t="s">
        <v>5175</v>
      </c>
      <c r="B159" s="25">
        <v>45850</v>
      </c>
      <c r="C159" s="3">
        <v>250</v>
      </c>
      <c r="D159" s="3" t="s">
        <v>304</v>
      </c>
      <c r="E159" s="3" t="s">
        <v>305</v>
      </c>
      <c r="F159" s="3" t="s">
        <v>4650</v>
      </c>
      <c r="G159" s="3" t="s">
        <v>35</v>
      </c>
      <c r="H159" s="3" t="s">
        <v>50</v>
      </c>
      <c r="I159" s="3" t="s">
        <v>5176</v>
      </c>
      <c r="J159" s="4">
        <v>2023</v>
      </c>
      <c r="K159" s="36"/>
      <c r="L159" s="2" t="s">
        <v>5177</v>
      </c>
      <c r="M159" s="3" t="s">
        <v>5178</v>
      </c>
      <c r="N159" s="3" t="s">
        <v>25</v>
      </c>
      <c r="O159" s="3"/>
      <c r="P159" s="3"/>
      <c r="Q159" s="3" t="s">
        <v>34</v>
      </c>
      <c r="R159" s="3"/>
      <c r="S159" s="3">
        <v>1</v>
      </c>
      <c r="T159" s="3" t="s">
        <v>32</v>
      </c>
      <c r="U159" s="3" t="s">
        <v>306</v>
      </c>
      <c r="V159" s="3"/>
      <c r="W159" s="4"/>
    </row>
    <row r="160" spans="1:23" x14ac:dyDescent="0.2">
      <c r="A160" s="66" t="s">
        <v>5179</v>
      </c>
      <c r="B160" s="25">
        <v>45849</v>
      </c>
      <c r="C160" s="3">
        <v>36</v>
      </c>
      <c r="D160" s="3" t="s">
        <v>199</v>
      </c>
      <c r="E160" s="3" t="s">
        <v>23</v>
      </c>
      <c r="F160" s="3" t="s">
        <v>4650</v>
      </c>
      <c r="G160" s="3" t="s">
        <v>35</v>
      </c>
      <c r="H160" s="3" t="s">
        <v>5180</v>
      </c>
      <c r="I160" s="3"/>
      <c r="J160" s="4"/>
      <c r="K160" s="36"/>
      <c r="L160" s="2" t="s">
        <v>5181</v>
      </c>
      <c r="M160" s="3" t="s">
        <v>5182</v>
      </c>
      <c r="N160" s="3" t="s">
        <v>25</v>
      </c>
      <c r="O160" s="3"/>
      <c r="P160" s="3"/>
      <c r="Q160" s="3" t="s">
        <v>38</v>
      </c>
      <c r="R160" s="3"/>
      <c r="S160" s="3">
        <v>4</v>
      </c>
      <c r="T160" s="3"/>
      <c r="U160" s="3"/>
      <c r="V160" s="3"/>
      <c r="W160" s="4"/>
    </row>
    <row r="161" spans="1:23" x14ac:dyDescent="0.2">
      <c r="A161" s="65" t="s">
        <v>5183</v>
      </c>
      <c r="B161" s="27">
        <v>45847</v>
      </c>
      <c r="C161" s="6">
        <v>515</v>
      </c>
      <c r="D161" s="6" t="s">
        <v>177</v>
      </c>
      <c r="E161" s="6" t="s">
        <v>23</v>
      </c>
      <c r="F161" s="6" t="s">
        <v>4650</v>
      </c>
      <c r="G161" s="6" t="s">
        <v>35</v>
      </c>
      <c r="H161" s="6" t="s">
        <v>36</v>
      </c>
      <c r="I161" s="6"/>
      <c r="J161" s="7">
        <v>2018</v>
      </c>
      <c r="K161" s="37"/>
      <c r="L161" s="5" t="s">
        <v>5184</v>
      </c>
      <c r="M161" s="6" t="s">
        <v>5185</v>
      </c>
      <c r="N161" s="6" t="s">
        <v>25</v>
      </c>
      <c r="O161" s="6"/>
      <c r="P161" s="6"/>
      <c r="Q161" s="6" t="s">
        <v>45</v>
      </c>
      <c r="R161" s="6"/>
      <c r="S161" s="6">
        <v>4</v>
      </c>
      <c r="T161" s="6" t="s">
        <v>27</v>
      </c>
      <c r="U161" s="6"/>
      <c r="V161" s="6"/>
      <c r="W161" s="7"/>
    </row>
    <row r="162" spans="1:23" x14ac:dyDescent="0.2">
      <c r="A162" s="66" t="s">
        <v>5186</v>
      </c>
      <c r="B162" s="27">
        <v>45843</v>
      </c>
      <c r="C162" s="6">
        <v>217</v>
      </c>
      <c r="D162" s="6" t="s">
        <v>617</v>
      </c>
      <c r="E162" s="6" t="s">
        <v>68</v>
      </c>
      <c r="F162" s="6" t="s">
        <v>4650</v>
      </c>
      <c r="G162" s="6" t="s">
        <v>35</v>
      </c>
      <c r="H162" s="6" t="s">
        <v>4801</v>
      </c>
      <c r="I162" s="6"/>
      <c r="J162" s="7">
        <v>2010</v>
      </c>
      <c r="K162" s="37"/>
      <c r="L162" s="5" t="s">
        <v>5187</v>
      </c>
      <c r="M162" s="6" t="s">
        <v>5188</v>
      </c>
      <c r="N162" s="6" t="s">
        <v>37</v>
      </c>
      <c r="O162" s="6"/>
      <c r="P162" s="6" t="s">
        <v>5189</v>
      </c>
      <c r="Q162" s="6"/>
      <c r="R162" s="6"/>
      <c r="S162" s="6">
        <v>3</v>
      </c>
      <c r="T162" s="6" t="s">
        <v>25</v>
      </c>
      <c r="U162" s="6"/>
      <c r="V162" s="6"/>
      <c r="W162" s="7" t="s">
        <v>5190</v>
      </c>
    </row>
    <row r="163" spans="1:23" x14ac:dyDescent="0.2">
      <c r="A163" s="65" t="s">
        <v>5191</v>
      </c>
      <c r="B163" s="27">
        <v>45843</v>
      </c>
      <c r="C163" s="6">
        <v>460</v>
      </c>
      <c r="D163" s="6" t="s">
        <v>488</v>
      </c>
      <c r="E163" s="6" t="s">
        <v>265</v>
      </c>
      <c r="F163" s="6" t="s">
        <v>4650</v>
      </c>
      <c r="G163" s="6" t="s">
        <v>35</v>
      </c>
      <c r="H163" s="6" t="s">
        <v>5036</v>
      </c>
      <c r="I163" s="6" t="s">
        <v>5037</v>
      </c>
      <c r="J163" s="7">
        <v>1990</v>
      </c>
      <c r="K163" s="37"/>
      <c r="L163" s="5" t="s">
        <v>5192</v>
      </c>
      <c r="M163" s="6" t="s">
        <v>5193</v>
      </c>
      <c r="N163" s="6" t="s">
        <v>32</v>
      </c>
      <c r="O163" s="6" t="s">
        <v>5194</v>
      </c>
      <c r="P163" s="6"/>
      <c r="Q163" s="6"/>
      <c r="R163" s="6"/>
      <c r="S163" s="6">
        <v>6</v>
      </c>
      <c r="T163" s="6" t="s">
        <v>27</v>
      </c>
      <c r="U163" s="6"/>
      <c r="V163" s="6"/>
      <c r="W163" s="7"/>
    </row>
    <row r="164" spans="1:23" x14ac:dyDescent="0.2">
      <c r="A164" s="66" t="s">
        <v>5195</v>
      </c>
      <c r="B164" s="25">
        <v>45841</v>
      </c>
      <c r="C164" s="3">
        <v>4</v>
      </c>
      <c r="D164" s="3" t="s">
        <v>209</v>
      </c>
      <c r="E164" s="3" t="s">
        <v>23</v>
      </c>
      <c r="F164" s="3" t="s">
        <v>4650</v>
      </c>
      <c r="G164" s="3" t="s">
        <v>35</v>
      </c>
      <c r="H164" s="3" t="s">
        <v>50</v>
      </c>
      <c r="I164" s="3"/>
      <c r="J164" s="4">
        <v>2023</v>
      </c>
      <c r="K164" s="36"/>
      <c r="L164" s="2"/>
      <c r="M164" s="3" t="s">
        <v>5196</v>
      </c>
      <c r="N164" s="3" t="s">
        <v>25</v>
      </c>
      <c r="O164" s="3"/>
      <c r="P164" s="3"/>
      <c r="Q164" s="3"/>
      <c r="R164" s="3"/>
      <c r="S164" s="3">
        <v>3</v>
      </c>
      <c r="T164" s="3"/>
      <c r="U164" s="3"/>
      <c r="V164" s="3"/>
      <c r="W164" s="4"/>
    </row>
    <row r="165" spans="1:23" x14ac:dyDescent="0.2">
      <c r="A165" s="65" t="s">
        <v>5197</v>
      </c>
      <c r="B165" s="25">
        <v>45836</v>
      </c>
      <c r="C165" s="3">
        <v>637</v>
      </c>
      <c r="D165" s="3" t="s">
        <v>302</v>
      </c>
      <c r="E165" s="3" t="s">
        <v>265</v>
      </c>
      <c r="F165" s="3" t="s">
        <v>4650</v>
      </c>
      <c r="G165" s="3" t="s">
        <v>35</v>
      </c>
      <c r="H165" s="3" t="s">
        <v>858</v>
      </c>
      <c r="I165" s="3" t="s">
        <v>303</v>
      </c>
      <c r="J165" s="4">
        <v>2015</v>
      </c>
      <c r="K165" s="36"/>
      <c r="L165" s="2" t="s">
        <v>5198</v>
      </c>
      <c r="M165" s="3" t="s">
        <v>266</v>
      </c>
      <c r="N165" s="3" t="s">
        <v>25</v>
      </c>
      <c r="O165" s="3"/>
      <c r="P165" s="3"/>
      <c r="Q165" s="3" t="s">
        <v>38</v>
      </c>
      <c r="R165" s="3"/>
      <c r="S165" s="3">
        <v>3</v>
      </c>
      <c r="T165" s="3" t="s">
        <v>27</v>
      </c>
      <c r="U165" s="3"/>
      <c r="V165" s="3"/>
      <c r="W165" s="4"/>
    </row>
    <row r="166" spans="1:23" x14ac:dyDescent="0.2">
      <c r="A166" s="66" t="s">
        <v>5199</v>
      </c>
      <c r="B166" s="27">
        <v>45835</v>
      </c>
      <c r="C166" s="6">
        <v>56</v>
      </c>
      <c r="D166" s="6" t="s">
        <v>206</v>
      </c>
      <c r="E166" s="6" t="s">
        <v>23</v>
      </c>
      <c r="F166" s="6" t="s">
        <v>4650</v>
      </c>
      <c r="G166" s="6" t="s">
        <v>35</v>
      </c>
      <c r="H166" s="6" t="s">
        <v>50</v>
      </c>
      <c r="I166" s="6"/>
      <c r="J166" s="7"/>
      <c r="K166" s="37"/>
      <c r="L166" s="5" t="s">
        <v>4887</v>
      </c>
      <c r="M166" s="6" t="s">
        <v>1200</v>
      </c>
      <c r="N166" s="6" t="s">
        <v>37</v>
      </c>
      <c r="O166" s="6"/>
      <c r="P166" s="6" t="s">
        <v>5200</v>
      </c>
      <c r="Q166" s="6"/>
      <c r="R166" s="6"/>
      <c r="S166" s="6">
        <v>2</v>
      </c>
      <c r="T166" s="6"/>
      <c r="U166" s="6"/>
      <c r="V166" s="6"/>
      <c r="W166" s="7"/>
    </row>
    <row r="167" spans="1:23" x14ac:dyDescent="0.2">
      <c r="A167" s="65" t="s">
        <v>5201</v>
      </c>
      <c r="B167" s="25">
        <v>45832</v>
      </c>
      <c r="C167" s="3">
        <v>515</v>
      </c>
      <c r="D167" s="3" t="s">
        <v>177</v>
      </c>
      <c r="E167" s="3" t="s">
        <v>23</v>
      </c>
      <c r="F167" s="3" t="s">
        <v>4650</v>
      </c>
      <c r="G167" s="3" t="s">
        <v>35</v>
      </c>
      <c r="H167" s="3" t="s">
        <v>4772</v>
      </c>
      <c r="I167" s="3" t="s">
        <v>5202</v>
      </c>
      <c r="J167" s="4"/>
      <c r="K167" s="36"/>
      <c r="L167" s="2" t="s">
        <v>5203</v>
      </c>
      <c r="M167" s="3" t="s">
        <v>5204</v>
      </c>
      <c r="N167" s="3" t="s">
        <v>32</v>
      </c>
      <c r="O167" s="3" t="s">
        <v>109</v>
      </c>
      <c r="P167" s="3"/>
      <c r="Q167" s="3"/>
      <c r="R167" s="3"/>
      <c r="S167" s="3">
        <v>9</v>
      </c>
      <c r="T167" s="3" t="s">
        <v>27</v>
      </c>
      <c r="U167" s="3"/>
      <c r="V167" s="3"/>
      <c r="W167" s="4"/>
    </row>
    <row r="168" spans="1:23" x14ac:dyDescent="0.2">
      <c r="A168" s="66" t="s">
        <v>5205</v>
      </c>
      <c r="B168" s="25">
        <v>45829</v>
      </c>
      <c r="C168" s="3">
        <v>410</v>
      </c>
      <c r="D168" s="3" t="s">
        <v>385</v>
      </c>
      <c r="E168" s="3" t="s">
        <v>82</v>
      </c>
      <c r="F168" s="3" t="s">
        <v>4650</v>
      </c>
      <c r="G168" s="3" t="s">
        <v>35</v>
      </c>
      <c r="H168" s="3" t="s">
        <v>50</v>
      </c>
      <c r="I168" s="3" t="s">
        <v>5206</v>
      </c>
      <c r="J168" s="4">
        <v>2022</v>
      </c>
      <c r="K168" s="36"/>
      <c r="L168" s="2" t="s">
        <v>5207</v>
      </c>
      <c r="M168" s="3" t="s">
        <v>5208</v>
      </c>
      <c r="N168" s="3" t="s">
        <v>32</v>
      </c>
      <c r="O168" s="3" t="s">
        <v>5209</v>
      </c>
      <c r="P168" s="3"/>
      <c r="Q168" s="3"/>
      <c r="R168" s="3"/>
      <c r="S168" s="3">
        <v>6</v>
      </c>
      <c r="T168" s="3" t="s">
        <v>27</v>
      </c>
      <c r="U168" s="3"/>
      <c r="V168" s="3"/>
      <c r="W168" s="4"/>
    </row>
    <row r="169" spans="1:23" x14ac:dyDescent="0.2">
      <c r="A169" s="65" t="s">
        <v>5210</v>
      </c>
      <c r="B169" s="27">
        <v>45829</v>
      </c>
      <c r="C169" s="6">
        <v>250</v>
      </c>
      <c r="D169" s="6" t="s">
        <v>304</v>
      </c>
      <c r="E169" s="6" t="s">
        <v>305</v>
      </c>
      <c r="F169" s="6" t="s">
        <v>4650</v>
      </c>
      <c r="G169" s="6" t="s">
        <v>35</v>
      </c>
      <c r="H169" s="6" t="s">
        <v>31</v>
      </c>
      <c r="I169" s="6" t="s">
        <v>5211</v>
      </c>
      <c r="J169" s="7">
        <v>2016</v>
      </c>
      <c r="K169" s="37"/>
      <c r="L169" s="5" t="s">
        <v>606</v>
      </c>
      <c r="M169" s="6" t="s">
        <v>5212</v>
      </c>
      <c r="N169" s="6" t="s">
        <v>32</v>
      </c>
      <c r="O169" s="6" t="s">
        <v>5213</v>
      </c>
      <c r="P169" s="6"/>
      <c r="Q169" s="6"/>
      <c r="R169" s="6"/>
      <c r="S169" s="6">
        <v>8</v>
      </c>
      <c r="T169" s="6" t="s">
        <v>27</v>
      </c>
      <c r="U169" s="6"/>
      <c r="V169" s="6"/>
      <c r="W169" s="7"/>
    </row>
    <row r="170" spans="1:23" x14ac:dyDescent="0.2">
      <c r="A170" s="66" t="s">
        <v>5214</v>
      </c>
      <c r="B170" s="25">
        <v>45829</v>
      </c>
      <c r="C170" s="3">
        <v>781</v>
      </c>
      <c r="D170" s="3" t="s">
        <v>408</v>
      </c>
      <c r="E170" s="3" t="s">
        <v>68</v>
      </c>
      <c r="F170" s="3" t="s">
        <v>4650</v>
      </c>
      <c r="G170" s="3" t="s">
        <v>35</v>
      </c>
      <c r="H170" s="3" t="s">
        <v>5215</v>
      </c>
      <c r="I170" s="3"/>
      <c r="J170" s="4"/>
      <c r="K170" s="36"/>
      <c r="L170" s="2" t="s">
        <v>5216</v>
      </c>
      <c r="M170" s="3" t="s">
        <v>71</v>
      </c>
      <c r="N170" s="3" t="s">
        <v>25</v>
      </c>
      <c r="O170" s="3"/>
      <c r="P170" s="3"/>
      <c r="Q170" s="3" t="s">
        <v>45</v>
      </c>
      <c r="R170" s="3"/>
      <c r="S170" s="3"/>
      <c r="T170" s="3" t="s">
        <v>32</v>
      </c>
      <c r="U170" s="3"/>
      <c r="V170" s="3" t="s">
        <v>46</v>
      </c>
      <c r="W170" s="4"/>
    </row>
    <row r="171" spans="1:23" x14ac:dyDescent="0.2">
      <c r="A171" s="65" t="s">
        <v>5217</v>
      </c>
      <c r="B171" s="27">
        <v>45828</v>
      </c>
      <c r="C171" s="6">
        <v>114</v>
      </c>
      <c r="D171" s="6" t="s">
        <v>162</v>
      </c>
      <c r="E171" s="6" t="s">
        <v>23</v>
      </c>
      <c r="F171" s="6" t="s">
        <v>4650</v>
      </c>
      <c r="G171" s="6" t="s">
        <v>35</v>
      </c>
      <c r="H171" s="6" t="s">
        <v>43</v>
      </c>
      <c r="I171" s="6" t="s">
        <v>5218</v>
      </c>
      <c r="J171" s="7"/>
      <c r="K171" s="37"/>
      <c r="L171" s="5" t="s">
        <v>5219</v>
      </c>
      <c r="M171" s="6" t="s">
        <v>5220</v>
      </c>
      <c r="N171" s="6" t="s">
        <v>25</v>
      </c>
      <c r="O171" s="6"/>
      <c r="P171" s="6"/>
      <c r="Q171" s="6" t="s">
        <v>41</v>
      </c>
      <c r="R171" s="6"/>
      <c r="S171" s="6">
        <v>2</v>
      </c>
      <c r="T171" s="6" t="s">
        <v>27</v>
      </c>
      <c r="U171" s="6"/>
      <c r="V171" s="6"/>
      <c r="W171" s="7"/>
    </row>
    <row r="172" spans="1:23" x14ac:dyDescent="0.2">
      <c r="A172" s="66" t="s">
        <v>5221</v>
      </c>
      <c r="B172" s="25">
        <v>45828</v>
      </c>
      <c r="C172" s="3">
        <v>114</v>
      </c>
      <c r="D172" s="3" t="s">
        <v>162</v>
      </c>
      <c r="E172" s="3" t="s">
        <v>23</v>
      </c>
      <c r="F172" s="3" t="s">
        <v>4650</v>
      </c>
      <c r="G172" s="3" t="s">
        <v>35</v>
      </c>
      <c r="H172" s="3" t="s">
        <v>31</v>
      </c>
      <c r="I172" s="3"/>
      <c r="J172" s="4"/>
      <c r="K172" s="36"/>
      <c r="L172" s="2" t="s">
        <v>419</v>
      </c>
      <c r="M172" s="3" t="s">
        <v>135</v>
      </c>
      <c r="N172" s="3" t="s">
        <v>25</v>
      </c>
      <c r="O172" s="3"/>
      <c r="P172" s="3"/>
      <c r="Q172" s="3" t="s">
        <v>41</v>
      </c>
      <c r="R172" s="3"/>
      <c r="S172" s="3">
        <v>2</v>
      </c>
      <c r="T172" s="3" t="s">
        <v>27</v>
      </c>
      <c r="U172" s="3"/>
      <c r="V172" s="3"/>
      <c r="W172" s="4"/>
    </row>
    <row r="173" spans="1:23" x14ac:dyDescent="0.2">
      <c r="A173" s="65" t="s">
        <v>5222</v>
      </c>
      <c r="B173" s="25">
        <v>45827</v>
      </c>
      <c r="C173" s="3">
        <v>250</v>
      </c>
      <c r="D173" s="3" t="s">
        <v>304</v>
      </c>
      <c r="E173" s="3" t="s">
        <v>305</v>
      </c>
      <c r="F173" s="3" t="s">
        <v>4650</v>
      </c>
      <c r="G173" s="3" t="s">
        <v>35</v>
      </c>
      <c r="H173" s="3" t="s">
        <v>31</v>
      </c>
      <c r="I173" s="3" t="s">
        <v>4723</v>
      </c>
      <c r="J173" s="4"/>
      <c r="K173" s="36"/>
      <c r="L173" s="2"/>
      <c r="M173" s="3" t="s">
        <v>5223</v>
      </c>
      <c r="N173" s="3" t="s">
        <v>37</v>
      </c>
      <c r="O173" s="3"/>
      <c r="P173" s="3" t="s">
        <v>5224</v>
      </c>
      <c r="Q173" s="3"/>
      <c r="R173" s="3"/>
      <c r="S173" s="3">
        <v>5</v>
      </c>
      <c r="T173" s="3" t="s">
        <v>27</v>
      </c>
      <c r="U173" s="3"/>
      <c r="V173" s="3"/>
      <c r="W173" s="4"/>
    </row>
    <row r="174" spans="1:23" x14ac:dyDescent="0.2">
      <c r="A174" s="66" t="s">
        <v>5225</v>
      </c>
      <c r="B174" s="25">
        <v>45824</v>
      </c>
      <c r="C174" s="3">
        <v>250</v>
      </c>
      <c r="D174" s="3" t="s">
        <v>304</v>
      </c>
      <c r="E174" s="3" t="s">
        <v>305</v>
      </c>
      <c r="F174" s="3" t="s">
        <v>4650</v>
      </c>
      <c r="G174" s="3" t="s">
        <v>35</v>
      </c>
      <c r="H174" s="3" t="s">
        <v>50</v>
      </c>
      <c r="I174" s="3" t="s">
        <v>4723</v>
      </c>
      <c r="J174" s="4">
        <v>1988</v>
      </c>
      <c r="K174" s="36"/>
      <c r="L174" s="2"/>
      <c r="M174" s="3" t="s">
        <v>5226</v>
      </c>
      <c r="N174" s="3" t="s">
        <v>32</v>
      </c>
      <c r="O174" s="3" t="s">
        <v>5227</v>
      </c>
      <c r="P174" s="3"/>
      <c r="Q174" s="3"/>
      <c r="R174" s="3"/>
      <c r="S174" s="3"/>
      <c r="T174" s="3"/>
      <c r="U174" s="3"/>
      <c r="V174" s="3"/>
      <c r="W174" s="4"/>
    </row>
    <row r="175" spans="1:23" x14ac:dyDescent="0.2">
      <c r="A175" s="65" t="s">
        <v>5228</v>
      </c>
      <c r="B175" s="25">
        <v>45822</v>
      </c>
      <c r="C175" s="3">
        <v>664</v>
      </c>
      <c r="D175" s="3" t="s">
        <v>104</v>
      </c>
      <c r="E175" s="3" t="s">
        <v>92</v>
      </c>
      <c r="F175" s="3" t="s">
        <v>4650</v>
      </c>
      <c r="G175" s="3" t="s">
        <v>35</v>
      </c>
      <c r="H175" s="3" t="s">
        <v>5229</v>
      </c>
      <c r="I175" s="3" t="s">
        <v>5230</v>
      </c>
      <c r="J175" s="4"/>
      <c r="K175" s="36"/>
      <c r="L175" s="2" t="s">
        <v>5231</v>
      </c>
      <c r="M175" s="3" t="s">
        <v>5232</v>
      </c>
      <c r="N175" s="3" t="s">
        <v>37</v>
      </c>
      <c r="O175" s="3"/>
      <c r="P175" s="3" t="s">
        <v>5233</v>
      </c>
      <c r="Q175" s="3"/>
      <c r="R175" s="3"/>
      <c r="S175" s="3">
        <v>1</v>
      </c>
      <c r="T175" s="3" t="s">
        <v>32</v>
      </c>
      <c r="U175" s="3"/>
      <c r="V175" s="3" t="s">
        <v>46</v>
      </c>
      <c r="W175" s="4"/>
    </row>
    <row r="176" spans="1:23" x14ac:dyDescent="0.2">
      <c r="A176" s="66" t="s">
        <v>5234</v>
      </c>
      <c r="B176" s="27">
        <v>45822</v>
      </c>
      <c r="C176" s="6">
        <v>664</v>
      </c>
      <c r="D176" s="6" t="s">
        <v>104</v>
      </c>
      <c r="E176" s="6" t="s">
        <v>92</v>
      </c>
      <c r="F176" s="6" t="s">
        <v>4650</v>
      </c>
      <c r="G176" s="6" t="s">
        <v>35</v>
      </c>
      <c r="H176" s="6" t="s">
        <v>5235</v>
      </c>
      <c r="I176" s="6" t="s">
        <v>5236</v>
      </c>
      <c r="J176" s="7"/>
      <c r="K176" s="37"/>
      <c r="L176" s="5" t="s">
        <v>5237</v>
      </c>
      <c r="M176" s="6" t="s">
        <v>5238</v>
      </c>
      <c r="N176" s="6" t="s">
        <v>32</v>
      </c>
      <c r="O176" s="6" t="s">
        <v>5239</v>
      </c>
      <c r="P176" s="6"/>
      <c r="Q176" s="6"/>
      <c r="R176" s="6"/>
      <c r="S176" s="6">
        <v>9</v>
      </c>
      <c r="T176" s="6" t="s">
        <v>25</v>
      </c>
      <c r="U176" s="6"/>
      <c r="V176" s="6"/>
      <c r="W176" s="7"/>
    </row>
    <row r="177" spans="1:23" x14ac:dyDescent="0.2">
      <c r="A177" s="65" t="s">
        <v>5240</v>
      </c>
      <c r="B177" s="27">
        <v>45822</v>
      </c>
      <c r="C177" s="6">
        <v>156</v>
      </c>
      <c r="D177" s="6" t="s">
        <v>184</v>
      </c>
      <c r="E177" s="6" t="s">
        <v>29</v>
      </c>
      <c r="F177" s="6" t="s">
        <v>4650</v>
      </c>
      <c r="G177" s="6" t="s">
        <v>35</v>
      </c>
      <c r="H177" s="6" t="s">
        <v>58</v>
      </c>
      <c r="I177" s="6" t="s">
        <v>5241</v>
      </c>
      <c r="J177" s="7">
        <v>2000</v>
      </c>
      <c r="K177" s="37"/>
      <c r="L177" s="5" t="s">
        <v>5242</v>
      </c>
      <c r="M177" s="6" t="s">
        <v>5243</v>
      </c>
      <c r="N177" s="6" t="s">
        <v>25</v>
      </c>
      <c r="O177" s="6"/>
      <c r="P177" s="6"/>
      <c r="Q177" s="6" t="s">
        <v>34</v>
      </c>
      <c r="R177" s="6"/>
      <c r="S177" s="6">
        <v>2</v>
      </c>
      <c r="T177" s="6" t="s">
        <v>27</v>
      </c>
      <c r="U177" s="6"/>
      <c r="V177" s="6"/>
      <c r="W177" s="7"/>
    </row>
    <row r="178" spans="1:23" x14ac:dyDescent="0.2">
      <c r="A178" s="66" t="s">
        <v>5244</v>
      </c>
      <c r="B178" s="27">
        <v>45818</v>
      </c>
      <c r="C178" s="6">
        <v>201</v>
      </c>
      <c r="D178" s="6" t="s">
        <v>4947</v>
      </c>
      <c r="E178" s="6" t="s">
        <v>23</v>
      </c>
      <c r="F178" s="6" t="s">
        <v>4650</v>
      </c>
      <c r="G178" s="6" t="s">
        <v>35</v>
      </c>
      <c r="H178" s="6" t="s">
        <v>31</v>
      </c>
      <c r="I178" s="6"/>
      <c r="J178" s="7"/>
      <c r="K178" s="37"/>
      <c r="L178" s="5" t="s">
        <v>5245</v>
      </c>
      <c r="M178" s="6" t="s">
        <v>5245</v>
      </c>
      <c r="N178" s="6" t="s">
        <v>25</v>
      </c>
      <c r="O178" s="6"/>
      <c r="P178" s="6"/>
      <c r="Q178" s="6" t="s">
        <v>34</v>
      </c>
      <c r="R178" s="6"/>
      <c r="S178" s="6">
        <v>4</v>
      </c>
      <c r="T178" s="6" t="s">
        <v>27</v>
      </c>
      <c r="U178" s="6"/>
      <c r="V178" s="6"/>
      <c r="W178" s="7"/>
    </row>
    <row r="179" spans="1:23" x14ac:dyDescent="0.2">
      <c r="A179" s="65" t="s">
        <v>5246</v>
      </c>
      <c r="B179" s="27">
        <v>45818</v>
      </c>
      <c r="C179" s="6">
        <v>515</v>
      </c>
      <c r="D179" s="6" t="s">
        <v>177</v>
      </c>
      <c r="E179" s="6" t="s">
        <v>23</v>
      </c>
      <c r="F179" s="6" t="s">
        <v>4650</v>
      </c>
      <c r="G179" s="6" t="s">
        <v>35</v>
      </c>
      <c r="H179" s="6" t="s">
        <v>31</v>
      </c>
      <c r="I179" s="6"/>
      <c r="J179" s="7">
        <v>2005</v>
      </c>
      <c r="K179" s="37"/>
      <c r="L179" s="5" t="s">
        <v>5247</v>
      </c>
      <c r="M179" s="6" t="s">
        <v>5248</v>
      </c>
      <c r="N179" s="6" t="s">
        <v>32</v>
      </c>
      <c r="O179" s="6" t="s">
        <v>5249</v>
      </c>
      <c r="P179" s="6"/>
      <c r="Q179" s="6"/>
      <c r="R179" s="6"/>
      <c r="S179" s="6">
        <v>10</v>
      </c>
      <c r="T179" s="6" t="s">
        <v>25</v>
      </c>
      <c r="U179" s="6"/>
      <c r="V179" s="6"/>
      <c r="W179" s="7"/>
    </row>
    <row r="180" spans="1:23" x14ac:dyDescent="0.2">
      <c r="A180" s="66" t="s">
        <v>5250</v>
      </c>
      <c r="B180" s="25">
        <v>45816</v>
      </c>
      <c r="C180" s="3">
        <v>7</v>
      </c>
      <c r="D180" s="3" t="s">
        <v>502</v>
      </c>
      <c r="E180" s="3" t="s">
        <v>23</v>
      </c>
      <c r="F180" s="3" t="s">
        <v>4650</v>
      </c>
      <c r="G180" s="3" t="s">
        <v>35</v>
      </c>
      <c r="H180" s="3" t="s">
        <v>31</v>
      </c>
      <c r="I180" s="3"/>
      <c r="J180" s="4"/>
      <c r="K180" s="36"/>
      <c r="L180" s="2"/>
      <c r="M180" s="3"/>
      <c r="N180" s="3" t="s">
        <v>32</v>
      </c>
      <c r="O180" s="3"/>
      <c r="P180" s="3"/>
      <c r="Q180" s="3"/>
      <c r="R180" s="3"/>
      <c r="S180" s="3"/>
      <c r="T180" s="3"/>
      <c r="U180" s="3"/>
      <c r="V180" s="3"/>
      <c r="W180" s="4"/>
    </row>
    <row r="181" spans="1:23" x14ac:dyDescent="0.2">
      <c r="A181" s="65" t="s">
        <v>5251</v>
      </c>
      <c r="B181" s="25">
        <v>45815</v>
      </c>
      <c r="C181" s="3">
        <v>227</v>
      </c>
      <c r="D181" s="3" t="s">
        <v>183</v>
      </c>
      <c r="E181" s="3" t="s">
        <v>68</v>
      </c>
      <c r="F181" s="3" t="s">
        <v>4650</v>
      </c>
      <c r="G181" s="3" t="s">
        <v>35</v>
      </c>
      <c r="H181" s="3" t="s">
        <v>43</v>
      </c>
      <c r="I181" s="3"/>
      <c r="J181" s="4"/>
      <c r="K181" s="36"/>
      <c r="L181" s="2" t="s">
        <v>5252</v>
      </c>
      <c r="M181" s="3" t="s">
        <v>196</v>
      </c>
      <c r="N181" s="3" t="s">
        <v>37</v>
      </c>
      <c r="O181" s="3"/>
      <c r="P181" s="3" t="s">
        <v>5253</v>
      </c>
      <c r="Q181" s="3"/>
      <c r="R181" s="3"/>
      <c r="S181" s="3">
        <v>4</v>
      </c>
      <c r="T181" s="3" t="s">
        <v>27</v>
      </c>
      <c r="U181" s="3"/>
      <c r="V181" s="3"/>
      <c r="W181" s="4"/>
    </row>
    <row r="182" spans="1:23" x14ac:dyDescent="0.2">
      <c r="A182" s="66" t="s">
        <v>5254</v>
      </c>
      <c r="B182" s="27">
        <v>45814</v>
      </c>
      <c r="C182" s="6">
        <v>374</v>
      </c>
      <c r="D182" s="6" t="s">
        <v>491</v>
      </c>
      <c r="E182" s="6" t="s">
        <v>23</v>
      </c>
      <c r="F182" s="6" t="s">
        <v>4650</v>
      </c>
      <c r="G182" s="6" t="s">
        <v>35</v>
      </c>
      <c r="H182" s="6" t="s">
        <v>43</v>
      </c>
      <c r="I182" s="6" t="s">
        <v>5255</v>
      </c>
      <c r="J182" s="7"/>
      <c r="K182" s="37"/>
      <c r="L182" s="5" t="s">
        <v>55</v>
      </c>
      <c r="M182" s="6" t="s">
        <v>112</v>
      </c>
      <c r="N182" s="6" t="s">
        <v>25</v>
      </c>
      <c r="O182" s="6"/>
      <c r="P182" s="6"/>
      <c r="Q182" s="6" t="s">
        <v>44</v>
      </c>
      <c r="R182" s="6"/>
      <c r="S182" s="6">
        <v>3</v>
      </c>
      <c r="T182" s="6" t="s">
        <v>27</v>
      </c>
      <c r="U182" s="6"/>
      <c r="V182" s="6"/>
      <c r="W182" s="7"/>
    </row>
    <row r="183" spans="1:23" x14ac:dyDescent="0.2">
      <c r="A183" s="65" t="s">
        <v>5256</v>
      </c>
      <c r="B183" s="25">
        <v>45811</v>
      </c>
      <c r="C183" s="3">
        <v>515</v>
      </c>
      <c r="D183" s="3" t="s">
        <v>177</v>
      </c>
      <c r="E183" s="3" t="s">
        <v>23</v>
      </c>
      <c r="F183" s="3" t="s">
        <v>4650</v>
      </c>
      <c r="G183" s="3" t="s">
        <v>35</v>
      </c>
      <c r="H183" s="3" t="s">
        <v>4679</v>
      </c>
      <c r="I183" s="3"/>
      <c r="J183" s="4">
        <v>2019</v>
      </c>
      <c r="K183" s="36"/>
      <c r="L183" s="2" t="s">
        <v>5257</v>
      </c>
      <c r="M183" s="3" t="s">
        <v>5258</v>
      </c>
      <c r="N183" s="3" t="s">
        <v>32</v>
      </c>
      <c r="O183" s="3" t="s">
        <v>120</v>
      </c>
      <c r="P183" s="3"/>
      <c r="Q183" s="3"/>
      <c r="R183" s="3"/>
      <c r="S183" s="3">
        <v>10</v>
      </c>
      <c r="T183" s="3" t="s">
        <v>27</v>
      </c>
      <c r="U183" s="3"/>
      <c r="V183" s="3"/>
      <c r="W183" s="4"/>
    </row>
    <row r="184" spans="1:23" x14ac:dyDescent="0.2">
      <c r="A184" s="66" t="s">
        <v>5259</v>
      </c>
      <c r="B184" s="27">
        <v>45809</v>
      </c>
      <c r="C184" s="6">
        <v>572</v>
      </c>
      <c r="D184" s="6" t="s">
        <v>555</v>
      </c>
      <c r="E184" s="6" t="s">
        <v>82</v>
      </c>
      <c r="F184" s="6" t="s">
        <v>4650</v>
      </c>
      <c r="G184" s="6" t="s">
        <v>35</v>
      </c>
      <c r="H184" s="6" t="s">
        <v>4922</v>
      </c>
      <c r="I184" s="6"/>
      <c r="J184" s="7"/>
      <c r="K184" s="37"/>
      <c r="L184" s="5" t="s">
        <v>5260</v>
      </c>
      <c r="M184" s="6" t="s">
        <v>246</v>
      </c>
      <c r="N184" s="6" t="s">
        <v>25</v>
      </c>
      <c r="O184" s="6"/>
      <c r="P184" s="6"/>
      <c r="Q184" s="6"/>
      <c r="R184" s="6"/>
      <c r="S184" s="6">
        <v>6</v>
      </c>
      <c r="T184" s="6" t="s">
        <v>27</v>
      </c>
      <c r="U184" s="6"/>
      <c r="V184" s="6"/>
      <c r="W184" s="7"/>
    </row>
    <row r="185" spans="1:23" x14ac:dyDescent="0.2">
      <c r="A185" s="65" t="s">
        <v>5261</v>
      </c>
      <c r="B185" s="27">
        <v>45808</v>
      </c>
      <c r="C185" s="6">
        <v>688</v>
      </c>
      <c r="D185" s="6" t="s">
        <v>372</v>
      </c>
      <c r="E185" s="6" t="s">
        <v>23</v>
      </c>
      <c r="F185" s="6" t="s">
        <v>4650</v>
      </c>
      <c r="G185" s="6" t="s">
        <v>35</v>
      </c>
      <c r="H185" s="6" t="s">
        <v>5262</v>
      </c>
      <c r="I185" s="6"/>
      <c r="J185" s="7">
        <v>2019</v>
      </c>
      <c r="K185" s="37"/>
      <c r="L185" s="5" t="s">
        <v>5263</v>
      </c>
      <c r="M185" s="6" t="s">
        <v>5264</v>
      </c>
      <c r="N185" s="6" t="s">
        <v>25</v>
      </c>
      <c r="O185" s="6"/>
      <c r="P185" s="6"/>
      <c r="Q185" s="6" t="s">
        <v>42</v>
      </c>
      <c r="R185" s="6"/>
      <c r="S185" s="6"/>
      <c r="T185" s="6"/>
      <c r="U185" s="6"/>
      <c r="V185" s="6"/>
      <c r="W185" s="7"/>
    </row>
    <row r="186" spans="1:23" x14ac:dyDescent="0.2">
      <c r="A186" s="66" t="s">
        <v>5265</v>
      </c>
      <c r="B186" s="25">
        <v>45803</v>
      </c>
      <c r="C186" s="3">
        <v>250</v>
      </c>
      <c r="D186" s="3" t="s">
        <v>304</v>
      </c>
      <c r="E186" s="3" t="s">
        <v>305</v>
      </c>
      <c r="F186" s="3" t="s">
        <v>4650</v>
      </c>
      <c r="G186" s="3" t="s">
        <v>35</v>
      </c>
      <c r="H186" s="3" t="s">
        <v>36</v>
      </c>
      <c r="I186" s="3" t="s">
        <v>4723</v>
      </c>
      <c r="J186" s="4"/>
      <c r="K186" s="36"/>
      <c r="L186" s="2"/>
      <c r="M186" s="3" t="s">
        <v>5266</v>
      </c>
      <c r="N186" s="3" t="s">
        <v>37</v>
      </c>
      <c r="O186" s="3"/>
      <c r="P186" s="3" t="s">
        <v>5267</v>
      </c>
      <c r="Q186" s="3"/>
      <c r="R186" s="3"/>
      <c r="S186" s="3"/>
      <c r="T186" s="3"/>
      <c r="U186" s="3"/>
      <c r="V186" s="3"/>
      <c r="W186" s="4"/>
    </row>
    <row r="187" spans="1:23" x14ac:dyDescent="0.2">
      <c r="A187" s="65" t="s">
        <v>5268</v>
      </c>
      <c r="B187" s="27">
        <v>45803</v>
      </c>
      <c r="C187" s="6">
        <v>250</v>
      </c>
      <c r="D187" s="6" t="s">
        <v>304</v>
      </c>
      <c r="E187" s="6" t="s">
        <v>305</v>
      </c>
      <c r="F187" s="6" t="s">
        <v>4650</v>
      </c>
      <c r="G187" s="6" t="s">
        <v>35</v>
      </c>
      <c r="H187" s="6" t="s">
        <v>58</v>
      </c>
      <c r="I187" s="6" t="s">
        <v>4723</v>
      </c>
      <c r="J187" s="7"/>
      <c r="K187" s="37"/>
      <c r="L187" s="5" t="s">
        <v>5269</v>
      </c>
      <c r="M187" s="6" t="s">
        <v>1699</v>
      </c>
      <c r="N187" s="6" t="s">
        <v>25</v>
      </c>
      <c r="O187" s="6"/>
      <c r="P187" s="6"/>
      <c r="Q187" s="6" t="s">
        <v>38</v>
      </c>
      <c r="R187" s="6"/>
      <c r="S187" s="6"/>
      <c r="T187" s="6"/>
      <c r="U187" s="6"/>
      <c r="V187" s="6"/>
      <c r="W187" s="7"/>
    </row>
    <row r="188" spans="1:23" x14ac:dyDescent="0.2">
      <c r="A188" s="66" t="s">
        <v>5270</v>
      </c>
      <c r="B188" s="25">
        <v>45801</v>
      </c>
      <c r="C188" s="3">
        <v>47</v>
      </c>
      <c r="D188" s="3" t="s">
        <v>992</v>
      </c>
      <c r="E188" s="3" t="s">
        <v>23</v>
      </c>
      <c r="F188" s="3" t="s">
        <v>4650</v>
      </c>
      <c r="G188" s="3" t="s">
        <v>35</v>
      </c>
      <c r="H188" s="3" t="s">
        <v>50</v>
      </c>
      <c r="I188" s="3"/>
      <c r="J188" s="4">
        <v>2015</v>
      </c>
      <c r="K188" s="36"/>
      <c r="L188" s="2" t="s">
        <v>5271</v>
      </c>
      <c r="M188" s="3" t="s">
        <v>5272</v>
      </c>
      <c r="N188" s="3" t="s">
        <v>25</v>
      </c>
      <c r="O188" s="3"/>
      <c r="P188" s="3"/>
      <c r="Q188" s="3" t="s">
        <v>34</v>
      </c>
      <c r="R188" s="3"/>
      <c r="S188" s="3">
        <v>1</v>
      </c>
      <c r="T188" s="3" t="s">
        <v>32</v>
      </c>
      <c r="U188" s="3" t="s">
        <v>182</v>
      </c>
      <c r="V188" s="3" t="s">
        <v>105</v>
      </c>
      <c r="W188" s="4" t="s">
        <v>5273</v>
      </c>
    </row>
    <row r="189" spans="1:23" x14ac:dyDescent="0.2">
      <c r="A189" s="65" t="s">
        <v>5274</v>
      </c>
      <c r="B189" s="27">
        <v>45801</v>
      </c>
      <c r="C189" s="6">
        <v>485</v>
      </c>
      <c r="D189" s="6" t="s">
        <v>601</v>
      </c>
      <c r="E189" s="6" t="s">
        <v>241</v>
      </c>
      <c r="F189" s="6" t="s">
        <v>4650</v>
      </c>
      <c r="G189" s="6" t="s">
        <v>35</v>
      </c>
      <c r="H189" s="6" t="s">
        <v>50</v>
      </c>
      <c r="I189" s="6"/>
      <c r="J189" s="7">
        <v>2015</v>
      </c>
      <c r="K189" s="37"/>
      <c r="L189" s="5" t="s">
        <v>5275</v>
      </c>
      <c r="M189" s="6" t="s">
        <v>5276</v>
      </c>
      <c r="N189" s="6" t="s">
        <v>32</v>
      </c>
      <c r="O189" s="6"/>
      <c r="P189" s="6"/>
      <c r="Q189" s="6"/>
      <c r="R189" s="6"/>
      <c r="S189" s="6"/>
      <c r="T189" s="6"/>
      <c r="U189" s="6"/>
      <c r="V189" s="6"/>
      <c r="W189" s="7"/>
    </row>
    <row r="190" spans="1:23" x14ac:dyDescent="0.2">
      <c r="A190" s="66" t="s">
        <v>5277</v>
      </c>
      <c r="B190" s="25">
        <v>45800</v>
      </c>
      <c r="C190" s="3">
        <v>515</v>
      </c>
      <c r="D190" s="3" t="s">
        <v>177</v>
      </c>
      <c r="E190" s="3" t="s">
        <v>23</v>
      </c>
      <c r="F190" s="3" t="s">
        <v>4650</v>
      </c>
      <c r="G190" s="3" t="s">
        <v>35</v>
      </c>
      <c r="H190" s="3" t="s">
        <v>36</v>
      </c>
      <c r="I190" s="3"/>
      <c r="J190" s="4">
        <v>2019</v>
      </c>
      <c r="K190" s="36"/>
      <c r="L190" s="2"/>
      <c r="M190" s="3" t="s">
        <v>5278</v>
      </c>
      <c r="N190" s="3" t="s">
        <v>25</v>
      </c>
      <c r="O190" s="3"/>
      <c r="P190" s="3"/>
      <c r="Q190" s="3"/>
      <c r="R190" s="3"/>
      <c r="S190" s="3">
        <v>10</v>
      </c>
      <c r="T190" s="3"/>
      <c r="U190" s="3"/>
      <c r="V190" s="3"/>
      <c r="W190" s="4"/>
    </row>
    <row r="191" spans="1:23" x14ac:dyDescent="0.2">
      <c r="A191" s="65" t="s">
        <v>5279</v>
      </c>
      <c r="B191" s="25">
        <v>45794</v>
      </c>
      <c r="C191" s="3">
        <v>598</v>
      </c>
      <c r="D191" s="3" t="s">
        <v>806</v>
      </c>
      <c r="E191" s="3" t="s">
        <v>29</v>
      </c>
      <c r="F191" s="3" t="s">
        <v>4650</v>
      </c>
      <c r="G191" s="3" t="s">
        <v>35</v>
      </c>
      <c r="H191" s="3" t="s">
        <v>4801</v>
      </c>
      <c r="I191" s="3"/>
      <c r="J191" s="4"/>
      <c r="K191" s="36"/>
      <c r="L191" s="2"/>
      <c r="M191" s="3"/>
      <c r="N191" s="3" t="s">
        <v>32</v>
      </c>
      <c r="O191" s="3"/>
      <c r="P191" s="3"/>
      <c r="Q191" s="3"/>
      <c r="R191" s="3"/>
      <c r="S191" s="3"/>
      <c r="T191" s="3"/>
      <c r="U191" s="3"/>
      <c r="V191" s="3"/>
      <c r="W191" s="4"/>
    </row>
    <row r="192" spans="1:23" x14ac:dyDescent="0.2">
      <c r="A192" s="66" t="s">
        <v>5280</v>
      </c>
      <c r="B192" s="25">
        <v>45791</v>
      </c>
      <c r="C192" s="3">
        <v>664</v>
      </c>
      <c r="D192" s="3" t="s">
        <v>104</v>
      </c>
      <c r="E192" s="3" t="s">
        <v>92</v>
      </c>
      <c r="F192" s="3" t="s">
        <v>4650</v>
      </c>
      <c r="G192" s="3" t="s">
        <v>35</v>
      </c>
      <c r="H192" s="3" t="s">
        <v>50</v>
      </c>
      <c r="I192" s="3" t="s">
        <v>5281</v>
      </c>
      <c r="J192" s="4"/>
      <c r="K192" s="36"/>
      <c r="L192" s="2"/>
      <c r="M192" s="3" t="s">
        <v>156</v>
      </c>
      <c r="N192" s="3" t="s">
        <v>25</v>
      </c>
      <c r="O192" s="3"/>
      <c r="P192" s="3"/>
      <c r="Q192" s="3" t="s">
        <v>34</v>
      </c>
      <c r="R192" s="3"/>
      <c r="S192" s="3">
        <v>1</v>
      </c>
      <c r="T192" s="3" t="s">
        <v>25</v>
      </c>
      <c r="U192" s="3"/>
      <c r="V192" s="3"/>
      <c r="W192" s="4"/>
    </row>
    <row r="193" spans="1:23" x14ac:dyDescent="0.2">
      <c r="A193" s="65" t="s">
        <v>5282</v>
      </c>
      <c r="B193" s="27">
        <v>45791</v>
      </c>
      <c r="C193" s="6">
        <v>664</v>
      </c>
      <c r="D193" s="6" t="s">
        <v>104</v>
      </c>
      <c r="E193" s="6" t="s">
        <v>92</v>
      </c>
      <c r="F193" s="6" t="s">
        <v>4650</v>
      </c>
      <c r="G193" s="6" t="s">
        <v>35</v>
      </c>
      <c r="H193" s="6" t="s">
        <v>50</v>
      </c>
      <c r="I193" s="6" t="s">
        <v>5283</v>
      </c>
      <c r="J193" s="7"/>
      <c r="K193" s="37"/>
      <c r="L193" s="5" t="s">
        <v>5284</v>
      </c>
      <c r="M193" s="6" t="s">
        <v>5285</v>
      </c>
      <c r="N193" s="6" t="s">
        <v>32</v>
      </c>
      <c r="O193" s="6" t="s">
        <v>5284</v>
      </c>
      <c r="P193" s="6"/>
      <c r="Q193" s="6"/>
      <c r="R193" s="6"/>
      <c r="S193" s="6"/>
      <c r="T193" s="6"/>
      <c r="U193" s="6"/>
      <c r="V193" s="6"/>
      <c r="W193" s="7"/>
    </row>
    <row r="194" spans="1:23" x14ac:dyDescent="0.2">
      <c r="A194" s="66" t="s">
        <v>5286</v>
      </c>
      <c r="B194" s="27">
        <v>45790</v>
      </c>
      <c r="C194" s="6">
        <v>653</v>
      </c>
      <c r="D194" s="6" t="s">
        <v>108</v>
      </c>
      <c r="E194" s="6" t="s">
        <v>23</v>
      </c>
      <c r="F194" s="6" t="s">
        <v>4650</v>
      </c>
      <c r="G194" s="6" t="s">
        <v>35</v>
      </c>
      <c r="H194" s="6" t="s">
        <v>5287</v>
      </c>
      <c r="I194" s="6"/>
      <c r="J194" s="7">
        <v>2020</v>
      </c>
      <c r="K194" s="37"/>
      <c r="L194" s="5" t="s">
        <v>5288</v>
      </c>
      <c r="M194" s="6" t="s">
        <v>5289</v>
      </c>
      <c r="N194" s="6" t="s">
        <v>25</v>
      </c>
      <c r="O194" s="6"/>
      <c r="P194" s="6"/>
      <c r="Q194" s="6" t="s">
        <v>42</v>
      </c>
      <c r="R194" s="6"/>
      <c r="S194" s="6">
        <v>1</v>
      </c>
      <c r="T194" s="6" t="s">
        <v>25</v>
      </c>
      <c r="U194" s="6"/>
      <c r="V194" s="6"/>
      <c r="W194" s="7"/>
    </row>
    <row r="195" spans="1:23" x14ac:dyDescent="0.2">
      <c r="A195" s="65" t="s">
        <v>5290</v>
      </c>
      <c r="B195" s="25">
        <v>45787</v>
      </c>
      <c r="C195" s="3">
        <v>360</v>
      </c>
      <c r="D195" s="3" t="s">
        <v>150</v>
      </c>
      <c r="E195" s="3" t="s">
        <v>23</v>
      </c>
      <c r="F195" s="3" t="s">
        <v>4650</v>
      </c>
      <c r="G195" s="3" t="s">
        <v>35</v>
      </c>
      <c r="H195" s="3" t="s">
        <v>4898</v>
      </c>
      <c r="I195" s="3"/>
      <c r="J195" s="4"/>
      <c r="K195" s="36"/>
      <c r="L195" s="2"/>
      <c r="M195" s="3" t="s">
        <v>5291</v>
      </c>
      <c r="N195" s="3" t="s">
        <v>25</v>
      </c>
      <c r="O195" s="3"/>
      <c r="P195" s="3"/>
      <c r="Q195" s="3" t="s">
        <v>34</v>
      </c>
      <c r="R195" s="3"/>
      <c r="S195" s="3"/>
      <c r="T195" s="3"/>
      <c r="U195" s="3"/>
      <c r="V195" s="3"/>
      <c r="W195" s="4"/>
    </row>
    <row r="196" spans="1:23" x14ac:dyDescent="0.2">
      <c r="A196" s="66" t="s">
        <v>5292</v>
      </c>
      <c r="B196" s="27">
        <v>45787</v>
      </c>
      <c r="C196" s="6">
        <v>360</v>
      </c>
      <c r="D196" s="6" t="s">
        <v>150</v>
      </c>
      <c r="E196" s="6" t="s">
        <v>23</v>
      </c>
      <c r="F196" s="6" t="s">
        <v>4650</v>
      </c>
      <c r="G196" s="6" t="s">
        <v>35</v>
      </c>
      <c r="H196" s="6" t="s">
        <v>4679</v>
      </c>
      <c r="I196" s="6" t="s">
        <v>5293</v>
      </c>
      <c r="J196" s="7">
        <v>2013</v>
      </c>
      <c r="K196" s="37"/>
      <c r="L196" s="5" t="s">
        <v>5294</v>
      </c>
      <c r="M196" s="6" t="s">
        <v>5295</v>
      </c>
      <c r="N196" s="6" t="s">
        <v>32</v>
      </c>
      <c r="O196" s="6" t="s">
        <v>5296</v>
      </c>
      <c r="P196" s="6"/>
      <c r="Q196" s="6"/>
      <c r="R196" s="6"/>
      <c r="S196" s="6">
        <v>8</v>
      </c>
      <c r="T196" s="6"/>
      <c r="U196" s="6"/>
      <c r="V196" s="6"/>
      <c r="W196" s="7"/>
    </row>
    <row r="197" spans="1:23" x14ac:dyDescent="0.2">
      <c r="A197" s="65" t="s">
        <v>5297</v>
      </c>
      <c r="B197" s="27">
        <v>45787</v>
      </c>
      <c r="C197" s="6">
        <v>68</v>
      </c>
      <c r="D197" s="6" t="s">
        <v>678</v>
      </c>
      <c r="E197" s="6" t="s">
        <v>23</v>
      </c>
      <c r="F197" s="6" t="s">
        <v>4650</v>
      </c>
      <c r="G197" s="6" t="s">
        <v>35</v>
      </c>
      <c r="H197" s="6" t="s">
        <v>139</v>
      </c>
      <c r="I197" s="6" t="s">
        <v>5298</v>
      </c>
      <c r="J197" s="7">
        <v>2005</v>
      </c>
      <c r="K197" s="37"/>
      <c r="L197" s="5" t="s">
        <v>5299</v>
      </c>
      <c r="M197" s="6" t="s">
        <v>5300</v>
      </c>
      <c r="N197" s="6" t="s">
        <v>37</v>
      </c>
      <c r="O197" s="6"/>
      <c r="P197" s="6" t="s">
        <v>5301</v>
      </c>
      <c r="Q197" s="6"/>
      <c r="R197" s="6"/>
      <c r="S197" s="6">
        <v>8</v>
      </c>
      <c r="T197" s="6"/>
      <c r="U197" s="6"/>
      <c r="V197" s="6"/>
      <c r="W197" s="7"/>
    </row>
    <row r="198" spans="1:23" x14ac:dyDescent="0.2">
      <c r="A198" s="66" t="s">
        <v>5302</v>
      </c>
      <c r="B198" s="25">
        <v>45787</v>
      </c>
      <c r="C198" s="3">
        <v>503</v>
      </c>
      <c r="D198" s="3" t="s">
        <v>438</v>
      </c>
      <c r="E198" s="3" t="s">
        <v>82</v>
      </c>
      <c r="F198" s="3" t="s">
        <v>4650</v>
      </c>
      <c r="G198" s="3" t="s">
        <v>35</v>
      </c>
      <c r="H198" s="3" t="s">
        <v>50</v>
      </c>
      <c r="I198" s="3"/>
      <c r="J198" s="4">
        <v>2020</v>
      </c>
      <c r="K198" s="36"/>
      <c r="L198" s="2" t="s">
        <v>5303</v>
      </c>
      <c r="M198" s="3" t="s">
        <v>5304</v>
      </c>
      <c r="N198" s="3" t="s">
        <v>25</v>
      </c>
      <c r="O198" s="3"/>
      <c r="P198" s="3"/>
      <c r="Q198" s="3" t="s">
        <v>42</v>
      </c>
      <c r="R198" s="3"/>
      <c r="S198" s="3">
        <v>1</v>
      </c>
      <c r="T198" s="3" t="s">
        <v>27</v>
      </c>
      <c r="U198" s="3"/>
      <c r="V198" s="3"/>
      <c r="W198" s="4"/>
    </row>
    <row r="199" spans="1:23" x14ac:dyDescent="0.2">
      <c r="A199" s="65" t="s">
        <v>5305</v>
      </c>
      <c r="B199" s="25">
        <v>45785</v>
      </c>
      <c r="C199" s="3">
        <v>861</v>
      </c>
      <c r="D199" s="3" t="s">
        <v>127</v>
      </c>
      <c r="E199" s="3" t="s">
        <v>23</v>
      </c>
      <c r="F199" s="3" t="s">
        <v>4650</v>
      </c>
      <c r="G199" s="3" t="s">
        <v>35</v>
      </c>
      <c r="H199" s="3" t="s">
        <v>50</v>
      </c>
      <c r="I199" s="3"/>
      <c r="J199" s="4"/>
      <c r="K199" s="36"/>
      <c r="L199" s="2" t="s">
        <v>5306</v>
      </c>
      <c r="M199" s="3" t="s">
        <v>5307</v>
      </c>
      <c r="N199" s="3" t="s">
        <v>25</v>
      </c>
      <c r="O199" s="3"/>
      <c r="P199" s="3"/>
      <c r="Q199" s="3"/>
      <c r="R199" s="3"/>
      <c r="S199" s="3"/>
      <c r="T199" s="3"/>
      <c r="U199" s="3"/>
      <c r="V199" s="3"/>
      <c r="W199" s="4"/>
    </row>
    <row r="200" spans="1:23" x14ac:dyDescent="0.2">
      <c r="A200" s="66" t="s">
        <v>5308</v>
      </c>
      <c r="B200" s="25">
        <v>45783</v>
      </c>
      <c r="C200" s="3">
        <v>724</v>
      </c>
      <c r="D200" s="3" t="s">
        <v>733</v>
      </c>
      <c r="E200" s="3" t="s">
        <v>23</v>
      </c>
      <c r="F200" s="3" t="s">
        <v>4650</v>
      </c>
      <c r="G200" s="3" t="s">
        <v>35</v>
      </c>
      <c r="H200" s="3" t="s">
        <v>4990</v>
      </c>
      <c r="I200" s="3" t="s">
        <v>5309</v>
      </c>
      <c r="J200" s="4">
        <v>2023</v>
      </c>
      <c r="K200" s="36"/>
      <c r="L200" s="2" t="s">
        <v>5310</v>
      </c>
      <c r="M200" s="3" t="s">
        <v>5311</v>
      </c>
      <c r="N200" s="3" t="s">
        <v>37</v>
      </c>
      <c r="O200" s="3"/>
      <c r="P200" s="3" t="s">
        <v>5312</v>
      </c>
      <c r="Q200" s="3"/>
      <c r="R200" s="3"/>
      <c r="S200" s="3">
        <v>7</v>
      </c>
      <c r="T200" s="3"/>
      <c r="U200" s="3"/>
      <c r="V200" s="3"/>
      <c r="W200" s="4"/>
    </row>
    <row r="201" spans="1:23" x14ac:dyDescent="0.2">
      <c r="A201" s="65" t="s">
        <v>5313</v>
      </c>
      <c r="B201" s="25">
        <v>45781</v>
      </c>
      <c r="C201" s="3">
        <v>7</v>
      </c>
      <c r="D201" s="3" t="s">
        <v>502</v>
      </c>
      <c r="E201" s="3" t="s">
        <v>23</v>
      </c>
      <c r="F201" s="3" t="s">
        <v>4650</v>
      </c>
      <c r="G201" s="3" t="s">
        <v>35</v>
      </c>
      <c r="H201" s="3" t="s">
        <v>50</v>
      </c>
      <c r="I201" s="3"/>
      <c r="J201" s="4"/>
      <c r="K201" s="36"/>
      <c r="L201" s="2"/>
      <c r="M201" s="3"/>
      <c r="N201" s="3" t="s">
        <v>32</v>
      </c>
      <c r="O201" s="3"/>
      <c r="P201" s="3"/>
      <c r="Q201" s="3"/>
      <c r="R201" s="3"/>
      <c r="S201" s="3"/>
      <c r="T201" s="3"/>
      <c r="U201" s="3"/>
      <c r="V201" s="3"/>
      <c r="W201" s="4"/>
    </row>
    <row r="202" spans="1:23" x14ac:dyDescent="0.2">
      <c r="A202" s="66" t="s">
        <v>5314</v>
      </c>
      <c r="B202" s="27">
        <v>45780</v>
      </c>
      <c r="C202" s="6">
        <v>798</v>
      </c>
      <c r="D202" s="6" t="s">
        <v>321</v>
      </c>
      <c r="E202" s="6" t="s">
        <v>68</v>
      </c>
      <c r="F202" s="6" t="s">
        <v>4650</v>
      </c>
      <c r="G202" s="6" t="s">
        <v>35</v>
      </c>
      <c r="H202" s="6" t="s">
        <v>31</v>
      </c>
      <c r="I202" s="6"/>
      <c r="J202" s="7"/>
      <c r="K202" s="37"/>
      <c r="L202" s="5" t="s">
        <v>5315</v>
      </c>
      <c r="M202" s="6" t="s">
        <v>5316</v>
      </c>
      <c r="N202" s="6" t="s">
        <v>37</v>
      </c>
      <c r="O202" s="6"/>
      <c r="P202" s="6" t="s">
        <v>5317</v>
      </c>
      <c r="Q202" s="6"/>
      <c r="R202" s="6"/>
      <c r="S202" s="6"/>
      <c r="T202" s="6" t="s">
        <v>27</v>
      </c>
      <c r="U202" s="6"/>
      <c r="V202" s="6"/>
      <c r="W202" s="7"/>
    </row>
    <row r="203" spans="1:23" x14ac:dyDescent="0.2">
      <c r="A203" s="65" t="s">
        <v>5318</v>
      </c>
      <c r="B203" s="27">
        <v>45780</v>
      </c>
      <c r="C203" s="6">
        <v>460</v>
      </c>
      <c r="D203" s="6" t="s">
        <v>488</v>
      </c>
      <c r="E203" s="6" t="s">
        <v>265</v>
      </c>
      <c r="F203" s="6" t="s">
        <v>4650</v>
      </c>
      <c r="G203" s="6" t="s">
        <v>35</v>
      </c>
      <c r="H203" s="6" t="s">
        <v>5036</v>
      </c>
      <c r="I203" s="6" t="s">
        <v>4679</v>
      </c>
      <c r="J203" s="7">
        <v>2000</v>
      </c>
      <c r="K203" s="37"/>
      <c r="L203" s="5" t="s">
        <v>5319</v>
      </c>
      <c r="M203" s="6" t="s">
        <v>506</v>
      </c>
      <c r="N203" s="6" t="s">
        <v>32</v>
      </c>
      <c r="O203" s="6" t="s">
        <v>5320</v>
      </c>
      <c r="P203" s="6"/>
      <c r="Q203" s="6"/>
      <c r="R203" s="6"/>
      <c r="S203" s="6">
        <v>10</v>
      </c>
      <c r="T203" s="6" t="s">
        <v>32</v>
      </c>
      <c r="U203" s="6" t="s">
        <v>5321</v>
      </c>
      <c r="V203" s="6" t="s">
        <v>105</v>
      </c>
      <c r="W203" s="7" t="s">
        <v>5322</v>
      </c>
    </row>
    <row r="204" spans="1:23" x14ac:dyDescent="0.2">
      <c r="A204" s="66" t="s">
        <v>5323</v>
      </c>
      <c r="B204" s="27">
        <v>45780</v>
      </c>
      <c r="C204" s="6">
        <v>433</v>
      </c>
      <c r="D204" s="6" t="s">
        <v>280</v>
      </c>
      <c r="E204" s="6" t="s">
        <v>23</v>
      </c>
      <c r="F204" s="6" t="s">
        <v>4650</v>
      </c>
      <c r="G204" s="6" t="s">
        <v>35</v>
      </c>
      <c r="H204" s="6" t="s">
        <v>50</v>
      </c>
      <c r="I204" s="6" t="s">
        <v>4684</v>
      </c>
      <c r="J204" s="7"/>
      <c r="K204" s="37"/>
      <c r="L204" s="5" t="s">
        <v>4738</v>
      </c>
      <c r="M204" s="6" t="s">
        <v>4882</v>
      </c>
      <c r="N204" s="6" t="s">
        <v>25</v>
      </c>
      <c r="O204" s="6"/>
      <c r="P204" s="6"/>
      <c r="Q204" s="6" t="s">
        <v>42</v>
      </c>
      <c r="R204" s="6"/>
      <c r="S204" s="6">
        <v>1</v>
      </c>
      <c r="T204" s="6" t="s">
        <v>27</v>
      </c>
      <c r="U204" s="6"/>
      <c r="V204" s="6"/>
      <c r="W204" s="7"/>
    </row>
    <row r="205" spans="1:23" x14ac:dyDescent="0.2">
      <c r="A205" s="65" t="s">
        <v>5324</v>
      </c>
      <c r="B205" s="25">
        <v>45780</v>
      </c>
      <c r="C205" s="3">
        <v>637</v>
      </c>
      <c r="D205" s="3" t="s">
        <v>302</v>
      </c>
      <c r="E205" s="3" t="s">
        <v>265</v>
      </c>
      <c r="F205" s="3" t="s">
        <v>4650</v>
      </c>
      <c r="G205" s="3" t="s">
        <v>35</v>
      </c>
      <c r="H205" s="3" t="s">
        <v>4760</v>
      </c>
      <c r="I205" s="3" t="s">
        <v>5325</v>
      </c>
      <c r="J205" s="4">
        <v>2011</v>
      </c>
      <c r="K205" s="36"/>
      <c r="L205" s="2" t="s">
        <v>487</v>
      </c>
      <c r="M205" s="3" t="s">
        <v>5326</v>
      </c>
      <c r="N205" s="3" t="s">
        <v>25</v>
      </c>
      <c r="O205" s="3"/>
      <c r="P205" s="3"/>
      <c r="Q205" s="3" t="s">
        <v>34</v>
      </c>
      <c r="R205" s="3"/>
      <c r="S205" s="3"/>
      <c r="T205" s="3" t="s">
        <v>32</v>
      </c>
      <c r="U205" s="3"/>
      <c r="V205" s="3" t="s">
        <v>46</v>
      </c>
      <c r="W205" s="4"/>
    </row>
    <row r="206" spans="1:23" x14ac:dyDescent="0.2">
      <c r="A206" s="66" t="s">
        <v>5327</v>
      </c>
      <c r="B206" s="27">
        <v>45780</v>
      </c>
      <c r="C206" s="6">
        <v>637</v>
      </c>
      <c r="D206" s="6" t="s">
        <v>302</v>
      </c>
      <c r="E206" s="6" t="s">
        <v>265</v>
      </c>
      <c r="F206" s="6" t="s">
        <v>4650</v>
      </c>
      <c r="G206" s="6" t="s">
        <v>35</v>
      </c>
      <c r="H206" s="6" t="s">
        <v>43</v>
      </c>
      <c r="I206" s="6" t="s">
        <v>1858</v>
      </c>
      <c r="J206" s="7"/>
      <c r="K206" s="37"/>
      <c r="L206" s="5" t="s">
        <v>5328</v>
      </c>
      <c r="M206" s="6" t="s">
        <v>266</v>
      </c>
      <c r="N206" s="6" t="s">
        <v>25</v>
      </c>
      <c r="O206" s="6"/>
      <c r="P206" s="6"/>
      <c r="Q206" s="6" t="s">
        <v>34</v>
      </c>
      <c r="R206" s="6"/>
      <c r="S206" s="6">
        <v>1</v>
      </c>
      <c r="T206" s="6" t="s">
        <v>32</v>
      </c>
      <c r="U206" s="6"/>
      <c r="V206" s="6" t="s">
        <v>46</v>
      </c>
      <c r="W206" s="7"/>
    </row>
    <row r="207" spans="1:23" x14ac:dyDescent="0.2">
      <c r="A207" s="65" t="s">
        <v>5329</v>
      </c>
      <c r="B207" s="27">
        <v>45780</v>
      </c>
      <c r="C207" s="6">
        <v>460</v>
      </c>
      <c r="D207" s="6" t="s">
        <v>488</v>
      </c>
      <c r="E207" s="6" t="s">
        <v>265</v>
      </c>
      <c r="F207" s="6" t="s">
        <v>4650</v>
      </c>
      <c r="G207" s="6" t="s">
        <v>35</v>
      </c>
      <c r="H207" s="6" t="s">
        <v>31</v>
      </c>
      <c r="I207" s="6" t="s">
        <v>5330</v>
      </c>
      <c r="J207" s="7">
        <v>2012</v>
      </c>
      <c r="K207" s="37"/>
      <c r="L207" s="5" t="s">
        <v>5331</v>
      </c>
      <c r="M207" s="6" t="s">
        <v>5331</v>
      </c>
      <c r="N207" s="6" t="s">
        <v>37</v>
      </c>
      <c r="O207" s="6"/>
      <c r="P207" s="6" t="s">
        <v>5332</v>
      </c>
      <c r="Q207" s="6"/>
      <c r="R207" s="6"/>
      <c r="S207" s="6"/>
      <c r="T207" s="6" t="s">
        <v>27</v>
      </c>
      <c r="U207" s="6"/>
      <c r="V207" s="6"/>
      <c r="W207" s="7"/>
    </row>
    <row r="208" spans="1:23" x14ac:dyDescent="0.2">
      <c r="A208" s="66" t="s">
        <v>5333</v>
      </c>
      <c r="B208" s="27">
        <v>45773</v>
      </c>
      <c r="C208" s="6">
        <v>889</v>
      </c>
      <c r="D208" s="6" t="s">
        <v>474</v>
      </c>
      <c r="E208" s="6" t="s">
        <v>68</v>
      </c>
      <c r="F208" s="6" t="s">
        <v>4650</v>
      </c>
      <c r="G208" s="6" t="s">
        <v>35</v>
      </c>
      <c r="H208" s="6" t="s">
        <v>5334</v>
      </c>
      <c r="I208" s="6"/>
      <c r="J208" s="7">
        <v>1969</v>
      </c>
      <c r="K208" s="37"/>
      <c r="L208" s="5" t="s">
        <v>5335</v>
      </c>
      <c r="M208" s="6" t="s">
        <v>5336</v>
      </c>
      <c r="N208" s="6" t="s">
        <v>32</v>
      </c>
      <c r="O208" s="6" t="s">
        <v>5337</v>
      </c>
      <c r="P208" s="6"/>
      <c r="Q208" s="6"/>
      <c r="R208" s="6"/>
      <c r="S208" s="6">
        <v>10</v>
      </c>
      <c r="T208" s="6" t="s">
        <v>27</v>
      </c>
      <c r="U208" s="6"/>
      <c r="V208" s="6"/>
      <c r="W208" s="7"/>
    </row>
    <row r="209" spans="1:23" x14ac:dyDescent="0.2">
      <c r="A209" s="65" t="s">
        <v>5338</v>
      </c>
      <c r="B209" s="25">
        <v>45773</v>
      </c>
      <c r="C209" s="3">
        <v>249</v>
      </c>
      <c r="D209" s="3" t="s">
        <v>737</v>
      </c>
      <c r="E209" s="3" t="s">
        <v>68</v>
      </c>
      <c r="F209" s="3" t="s">
        <v>4650</v>
      </c>
      <c r="G209" s="3" t="s">
        <v>35</v>
      </c>
      <c r="H209" s="3" t="s">
        <v>5121</v>
      </c>
      <c r="I209" s="3"/>
      <c r="J209" s="4"/>
      <c r="K209" s="36"/>
      <c r="L209" s="2" t="s">
        <v>5339</v>
      </c>
      <c r="M209" s="3" t="s">
        <v>5340</v>
      </c>
      <c r="N209" s="3" t="s">
        <v>25</v>
      </c>
      <c r="O209" s="3"/>
      <c r="P209" s="3"/>
      <c r="Q209" s="3" t="s">
        <v>45</v>
      </c>
      <c r="R209" s="3"/>
      <c r="S209" s="3"/>
      <c r="T209" s="3"/>
      <c r="U209" s="3"/>
      <c r="V209" s="3"/>
      <c r="W209" s="4"/>
    </row>
    <row r="210" spans="1:23" x14ac:dyDescent="0.2">
      <c r="A210" s="66" t="s">
        <v>5341</v>
      </c>
      <c r="B210" s="27">
        <v>45773</v>
      </c>
      <c r="C210" s="6">
        <v>685</v>
      </c>
      <c r="D210" s="6" t="s">
        <v>263</v>
      </c>
      <c r="E210" s="6" t="s">
        <v>29</v>
      </c>
      <c r="F210" s="6" t="s">
        <v>4650</v>
      </c>
      <c r="G210" s="6" t="s">
        <v>35</v>
      </c>
      <c r="H210" s="6" t="s">
        <v>31</v>
      </c>
      <c r="I210" s="6"/>
      <c r="J210" s="7"/>
      <c r="K210" s="37"/>
      <c r="L210" s="5" t="s">
        <v>5342</v>
      </c>
      <c r="M210" s="6" t="s">
        <v>5343</v>
      </c>
      <c r="N210" s="6" t="s">
        <v>32</v>
      </c>
      <c r="O210" s="6" t="s">
        <v>5344</v>
      </c>
      <c r="P210" s="6"/>
      <c r="Q210" s="6"/>
      <c r="R210" s="6"/>
      <c r="S210" s="6"/>
      <c r="T210" s="6"/>
      <c r="U210" s="6"/>
      <c r="V210" s="6"/>
      <c r="W210" s="7"/>
    </row>
    <row r="211" spans="1:23" x14ac:dyDescent="0.2">
      <c r="A211" s="65" t="s">
        <v>5345</v>
      </c>
      <c r="B211" s="25">
        <v>45766</v>
      </c>
      <c r="C211" s="3">
        <v>673</v>
      </c>
      <c r="D211" s="3" t="s">
        <v>268</v>
      </c>
      <c r="E211" s="3" t="s">
        <v>23</v>
      </c>
      <c r="F211" s="3" t="s">
        <v>4650</v>
      </c>
      <c r="G211" s="3" t="s">
        <v>35</v>
      </c>
      <c r="H211" s="3" t="s">
        <v>5346</v>
      </c>
      <c r="I211" s="3" t="s">
        <v>5347</v>
      </c>
      <c r="J211" s="4">
        <v>2015</v>
      </c>
      <c r="K211" s="36"/>
      <c r="L211" s="2" t="s">
        <v>5348</v>
      </c>
      <c r="M211" s="3" t="s">
        <v>5349</v>
      </c>
      <c r="N211" s="3" t="s">
        <v>37</v>
      </c>
      <c r="O211" s="3" t="s">
        <v>5350</v>
      </c>
      <c r="P211" s="3"/>
      <c r="Q211" s="3"/>
      <c r="R211" s="3"/>
      <c r="S211" s="3"/>
      <c r="T211" s="3" t="s">
        <v>27</v>
      </c>
      <c r="U211" s="3"/>
      <c r="V211" s="3"/>
      <c r="W211" s="4"/>
    </row>
    <row r="212" spans="1:23" x14ac:dyDescent="0.2">
      <c r="A212" s="66" t="s">
        <v>5351</v>
      </c>
      <c r="B212" s="27">
        <v>45766</v>
      </c>
      <c r="C212" s="6">
        <v>613</v>
      </c>
      <c r="D212" s="6" t="s">
        <v>289</v>
      </c>
      <c r="E212" s="6" t="s">
        <v>29</v>
      </c>
      <c r="F212" s="6" t="s">
        <v>4650</v>
      </c>
      <c r="G212" s="6" t="s">
        <v>35</v>
      </c>
      <c r="H212" s="6" t="s">
        <v>43</v>
      </c>
      <c r="I212" s="6"/>
      <c r="J212" s="7"/>
      <c r="K212" s="37"/>
      <c r="L212" s="5" t="s">
        <v>5352</v>
      </c>
      <c r="M212" s="6" t="s">
        <v>5353</v>
      </c>
      <c r="N212" s="6" t="s">
        <v>32</v>
      </c>
      <c r="O212" s="6"/>
      <c r="P212" s="6"/>
      <c r="Q212" s="6"/>
      <c r="R212" s="6"/>
      <c r="S212" s="6">
        <v>9</v>
      </c>
      <c r="T212" s="6"/>
      <c r="U212" s="6"/>
      <c r="V212" s="6"/>
      <c r="W212" s="7"/>
    </row>
    <row r="213" spans="1:23" x14ac:dyDescent="0.2">
      <c r="A213" s="65" t="s">
        <v>5354</v>
      </c>
      <c r="B213" s="27">
        <v>45759</v>
      </c>
      <c r="C213" s="6">
        <v>619</v>
      </c>
      <c r="D213" s="6" t="s">
        <v>359</v>
      </c>
      <c r="E213" s="6" t="s">
        <v>68</v>
      </c>
      <c r="F213" s="6" t="s">
        <v>4650</v>
      </c>
      <c r="G213" s="6" t="s">
        <v>35</v>
      </c>
      <c r="H213" s="6" t="s">
        <v>5355</v>
      </c>
      <c r="I213" s="6"/>
      <c r="J213" s="7"/>
      <c r="K213" s="37"/>
      <c r="L213" s="5"/>
      <c r="M213" s="6"/>
      <c r="N213" s="6" t="s">
        <v>25</v>
      </c>
      <c r="O213" s="6"/>
      <c r="P213" s="6"/>
      <c r="Q213" s="6" t="s">
        <v>38</v>
      </c>
      <c r="R213" s="6"/>
      <c r="S213" s="6"/>
      <c r="T213" s="6"/>
      <c r="U213" s="6"/>
      <c r="V213" s="6"/>
      <c r="W213" s="7"/>
    </row>
    <row r="214" spans="1:23" x14ac:dyDescent="0.2">
      <c r="A214" s="66" t="s">
        <v>5356</v>
      </c>
      <c r="B214" s="25">
        <v>45759</v>
      </c>
      <c r="C214" s="3">
        <v>482</v>
      </c>
      <c r="D214" s="3" t="s">
        <v>962</v>
      </c>
      <c r="E214" s="3" t="s">
        <v>23</v>
      </c>
      <c r="F214" s="3" t="s">
        <v>4650</v>
      </c>
      <c r="G214" s="3" t="s">
        <v>35</v>
      </c>
      <c r="H214" s="3" t="s">
        <v>43</v>
      </c>
      <c r="I214" s="3"/>
      <c r="J214" s="4"/>
      <c r="K214" s="36"/>
      <c r="L214" s="2"/>
      <c r="M214" s="3" t="s">
        <v>5357</v>
      </c>
      <c r="N214" s="3" t="s">
        <v>32</v>
      </c>
      <c r="O214" s="3" t="s">
        <v>5358</v>
      </c>
      <c r="P214" s="3"/>
      <c r="Q214" s="3"/>
      <c r="R214" s="3"/>
      <c r="S214" s="3">
        <v>5</v>
      </c>
      <c r="T214" s="3" t="s">
        <v>25</v>
      </c>
      <c r="U214" s="3"/>
      <c r="V214" s="3"/>
      <c r="W214" s="4"/>
    </row>
    <row r="215" spans="1:23" x14ac:dyDescent="0.2">
      <c r="A215" s="65" t="s">
        <v>5359</v>
      </c>
      <c r="B215" s="25">
        <v>45759</v>
      </c>
      <c r="C215" s="3">
        <v>763</v>
      </c>
      <c r="D215" s="3" t="s">
        <v>428</v>
      </c>
      <c r="E215" s="3" t="s">
        <v>29</v>
      </c>
      <c r="F215" s="3" t="s">
        <v>4650</v>
      </c>
      <c r="G215" s="3" t="s">
        <v>35</v>
      </c>
      <c r="H215" s="3" t="s">
        <v>31</v>
      </c>
      <c r="I215" s="3"/>
      <c r="J215" s="4"/>
      <c r="K215" s="36"/>
      <c r="L215" s="2" t="s">
        <v>5360</v>
      </c>
      <c r="M215" s="3" t="s">
        <v>5360</v>
      </c>
      <c r="N215" s="3" t="s">
        <v>32</v>
      </c>
      <c r="O215" s="3" t="s">
        <v>5361</v>
      </c>
      <c r="P215" s="3"/>
      <c r="Q215" s="3"/>
      <c r="R215" s="3"/>
      <c r="S215" s="3">
        <v>10</v>
      </c>
      <c r="T215" s="3" t="s">
        <v>27</v>
      </c>
      <c r="U215" s="3"/>
      <c r="V215" s="3"/>
      <c r="W215" s="4"/>
    </row>
    <row r="216" spans="1:23" x14ac:dyDescent="0.2">
      <c r="A216" s="66" t="s">
        <v>5362</v>
      </c>
      <c r="B216" s="27">
        <v>45759</v>
      </c>
      <c r="C216" s="6">
        <v>763</v>
      </c>
      <c r="D216" s="6" t="s">
        <v>428</v>
      </c>
      <c r="E216" s="6" t="s">
        <v>29</v>
      </c>
      <c r="F216" s="6" t="s">
        <v>4650</v>
      </c>
      <c r="G216" s="6" t="s">
        <v>35</v>
      </c>
      <c r="H216" s="6" t="s">
        <v>31</v>
      </c>
      <c r="I216" s="6"/>
      <c r="J216" s="7"/>
      <c r="K216" s="37"/>
      <c r="L216" s="5" t="s">
        <v>5363</v>
      </c>
      <c r="M216" s="6" t="s">
        <v>5364</v>
      </c>
      <c r="N216" s="6" t="s">
        <v>25</v>
      </c>
      <c r="O216" s="6"/>
      <c r="P216" s="6"/>
      <c r="Q216" s="6" t="s">
        <v>42</v>
      </c>
      <c r="R216" s="6"/>
      <c r="S216" s="6">
        <v>1</v>
      </c>
      <c r="T216" s="6" t="s">
        <v>27</v>
      </c>
      <c r="U216" s="6"/>
      <c r="V216" s="6"/>
      <c r="W216" s="7"/>
    </row>
    <row r="217" spans="1:23" x14ac:dyDescent="0.2">
      <c r="A217" s="65" t="s">
        <v>5365</v>
      </c>
      <c r="B217" s="25">
        <v>45759</v>
      </c>
      <c r="C217" s="3">
        <v>401</v>
      </c>
      <c r="D217" s="3" t="s">
        <v>661</v>
      </c>
      <c r="E217" s="3" t="s">
        <v>68</v>
      </c>
      <c r="F217" s="3" t="s">
        <v>4650</v>
      </c>
      <c r="G217" s="3" t="s">
        <v>35</v>
      </c>
      <c r="H217" s="3" t="s">
        <v>31</v>
      </c>
      <c r="I217" s="3"/>
      <c r="J217" s="4"/>
      <c r="K217" s="36"/>
      <c r="L217" s="2" t="s">
        <v>5366</v>
      </c>
      <c r="M217" s="3" t="s">
        <v>5367</v>
      </c>
      <c r="N217" s="3" t="s">
        <v>32</v>
      </c>
      <c r="O217" s="3" t="s">
        <v>5368</v>
      </c>
      <c r="P217" s="3"/>
      <c r="Q217" s="3"/>
      <c r="R217" s="3"/>
      <c r="S217" s="3">
        <v>7</v>
      </c>
      <c r="T217" s="3" t="s">
        <v>27</v>
      </c>
      <c r="U217" s="3"/>
      <c r="V217" s="3"/>
      <c r="W217" s="4"/>
    </row>
    <row r="218" spans="1:23" x14ac:dyDescent="0.2">
      <c r="A218" s="66" t="s">
        <v>5369</v>
      </c>
      <c r="B218" s="27">
        <v>45759</v>
      </c>
      <c r="C218" s="6">
        <v>687</v>
      </c>
      <c r="D218" s="6" t="s">
        <v>371</v>
      </c>
      <c r="E218" s="6" t="s">
        <v>23</v>
      </c>
      <c r="F218" s="6" t="s">
        <v>4650</v>
      </c>
      <c r="G218" s="6" t="s">
        <v>35</v>
      </c>
      <c r="H218" s="6" t="s">
        <v>229</v>
      </c>
      <c r="I218" s="6"/>
      <c r="J218" s="7">
        <v>2020</v>
      </c>
      <c r="K218" s="37"/>
      <c r="L218" s="5"/>
      <c r="M218" s="6" t="s">
        <v>135</v>
      </c>
      <c r="N218" s="6" t="s">
        <v>25</v>
      </c>
      <c r="O218" s="6"/>
      <c r="P218" s="6"/>
      <c r="Q218" s="6" t="s">
        <v>44</v>
      </c>
      <c r="R218" s="6"/>
      <c r="S218" s="6"/>
      <c r="T218" s="6"/>
      <c r="U218" s="6"/>
      <c r="V218" s="6"/>
      <c r="W218" s="7"/>
    </row>
    <row r="219" spans="1:23" x14ac:dyDescent="0.2">
      <c r="A219" s="65" t="s">
        <v>5370</v>
      </c>
      <c r="B219" s="27">
        <v>45759</v>
      </c>
      <c r="C219" s="6">
        <v>333</v>
      </c>
      <c r="D219" s="6" t="s">
        <v>205</v>
      </c>
      <c r="E219" s="6" t="s">
        <v>82</v>
      </c>
      <c r="F219" s="6" t="s">
        <v>4650</v>
      </c>
      <c r="G219" s="6" t="s">
        <v>35</v>
      </c>
      <c r="H219" s="6" t="s">
        <v>31</v>
      </c>
      <c r="I219" s="6"/>
      <c r="J219" s="7"/>
      <c r="K219" s="37"/>
      <c r="L219" s="5"/>
      <c r="M219" s="6" t="s">
        <v>71</v>
      </c>
      <c r="N219" s="6" t="s">
        <v>25</v>
      </c>
      <c r="O219" s="6"/>
      <c r="P219" s="6"/>
      <c r="Q219" s="6" t="s">
        <v>34</v>
      </c>
      <c r="R219" s="6"/>
      <c r="S219" s="6"/>
      <c r="T219" s="6"/>
      <c r="U219" s="6"/>
      <c r="V219" s="6"/>
      <c r="W219" s="7"/>
    </row>
    <row r="220" spans="1:23" x14ac:dyDescent="0.2">
      <c r="A220" s="66" t="s">
        <v>5371</v>
      </c>
      <c r="B220" s="25">
        <v>45757</v>
      </c>
      <c r="C220" s="3">
        <v>344</v>
      </c>
      <c r="D220" s="3" t="s">
        <v>663</v>
      </c>
      <c r="E220" s="3" t="s">
        <v>23</v>
      </c>
      <c r="F220" s="3" t="s">
        <v>4650</v>
      </c>
      <c r="G220" s="3" t="s">
        <v>35</v>
      </c>
      <c r="H220" s="3" t="s">
        <v>43</v>
      </c>
      <c r="I220" s="3" t="s">
        <v>5372</v>
      </c>
      <c r="J220" s="4">
        <v>2005</v>
      </c>
      <c r="K220" s="36"/>
      <c r="L220" s="2" t="s">
        <v>5373</v>
      </c>
      <c r="M220" s="3" t="s">
        <v>5374</v>
      </c>
      <c r="N220" s="3" t="s">
        <v>25</v>
      </c>
      <c r="O220" s="3"/>
      <c r="P220" s="3"/>
      <c r="Q220" s="3" t="s">
        <v>41</v>
      </c>
      <c r="R220" s="3"/>
      <c r="S220" s="3">
        <v>1</v>
      </c>
      <c r="T220" s="3" t="s">
        <v>25</v>
      </c>
      <c r="U220" s="3"/>
      <c r="V220" s="3"/>
      <c r="W220" s="4"/>
    </row>
    <row r="221" spans="1:23" x14ac:dyDescent="0.2">
      <c r="A221" s="65" t="s">
        <v>5375</v>
      </c>
      <c r="B221" s="25">
        <v>45756</v>
      </c>
      <c r="C221" s="3">
        <v>74</v>
      </c>
      <c r="D221" s="3" t="s">
        <v>656</v>
      </c>
      <c r="E221" s="3" t="s">
        <v>23</v>
      </c>
      <c r="F221" s="3" t="s">
        <v>4650</v>
      </c>
      <c r="G221" s="3" t="s">
        <v>35</v>
      </c>
      <c r="H221" s="3" t="s">
        <v>31</v>
      </c>
      <c r="I221" s="3"/>
      <c r="J221" s="4"/>
      <c r="K221" s="36"/>
      <c r="L221" s="2"/>
      <c r="M221" s="3"/>
      <c r="N221" s="3" t="s">
        <v>32</v>
      </c>
      <c r="O221" s="3" t="s">
        <v>239</v>
      </c>
      <c r="P221" s="3"/>
      <c r="Q221" s="3"/>
      <c r="R221" s="3"/>
      <c r="S221" s="3"/>
      <c r="T221" s="3"/>
      <c r="U221" s="3"/>
      <c r="V221" s="3"/>
      <c r="W221" s="4"/>
    </row>
    <row r="222" spans="1:23" x14ac:dyDescent="0.2">
      <c r="A222" s="66" t="s">
        <v>5376</v>
      </c>
      <c r="B222" s="25">
        <v>45756</v>
      </c>
      <c r="C222" s="3">
        <v>239</v>
      </c>
      <c r="D222" s="3" t="s">
        <v>202</v>
      </c>
      <c r="E222" s="3" t="s">
        <v>23</v>
      </c>
      <c r="F222" s="3" t="s">
        <v>4650</v>
      </c>
      <c r="G222" s="3" t="s">
        <v>35</v>
      </c>
      <c r="H222" s="3" t="s">
        <v>5377</v>
      </c>
      <c r="I222" s="3"/>
      <c r="J222" s="4"/>
      <c r="K222" s="36"/>
      <c r="L222" s="2" t="s">
        <v>5378</v>
      </c>
      <c r="M222" s="3" t="s">
        <v>5379</v>
      </c>
      <c r="N222" s="3" t="s">
        <v>25</v>
      </c>
      <c r="O222" s="3"/>
      <c r="P222" s="3"/>
      <c r="Q222" s="3" t="s">
        <v>34</v>
      </c>
      <c r="R222" s="3"/>
      <c r="S222" s="3"/>
      <c r="T222" s="3"/>
      <c r="U222" s="3"/>
      <c r="V222" s="3"/>
      <c r="W222" s="4"/>
    </row>
    <row r="223" spans="1:23" x14ac:dyDescent="0.2">
      <c r="A223" s="65" t="s">
        <v>5380</v>
      </c>
      <c r="B223" s="27">
        <v>45752</v>
      </c>
      <c r="C223" s="6">
        <v>709</v>
      </c>
      <c r="D223" s="6" t="s">
        <v>802</v>
      </c>
      <c r="E223" s="6" t="s">
        <v>193</v>
      </c>
      <c r="F223" s="6" t="s">
        <v>4650</v>
      </c>
      <c r="G223" s="6" t="s">
        <v>35</v>
      </c>
      <c r="H223" s="6" t="s">
        <v>31</v>
      </c>
      <c r="I223" s="6" t="s">
        <v>5381</v>
      </c>
      <c r="J223" s="7">
        <v>2024</v>
      </c>
      <c r="K223" s="37"/>
      <c r="L223" s="5" t="s">
        <v>803</v>
      </c>
      <c r="M223" s="6" t="s">
        <v>5382</v>
      </c>
      <c r="N223" s="6" t="s">
        <v>25</v>
      </c>
      <c r="O223" s="6" t="s">
        <v>5383</v>
      </c>
      <c r="P223" s="6"/>
      <c r="Q223" s="6"/>
      <c r="R223" s="6"/>
      <c r="S223" s="6"/>
      <c r="T223" s="6" t="s">
        <v>27</v>
      </c>
      <c r="U223" s="6"/>
      <c r="V223" s="6"/>
      <c r="W223" s="7"/>
    </row>
    <row r="224" spans="1:23" x14ac:dyDescent="0.2">
      <c r="A224" s="66" t="s">
        <v>5384</v>
      </c>
      <c r="B224" s="27">
        <v>45746</v>
      </c>
      <c r="C224" s="6">
        <v>155</v>
      </c>
      <c r="D224" s="6" t="s">
        <v>868</v>
      </c>
      <c r="E224" s="6" t="s">
        <v>68</v>
      </c>
      <c r="F224" s="6" t="s">
        <v>4650</v>
      </c>
      <c r="G224" s="6" t="s">
        <v>35</v>
      </c>
      <c r="H224" s="6" t="s">
        <v>31</v>
      </c>
      <c r="I224" s="6"/>
      <c r="J224" s="7"/>
      <c r="K224" s="37"/>
      <c r="L224" s="5"/>
      <c r="M224" s="6"/>
      <c r="N224" s="6" t="s">
        <v>32</v>
      </c>
      <c r="O224" s="6"/>
      <c r="P224" s="6"/>
      <c r="Q224" s="6"/>
      <c r="R224" s="6"/>
      <c r="S224" s="6"/>
      <c r="T224" s="6"/>
      <c r="U224" s="6"/>
      <c r="V224" s="6"/>
      <c r="W224" s="7"/>
    </row>
    <row r="225" spans="1:23" x14ac:dyDescent="0.2">
      <c r="A225" s="65" t="s">
        <v>5385</v>
      </c>
      <c r="B225" s="27">
        <v>45745</v>
      </c>
      <c r="C225" s="6">
        <v>40</v>
      </c>
      <c r="D225" s="6" t="s">
        <v>201</v>
      </c>
      <c r="E225" s="6" t="s">
        <v>23</v>
      </c>
      <c r="F225" s="6" t="s">
        <v>4650</v>
      </c>
      <c r="G225" s="6" t="s">
        <v>35</v>
      </c>
      <c r="H225" s="6" t="s">
        <v>31</v>
      </c>
      <c r="I225" s="6"/>
      <c r="J225" s="7"/>
      <c r="K225" s="37"/>
      <c r="L225" s="5" t="s">
        <v>5386</v>
      </c>
      <c r="M225" s="6" t="s">
        <v>136</v>
      </c>
      <c r="N225" s="6" t="s">
        <v>25</v>
      </c>
      <c r="O225" s="6"/>
      <c r="P225" s="6"/>
      <c r="Q225" s="6" t="s">
        <v>45</v>
      </c>
      <c r="R225" s="6"/>
      <c r="S225" s="6"/>
      <c r="T225" s="6" t="s">
        <v>27</v>
      </c>
      <c r="U225" s="6"/>
      <c r="V225" s="6"/>
      <c r="W225" s="7"/>
    </row>
    <row r="226" spans="1:23" x14ac:dyDescent="0.2">
      <c r="A226" s="66" t="s">
        <v>5387</v>
      </c>
      <c r="B226" s="25">
        <v>45745</v>
      </c>
      <c r="C226" s="3">
        <v>250</v>
      </c>
      <c r="D226" s="3" t="s">
        <v>304</v>
      </c>
      <c r="E226" s="3" t="s">
        <v>305</v>
      </c>
      <c r="F226" s="3" t="s">
        <v>4650</v>
      </c>
      <c r="G226" s="3" t="s">
        <v>35</v>
      </c>
      <c r="H226" s="3" t="s">
        <v>50</v>
      </c>
      <c r="I226" s="3" t="s">
        <v>5388</v>
      </c>
      <c r="J226" s="4"/>
      <c r="K226" s="36"/>
      <c r="L226" s="2" t="s">
        <v>5389</v>
      </c>
      <c r="M226" s="3" t="s">
        <v>5390</v>
      </c>
      <c r="N226" s="3" t="s">
        <v>32</v>
      </c>
      <c r="O226" s="3" t="s">
        <v>5391</v>
      </c>
      <c r="P226" s="3"/>
      <c r="Q226" s="3"/>
      <c r="R226" s="3"/>
      <c r="S226" s="3">
        <v>4</v>
      </c>
      <c r="T226" s="3" t="s">
        <v>27</v>
      </c>
      <c r="U226" s="3"/>
      <c r="V226" s="3"/>
      <c r="W226" s="4"/>
    </row>
    <row r="227" spans="1:23" x14ac:dyDescent="0.2">
      <c r="A227" s="65" t="s">
        <v>5392</v>
      </c>
      <c r="B227" s="27">
        <v>45742</v>
      </c>
      <c r="C227" s="6">
        <v>827</v>
      </c>
      <c r="D227" s="6" t="s">
        <v>5393</v>
      </c>
      <c r="E227" s="6" t="s">
        <v>265</v>
      </c>
      <c r="F227" s="6" t="s">
        <v>4650</v>
      </c>
      <c r="G227" s="6" t="s">
        <v>35</v>
      </c>
      <c r="H227" s="6" t="s">
        <v>406</v>
      </c>
      <c r="I227" s="6" t="s">
        <v>497</v>
      </c>
      <c r="J227" s="7">
        <v>2015</v>
      </c>
      <c r="K227" s="37"/>
      <c r="L227" s="5" t="s">
        <v>5394</v>
      </c>
      <c r="M227" s="6" t="s">
        <v>5395</v>
      </c>
      <c r="N227" s="6" t="s">
        <v>32</v>
      </c>
      <c r="O227" s="6" t="s">
        <v>5396</v>
      </c>
      <c r="P227" s="6"/>
      <c r="Q227" s="6"/>
      <c r="R227" s="6"/>
      <c r="S227" s="6">
        <v>9</v>
      </c>
      <c r="T227" s="6" t="s">
        <v>27</v>
      </c>
      <c r="U227" s="6"/>
      <c r="V227" s="6"/>
      <c r="W227" s="7"/>
    </row>
    <row r="228" spans="1:23" x14ac:dyDescent="0.2">
      <c r="A228" s="66" t="s">
        <v>5397</v>
      </c>
      <c r="B228" s="25">
        <v>45738</v>
      </c>
      <c r="C228" s="3">
        <v>50</v>
      </c>
      <c r="D228" s="3" t="s">
        <v>363</v>
      </c>
      <c r="E228" s="3" t="s">
        <v>23</v>
      </c>
      <c r="F228" s="3" t="s">
        <v>4650</v>
      </c>
      <c r="G228" s="3" t="s">
        <v>35</v>
      </c>
      <c r="H228" s="3" t="s">
        <v>50</v>
      </c>
      <c r="I228" s="3" t="s">
        <v>5398</v>
      </c>
      <c r="J228" s="4">
        <v>2018</v>
      </c>
      <c r="K228" s="36"/>
      <c r="L228" s="2" t="s">
        <v>4891</v>
      </c>
      <c r="M228" s="3" t="s">
        <v>323</v>
      </c>
      <c r="N228" s="3" t="s">
        <v>25</v>
      </c>
      <c r="O228" s="3"/>
      <c r="P228" s="3"/>
      <c r="Q228" s="3" t="s">
        <v>45</v>
      </c>
      <c r="R228" s="3"/>
      <c r="S228" s="3"/>
      <c r="T228" s="3" t="s">
        <v>27</v>
      </c>
      <c r="U228" s="3"/>
      <c r="V228" s="3"/>
      <c r="W228" s="4"/>
    </row>
    <row r="229" spans="1:23" x14ac:dyDescent="0.2">
      <c r="A229" s="65" t="s">
        <v>5399</v>
      </c>
      <c r="B229" s="27">
        <v>45738</v>
      </c>
      <c r="C229" s="6">
        <v>50</v>
      </c>
      <c r="D229" s="6" t="s">
        <v>363</v>
      </c>
      <c r="E229" s="6" t="s">
        <v>23</v>
      </c>
      <c r="F229" s="6" t="s">
        <v>4650</v>
      </c>
      <c r="G229" s="6" t="s">
        <v>35</v>
      </c>
      <c r="H229" s="6" t="s">
        <v>31</v>
      </c>
      <c r="I229" s="6" t="s">
        <v>5400</v>
      </c>
      <c r="J229" s="7"/>
      <c r="K229" s="37"/>
      <c r="L229" s="5" t="s">
        <v>5401</v>
      </c>
      <c r="M229" s="6" t="s">
        <v>5402</v>
      </c>
      <c r="N229" s="6" t="s">
        <v>25</v>
      </c>
      <c r="O229" s="6"/>
      <c r="P229" s="6"/>
      <c r="Q229" s="6" t="s">
        <v>41</v>
      </c>
      <c r="R229" s="6"/>
      <c r="S229" s="6"/>
      <c r="T229" s="6" t="s">
        <v>32</v>
      </c>
      <c r="U229" s="6"/>
      <c r="V229" s="6"/>
      <c r="W229" s="7"/>
    </row>
    <row r="230" spans="1:23" x14ac:dyDescent="0.2">
      <c r="A230" s="66" t="s">
        <v>5403</v>
      </c>
      <c r="B230" s="27">
        <v>45737</v>
      </c>
      <c r="C230" s="6">
        <v>433</v>
      </c>
      <c r="D230" s="6" t="s">
        <v>280</v>
      </c>
      <c r="E230" s="6" t="s">
        <v>23</v>
      </c>
      <c r="F230" s="6" t="s">
        <v>4650</v>
      </c>
      <c r="G230" s="6" t="s">
        <v>35</v>
      </c>
      <c r="H230" s="6" t="s">
        <v>379</v>
      </c>
      <c r="I230" s="6"/>
      <c r="J230" s="7"/>
      <c r="K230" s="37"/>
      <c r="L230" s="5" t="s">
        <v>5404</v>
      </c>
      <c r="M230" s="6" t="s">
        <v>90</v>
      </c>
      <c r="N230" s="6" t="s">
        <v>25</v>
      </c>
      <c r="O230" s="6"/>
      <c r="P230" s="6"/>
      <c r="Q230" s="6" t="s">
        <v>42</v>
      </c>
      <c r="R230" s="6"/>
      <c r="S230" s="6">
        <v>6</v>
      </c>
      <c r="T230" s="6" t="s">
        <v>27</v>
      </c>
      <c r="U230" s="6"/>
      <c r="V230" s="6"/>
      <c r="W230" s="7"/>
    </row>
    <row r="231" spans="1:23" x14ac:dyDescent="0.2">
      <c r="A231" s="65" t="s">
        <v>5405</v>
      </c>
      <c r="B231" s="25">
        <v>45736</v>
      </c>
      <c r="C231" s="3">
        <v>50</v>
      </c>
      <c r="D231" s="3" t="s">
        <v>363</v>
      </c>
      <c r="E231" s="3" t="s">
        <v>23</v>
      </c>
      <c r="F231" s="3" t="s">
        <v>4650</v>
      </c>
      <c r="G231" s="3" t="s">
        <v>35</v>
      </c>
      <c r="H231" s="3" t="s">
        <v>31</v>
      </c>
      <c r="I231" s="3"/>
      <c r="J231" s="4"/>
      <c r="K231" s="36"/>
      <c r="L231" s="2" t="s">
        <v>5406</v>
      </c>
      <c r="M231" s="3" t="s">
        <v>5407</v>
      </c>
      <c r="N231" s="3" t="s">
        <v>37</v>
      </c>
      <c r="O231" s="3"/>
      <c r="P231" s="4" t="s">
        <v>5408</v>
      </c>
      <c r="Q231" s="2"/>
      <c r="R231" s="3"/>
      <c r="S231" s="3">
        <v>9</v>
      </c>
      <c r="T231" s="3" t="s">
        <v>27</v>
      </c>
      <c r="U231" s="3"/>
      <c r="V231" s="3"/>
      <c r="W231" s="4"/>
    </row>
    <row r="232" spans="1:23" x14ac:dyDescent="0.2">
      <c r="A232" s="66" t="s">
        <v>5409</v>
      </c>
      <c r="B232" s="25">
        <v>45735</v>
      </c>
      <c r="C232" s="3">
        <v>664</v>
      </c>
      <c r="D232" s="3" t="s">
        <v>104</v>
      </c>
      <c r="E232" s="3" t="s">
        <v>92</v>
      </c>
      <c r="F232" s="3" t="s">
        <v>4650</v>
      </c>
      <c r="G232" s="3" t="s">
        <v>35</v>
      </c>
      <c r="H232" s="3" t="s">
        <v>4792</v>
      </c>
      <c r="I232" s="3" t="s">
        <v>5410</v>
      </c>
      <c r="J232" s="4"/>
      <c r="K232" s="36"/>
      <c r="L232" s="2" t="s">
        <v>5411</v>
      </c>
      <c r="M232" s="3" t="s">
        <v>5412</v>
      </c>
      <c r="N232" s="3" t="s">
        <v>32</v>
      </c>
      <c r="O232" s="3" t="s">
        <v>5413</v>
      </c>
      <c r="P232" s="3"/>
      <c r="Q232" s="3"/>
      <c r="R232" s="3"/>
      <c r="S232" s="3">
        <v>5</v>
      </c>
      <c r="T232" s="3" t="s">
        <v>32</v>
      </c>
      <c r="U232" s="3" t="s">
        <v>5414</v>
      </c>
      <c r="V232" s="3"/>
      <c r="W232" s="4"/>
    </row>
    <row r="233" spans="1:23" x14ac:dyDescent="0.2">
      <c r="A233" s="65" t="s">
        <v>5415</v>
      </c>
      <c r="B233" s="27">
        <v>45735</v>
      </c>
      <c r="C233" s="6">
        <v>640</v>
      </c>
      <c r="D233" s="6" t="s">
        <v>342</v>
      </c>
      <c r="E233" s="6" t="s">
        <v>23</v>
      </c>
      <c r="F233" s="6" t="s">
        <v>4650</v>
      </c>
      <c r="G233" s="6" t="s">
        <v>35</v>
      </c>
      <c r="H233" s="6" t="s">
        <v>5416</v>
      </c>
      <c r="I233" s="6"/>
      <c r="J233" s="7"/>
      <c r="K233" s="37"/>
      <c r="L233" s="5" t="s">
        <v>5417</v>
      </c>
      <c r="M233" s="6" t="s">
        <v>5418</v>
      </c>
      <c r="N233" s="6" t="s">
        <v>37</v>
      </c>
      <c r="O233" s="6"/>
      <c r="P233" s="6" t="s">
        <v>5419</v>
      </c>
      <c r="Q233" s="6"/>
      <c r="R233" s="6"/>
      <c r="S233" s="6">
        <v>1</v>
      </c>
      <c r="T233" s="6" t="s">
        <v>27</v>
      </c>
      <c r="U233" s="6"/>
      <c r="V233" s="6"/>
      <c r="W233" s="7"/>
    </row>
    <row r="234" spans="1:23" x14ac:dyDescent="0.2">
      <c r="A234" s="66" t="s">
        <v>5420</v>
      </c>
      <c r="B234" s="25">
        <v>45733</v>
      </c>
      <c r="C234" s="3">
        <v>111</v>
      </c>
      <c r="D234" s="3" t="s">
        <v>5421</v>
      </c>
      <c r="E234" s="3" t="s">
        <v>265</v>
      </c>
      <c r="F234" s="3" t="s">
        <v>4650</v>
      </c>
      <c r="G234" s="3" t="s">
        <v>35</v>
      </c>
      <c r="H234" s="3" t="s">
        <v>43</v>
      </c>
      <c r="I234" s="3" t="s">
        <v>5422</v>
      </c>
      <c r="J234" s="4">
        <v>2019</v>
      </c>
      <c r="K234" s="36"/>
      <c r="L234" s="2" t="s">
        <v>5423</v>
      </c>
      <c r="M234" s="3" t="s">
        <v>5424</v>
      </c>
      <c r="N234" s="3" t="s">
        <v>32</v>
      </c>
      <c r="O234" s="3"/>
      <c r="P234" s="3"/>
      <c r="Q234" s="3"/>
      <c r="R234" s="3"/>
      <c r="S234" s="3">
        <v>3</v>
      </c>
      <c r="T234" s="3" t="s">
        <v>27</v>
      </c>
      <c r="U234" s="3"/>
      <c r="V234" s="3"/>
      <c r="W234" s="4"/>
    </row>
    <row r="235" spans="1:23" x14ac:dyDescent="0.2">
      <c r="A235" s="65" t="s">
        <v>5425</v>
      </c>
      <c r="B235" s="25">
        <v>45732</v>
      </c>
      <c r="C235" s="3">
        <v>717</v>
      </c>
      <c r="D235" s="3" t="s">
        <v>712</v>
      </c>
      <c r="E235" s="3" t="s">
        <v>23</v>
      </c>
      <c r="F235" s="3" t="s">
        <v>4650</v>
      </c>
      <c r="G235" s="3" t="s">
        <v>35</v>
      </c>
      <c r="H235" s="3" t="s">
        <v>50</v>
      </c>
      <c r="I235" s="3"/>
      <c r="J235" s="4"/>
      <c r="K235" s="36"/>
      <c r="L235" s="2" t="s">
        <v>285</v>
      </c>
      <c r="M235" s="3" t="s">
        <v>90</v>
      </c>
      <c r="N235" s="3" t="s">
        <v>25</v>
      </c>
      <c r="O235" s="3"/>
      <c r="P235" s="3"/>
      <c r="Q235" s="3" t="s">
        <v>26</v>
      </c>
      <c r="R235" s="3"/>
      <c r="S235" s="3">
        <v>2</v>
      </c>
      <c r="T235" s="3" t="s">
        <v>27</v>
      </c>
      <c r="U235" s="3"/>
      <c r="V235" s="3"/>
      <c r="W235" s="4"/>
    </row>
    <row r="236" spans="1:23" x14ac:dyDescent="0.2">
      <c r="A236" s="66" t="s">
        <v>5426</v>
      </c>
      <c r="B236" s="27">
        <v>45731</v>
      </c>
      <c r="C236" s="6">
        <v>676</v>
      </c>
      <c r="D236" s="6" t="s">
        <v>5427</v>
      </c>
      <c r="E236" s="6" t="s">
        <v>265</v>
      </c>
      <c r="F236" s="6" t="s">
        <v>4650</v>
      </c>
      <c r="G236" s="6" t="s">
        <v>35</v>
      </c>
      <c r="H236" s="6" t="s">
        <v>4716</v>
      </c>
      <c r="I236" s="6" t="s">
        <v>5428</v>
      </c>
      <c r="J236" s="7">
        <v>2009</v>
      </c>
      <c r="K236" s="37"/>
      <c r="L236" s="5" t="s">
        <v>5429</v>
      </c>
      <c r="M236" s="6" t="s">
        <v>5430</v>
      </c>
      <c r="N236" s="6" t="s">
        <v>32</v>
      </c>
      <c r="O236" s="6" t="s">
        <v>5431</v>
      </c>
      <c r="P236" s="6"/>
      <c r="Q236" s="6"/>
      <c r="R236" s="6"/>
      <c r="S236" s="6">
        <v>9</v>
      </c>
      <c r="T236" s="6" t="s">
        <v>27</v>
      </c>
      <c r="U236" s="6"/>
      <c r="V236" s="6"/>
      <c r="W236" s="7"/>
    </row>
    <row r="237" spans="1:23" x14ac:dyDescent="0.2">
      <c r="A237" s="65" t="s">
        <v>5432</v>
      </c>
      <c r="B237" s="27">
        <v>45731</v>
      </c>
      <c r="C237" s="6">
        <v>410</v>
      </c>
      <c r="D237" s="6" t="s">
        <v>385</v>
      </c>
      <c r="E237" s="6" t="s">
        <v>82</v>
      </c>
      <c r="F237" s="6" t="s">
        <v>4650</v>
      </c>
      <c r="G237" s="6" t="s">
        <v>35</v>
      </c>
      <c r="H237" s="6" t="s">
        <v>4918</v>
      </c>
      <c r="I237" s="6" t="s">
        <v>5433</v>
      </c>
      <c r="J237" s="7">
        <v>2020</v>
      </c>
      <c r="K237" s="37"/>
      <c r="L237" s="5"/>
      <c r="M237" s="6" t="s">
        <v>5434</v>
      </c>
      <c r="N237" s="6" t="s">
        <v>37</v>
      </c>
      <c r="O237" s="6"/>
      <c r="P237" s="6"/>
      <c r="Q237" s="6"/>
      <c r="R237" s="6"/>
      <c r="S237" s="6">
        <v>4</v>
      </c>
      <c r="T237" s="6"/>
      <c r="U237" s="6"/>
      <c r="V237" s="6"/>
      <c r="W237" s="7"/>
    </row>
    <row r="238" spans="1:23" x14ac:dyDescent="0.2">
      <c r="A238" s="66" t="s">
        <v>5435</v>
      </c>
      <c r="B238" s="25">
        <v>45731</v>
      </c>
      <c r="C238" s="3">
        <v>857</v>
      </c>
      <c r="D238" s="3" t="s">
        <v>1010</v>
      </c>
      <c r="E238" s="3" t="s">
        <v>68</v>
      </c>
      <c r="F238" s="3" t="s">
        <v>4650</v>
      </c>
      <c r="G238" s="3" t="s">
        <v>35</v>
      </c>
      <c r="H238" s="3" t="s">
        <v>5436</v>
      </c>
      <c r="I238" s="3" t="s">
        <v>5437</v>
      </c>
      <c r="J238" s="4">
        <v>2020</v>
      </c>
      <c r="K238" s="36"/>
      <c r="L238" s="2" t="s">
        <v>5438</v>
      </c>
      <c r="M238" s="3" t="s">
        <v>246</v>
      </c>
      <c r="N238" s="3" t="s">
        <v>25</v>
      </c>
      <c r="O238" s="3"/>
      <c r="P238" s="3"/>
      <c r="Q238" s="3" t="s">
        <v>34</v>
      </c>
      <c r="R238" s="3"/>
      <c r="S238" s="3"/>
      <c r="T238" s="3" t="s">
        <v>27</v>
      </c>
      <c r="U238" s="3"/>
      <c r="V238" s="3"/>
      <c r="W238" s="4"/>
    </row>
    <row r="239" spans="1:23" x14ac:dyDescent="0.2">
      <c r="A239" s="65" t="s">
        <v>5439</v>
      </c>
      <c r="B239" s="27">
        <v>45731</v>
      </c>
      <c r="C239" s="6">
        <v>673</v>
      </c>
      <c r="D239" s="6" t="s">
        <v>268</v>
      </c>
      <c r="E239" s="6" t="s">
        <v>23</v>
      </c>
      <c r="F239" s="6" t="s">
        <v>4650</v>
      </c>
      <c r="G239" s="6" t="s">
        <v>35</v>
      </c>
      <c r="H239" s="6" t="s">
        <v>43</v>
      </c>
      <c r="I239" s="6" t="s">
        <v>5440</v>
      </c>
      <c r="J239" s="7">
        <v>2017</v>
      </c>
      <c r="K239" s="37"/>
      <c r="L239" s="5" t="s">
        <v>5441</v>
      </c>
      <c r="M239" s="6" t="s">
        <v>5442</v>
      </c>
      <c r="N239" s="6" t="s">
        <v>32</v>
      </c>
      <c r="O239" s="7" t="s">
        <v>5443</v>
      </c>
      <c r="P239" s="5"/>
      <c r="Q239" s="6"/>
      <c r="R239" s="6"/>
      <c r="S239" s="6">
        <v>8</v>
      </c>
      <c r="T239" s="6" t="s">
        <v>27</v>
      </c>
      <c r="U239" s="6"/>
      <c r="V239" s="6"/>
      <c r="W239" s="7"/>
    </row>
    <row r="240" spans="1:23" x14ac:dyDescent="0.2">
      <c r="A240" s="66" t="s">
        <v>5444</v>
      </c>
      <c r="B240" s="27">
        <v>45729</v>
      </c>
      <c r="C240" s="6">
        <v>656</v>
      </c>
      <c r="D240" s="6" t="s">
        <v>175</v>
      </c>
      <c r="E240" s="6" t="s">
        <v>23</v>
      </c>
      <c r="F240" s="6" t="s">
        <v>4650</v>
      </c>
      <c r="G240" s="6" t="s">
        <v>35</v>
      </c>
      <c r="H240" s="6" t="s">
        <v>379</v>
      </c>
      <c r="I240" s="6" t="s">
        <v>5445</v>
      </c>
      <c r="J240" s="7">
        <v>2010</v>
      </c>
      <c r="K240" s="37"/>
      <c r="L240" s="5" t="s">
        <v>5446</v>
      </c>
      <c r="M240" s="6" t="s">
        <v>5291</v>
      </c>
      <c r="N240" s="6" t="s">
        <v>32</v>
      </c>
      <c r="O240" s="6" t="s">
        <v>153</v>
      </c>
      <c r="P240" s="6"/>
      <c r="Q240" s="6"/>
      <c r="R240" s="6"/>
      <c r="S240" s="6">
        <v>8</v>
      </c>
      <c r="T240" s="6" t="s">
        <v>27</v>
      </c>
      <c r="U240" s="6"/>
      <c r="V240" s="6"/>
      <c r="W240" s="7"/>
    </row>
    <row r="241" spans="1:23" x14ac:dyDescent="0.2">
      <c r="A241" s="65" t="s">
        <v>5447</v>
      </c>
      <c r="B241" s="27">
        <v>45724</v>
      </c>
      <c r="C241" s="6">
        <v>598</v>
      </c>
      <c r="D241" s="6" t="s">
        <v>806</v>
      </c>
      <c r="E241" s="6" t="s">
        <v>29</v>
      </c>
      <c r="F241" s="6" t="s">
        <v>4650</v>
      </c>
      <c r="G241" s="6" t="s">
        <v>35</v>
      </c>
      <c r="H241" s="6" t="s">
        <v>4801</v>
      </c>
      <c r="I241" s="6"/>
      <c r="J241" s="7"/>
      <c r="K241" s="37"/>
      <c r="L241" s="5"/>
      <c r="M241" s="6"/>
      <c r="N241" s="6" t="s">
        <v>32</v>
      </c>
      <c r="O241" s="6"/>
      <c r="P241" s="6"/>
      <c r="Q241" s="6"/>
      <c r="R241" s="6"/>
      <c r="S241" s="6"/>
      <c r="T241" s="6"/>
      <c r="U241" s="6"/>
      <c r="V241" s="6"/>
      <c r="W241" s="7"/>
    </row>
    <row r="242" spans="1:23" x14ac:dyDescent="0.2">
      <c r="A242" s="66" t="s">
        <v>5448</v>
      </c>
      <c r="B242" s="25">
        <v>45724</v>
      </c>
      <c r="C242" s="3">
        <v>830</v>
      </c>
      <c r="D242" s="3" t="s">
        <v>937</v>
      </c>
      <c r="E242" s="3" t="s">
        <v>68</v>
      </c>
      <c r="F242" s="3" t="s">
        <v>4650</v>
      </c>
      <c r="G242" s="3" t="s">
        <v>35</v>
      </c>
      <c r="H242" s="3" t="s">
        <v>4792</v>
      </c>
      <c r="I242" s="3"/>
      <c r="J242" s="4">
        <v>2024</v>
      </c>
      <c r="K242" s="36"/>
      <c r="L242" s="2"/>
      <c r="M242" s="3" t="s">
        <v>5449</v>
      </c>
      <c r="N242" s="3" t="s">
        <v>25</v>
      </c>
      <c r="O242" s="3"/>
      <c r="P242" s="3"/>
      <c r="Q242" s="3"/>
      <c r="R242" s="3"/>
      <c r="S242" s="3"/>
      <c r="T242" s="3"/>
      <c r="U242" s="3"/>
      <c r="V242" s="3"/>
      <c r="W242" s="4"/>
    </row>
    <row r="243" spans="1:23" x14ac:dyDescent="0.2">
      <c r="A243" s="65" t="s">
        <v>5450</v>
      </c>
      <c r="B243" s="27">
        <v>45724</v>
      </c>
      <c r="C243" s="6">
        <v>830</v>
      </c>
      <c r="D243" s="6" t="s">
        <v>937</v>
      </c>
      <c r="E243" s="6" t="s">
        <v>68</v>
      </c>
      <c r="F243" s="6" t="s">
        <v>4650</v>
      </c>
      <c r="G243" s="6" t="s">
        <v>35</v>
      </c>
      <c r="H243" s="6" t="s">
        <v>4792</v>
      </c>
      <c r="I243" s="6"/>
      <c r="J243" s="7"/>
      <c r="K243" s="37"/>
      <c r="L243" s="5" t="s">
        <v>5451</v>
      </c>
      <c r="M243" s="6" t="s">
        <v>5452</v>
      </c>
      <c r="N243" s="6" t="s">
        <v>32</v>
      </c>
      <c r="O243" s="6"/>
      <c r="P243" s="6"/>
      <c r="Q243" s="6"/>
      <c r="R243" s="6"/>
      <c r="S243" s="6"/>
      <c r="T243" s="6"/>
      <c r="U243" s="6"/>
      <c r="V243" s="6"/>
      <c r="W243" s="7"/>
    </row>
    <row r="244" spans="1:23" x14ac:dyDescent="0.2">
      <c r="A244" s="66" t="s">
        <v>5453</v>
      </c>
      <c r="B244" s="25">
        <v>45724</v>
      </c>
      <c r="C244" s="3">
        <v>317</v>
      </c>
      <c r="D244" s="3" t="s">
        <v>378</v>
      </c>
      <c r="E244" s="3" t="s">
        <v>29</v>
      </c>
      <c r="F244" s="3" t="s">
        <v>4650</v>
      </c>
      <c r="G244" s="3" t="s">
        <v>35</v>
      </c>
      <c r="H244" s="3" t="s">
        <v>31</v>
      </c>
      <c r="I244" s="3"/>
      <c r="J244" s="4"/>
      <c r="K244" s="36"/>
      <c r="L244" s="2"/>
      <c r="M244" s="3"/>
      <c r="N244" s="3" t="s">
        <v>37</v>
      </c>
      <c r="O244" s="3"/>
      <c r="P244" s="3"/>
      <c r="Q244" s="3"/>
      <c r="R244" s="3"/>
      <c r="S244" s="3"/>
      <c r="T244" s="3"/>
      <c r="U244" s="3"/>
      <c r="V244" s="3"/>
      <c r="W244" s="4"/>
    </row>
    <row r="245" spans="1:23" x14ac:dyDescent="0.2">
      <c r="A245" s="65" t="s">
        <v>5454</v>
      </c>
      <c r="B245" s="25">
        <v>45724</v>
      </c>
      <c r="C245" s="3">
        <v>503</v>
      </c>
      <c r="D245" s="3" t="s">
        <v>438</v>
      </c>
      <c r="E245" s="3" t="s">
        <v>82</v>
      </c>
      <c r="F245" s="3" t="s">
        <v>4650</v>
      </c>
      <c r="G245" s="3" t="s">
        <v>35</v>
      </c>
      <c r="H245" s="3" t="s">
        <v>4679</v>
      </c>
      <c r="I245" s="3"/>
      <c r="J245" s="4">
        <v>2007</v>
      </c>
      <c r="K245" s="36"/>
      <c r="L245" s="2" t="s">
        <v>5455</v>
      </c>
      <c r="M245" s="3" t="s">
        <v>5456</v>
      </c>
      <c r="N245" s="3" t="s">
        <v>32</v>
      </c>
      <c r="O245" s="3" t="s">
        <v>5457</v>
      </c>
      <c r="P245" s="3"/>
      <c r="Q245" s="3"/>
      <c r="R245" s="3"/>
      <c r="S245" s="3">
        <v>10</v>
      </c>
      <c r="T245" s="3" t="s">
        <v>27</v>
      </c>
      <c r="U245" s="3"/>
      <c r="V245" s="3"/>
      <c r="W245" s="4"/>
    </row>
    <row r="246" spans="1:23" x14ac:dyDescent="0.2">
      <c r="A246" s="66" t="s">
        <v>5458</v>
      </c>
      <c r="B246" s="27">
        <v>45723</v>
      </c>
      <c r="C246" s="6">
        <v>114</v>
      </c>
      <c r="D246" s="6" t="s">
        <v>162</v>
      </c>
      <c r="E246" s="6" t="s">
        <v>23</v>
      </c>
      <c r="F246" s="6" t="s">
        <v>4650</v>
      </c>
      <c r="G246" s="6" t="s">
        <v>35</v>
      </c>
      <c r="H246" s="6" t="s">
        <v>36</v>
      </c>
      <c r="I246" s="6" t="s">
        <v>5459</v>
      </c>
      <c r="J246" s="7"/>
      <c r="K246" s="37"/>
      <c r="L246" s="5" t="s">
        <v>55</v>
      </c>
      <c r="M246" s="6" t="s">
        <v>5460</v>
      </c>
      <c r="N246" s="6" t="s">
        <v>37</v>
      </c>
      <c r="O246" s="6"/>
      <c r="P246" s="6" t="s">
        <v>5461</v>
      </c>
      <c r="Q246" s="6"/>
      <c r="R246" s="6"/>
      <c r="S246" s="6">
        <v>1</v>
      </c>
      <c r="T246" s="6" t="s">
        <v>25</v>
      </c>
      <c r="U246" s="6"/>
      <c r="V246" s="6"/>
      <c r="W246" s="7"/>
    </row>
    <row r="247" spans="1:23" x14ac:dyDescent="0.2">
      <c r="A247" s="65" t="s">
        <v>5462</v>
      </c>
      <c r="B247" s="25">
        <v>45722</v>
      </c>
      <c r="C247" s="3">
        <v>4</v>
      </c>
      <c r="D247" s="3" t="s">
        <v>209</v>
      </c>
      <c r="E247" s="3" t="s">
        <v>23</v>
      </c>
      <c r="F247" s="3" t="s">
        <v>4650</v>
      </c>
      <c r="G247" s="3" t="s">
        <v>35</v>
      </c>
      <c r="H247" s="3" t="s">
        <v>5059</v>
      </c>
      <c r="I247" s="3"/>
      <c r="J247" s="4">
        <v>2023</v>
      </c>
      <c r="K247" s="36"/>
      <c r="L247" s="2"/>
      <c r="M247" s="3" t="s">
        <v>5463</v>
      </c>
      <c r="N247" s="3" t="s">
        <v>25</v>
      </c>
      <c r="O247" s="3"/>
      <c r="P247" s="3"/>
      <c r="Q247" s="3" t="s">
        <v>41</v>
      </c>
      <c r="R247" s="3"/>
      <c r="S247" s="3">
        <v>2</v>
      </c>
      <c r="T247" s="3"/>
      <c r="U247" s="3"/>
      <c r="V247" s="3"/>
      <c r="W247" s="4"/>
    </row>
    <row r="248" spans="1:23" x14ac:dyDescent="0.2">
      <c r="A248" s="66" t="s">
        <v>5464</v>
      </c>
      <c r="B248" s="27">
        <v>45717</v>
      </c>
      <c r="C248" s="6">
        <v>58</v>
      </c>
      <c r="D248" s="6" t="s">
        <v>1464</v>
      </c>
      <c r="E248" s="6" t="s">
        <v>23</v>
      </c>
      <c r="F248" s="6" t="s">
        <v>4650</v>
      </c>
      <c r="G248" s="6" t="s">
        <v>35</v>
      </c>
      <c r="H248" s="6" t="s">
        <v>4792</v>
      </c>
      <c r="I248" s="6"/>
      <c r="J248" s="7">
        <v>2015</v>
      </c>
      <c r="K248" s="37"/>
      <c r="L248" s="5" t="s">
        <v>5465</v>
      </c>
      <c r="M248" s="6" t="s">
        <v>5466</v>
      </c>
      <c r="N248" s="6" t="s">
        <v>32</v>
      </c>
      <c r="O248" s="6" t="s">
        <v>561</v>
      </c>
      <c r="P248" s="6"/>
      <c r="Q248" s="6"/>
      <c r="R248" s="6"/>
      <c r="S248" s="6">
        <v>1</v>
      </c>
      <c r="T248" s="6"/>
      <c r="U248" s="6"/>
      <c r="V248" s="6"/>
      <c r="W248" s="7"/>
    </row>
    <row r="249" spans="1:23" x14ac:dyDescent="0.2">
      <c r="A249" s="65" t="s">
        <v>5467</v>
      </c>
      <c r="B249" s="27">
        <v>45716</v>
      </c>
      <c r="C249" s="6">
        <v>415</v>
      </c>
      <c r="D249" s="6" t="s">
        <v>211</v>
      </c>
      <c r="E249" s="6" t="s">
        <v>29</v>
      </c>
      <c r="F249" s="6" t="s">
        <v>4650</v>
      </c>
      <c r="G249" s="6" t="s">
        <v>35</v>
      </c>
      <c r="H249" s="6" t="s">
        <v>50</v>
      </c>
      <c r="I249" s="6"/>
      <c r="J249" s="7"/>
      <c r="K249" s="37"/>
      <c r="L249" s="5"/>
      <c r="M249" s="6"/>
      <c r="N249" s="6" t="s">
        <v>32</v>
      </c>
      <c r="O249" s="6"/>
      <c r="P249" s="6"/>
      <c r="Q249" s="6"/>
      <c r="R249" s="6"/>
      <c r="S249" s="6"/>
      <c r="T249" s="6"/>
      <c r="U249" s="6"/>
      <c r="V249" s="6"/>
      <c r="W249" s="7"/>
    </row>
    <row r="250" spans="1:23" x14ac:dyDescent="0.2">
      <c r="A250" s="66" t="s">
        <v>5468</v>
      </c>
      <c r="B250" s="27">
        <v>45715</v>
      </c>
      <c r="C250" s="6">
        <v>4</v>
      </c>
      <c r="D250" s="6" t="s">
        <v>209</v>
      </c>
      <c r="E250" s="6" t="s">
        <v>23</v>
      </c>
      <c r="F250" s="6" t="s">
        <v>4650</v>
      </c>
      <c r="G250" s="6" t="s">
        <v>35</v>
      </c>
      <c r="H250" s="6" t="s">
        <v>36</v>
      </c>
      <c r="I250" s="6"/>
      <c r="J250" s="7"/>
      <c r="K250" s="37"/>
      <c r="L250" s="5"/>
      <c r="M250" s="6" t="s">
        <v>5469</v>
      </c>
      <c r="N250" s="6" t="s">
        <v>32</v>
      </c>
      <c r="O250" s="6" t="s">
        <v>5470</v>
      </c>
      <c r="P250" s="6"/>
      <c r="Q250" s="6"/>
      <c r="R250" s="6"/>
      <c r="S250" s="6">
        <v>5</v>
      </c>
      <c r="T250" s="6"/>
      <c r="U250" s="6"/>
      <c r="V250" s="6"/>
      <c r="W250" s="7"/>
    </row>
    <row r="251" spans="1:23" x14ac:dyDescent="0.2">
      <c r="A251" s="65" t="s">
        <v>5471</v>
      </c>
      <c r="B251" s="25">
        <v>45710</v>
      </c>
      <c r="C251" s="3">
        <v>250</v>
      </c>
      <c r="D251" s="3" t="s">
        <v>304</v>
      </c>
      <c r="E251" s="3" t="s">
        <v>305</v>
      </c>
      <c r="F251" s="3" t="s">
        <v>4650</v>
      </c>
      <c r="G251" s="3" t="s">
        <v>35</v>
      </c>
      <c r="H251" s="3" t="s">
        <v>4674</v>
      </c>
      <c r="I251" s="3" t="s">
        <v>5472</v>
      </c>
      <c r="J251" s="4">
        <v>2000</v>
      </c>
      <c r="K251" s="36"/>
      <c r="L251" s="2" t="s">
        <v>5473</v>
      </c>
      <c r="M251" s="3" t="s">
        <v>5474</v>
      </c>
      <c r="N251" s="3" t="s">
        <v>32</v>
      </c>
      <c r="O251" s="3"/>
      <c r="P251" s="3"/>
      <c r="Q251" s="3"/>
      <c r="R251" s="3"/>
      <c r="S251" s="3">
        <v>10</v>
      </c>
      <c r="T251" s="3" t="s">
        <v>27</v>
      </c>
      <c r="U251" s="3"/>
      <c r="V251" s="3"/>
      <c r="W251" s="4"/>
    </row>
    <row r="252" spans="1:23" x14ac:dyDescent="0.2">
      <c r="A252" s="66" t="s">
        <v>5475</v>
      </c>
      <c r="B252" s="25">
        <v>45710</v>
      </c>
      <c r="C252" s="3">
        <v>156</v>
      </c>
      <c r="D252" s="3" t="s">
        <v>184</v>
      </c>
      <c r="E252" s="3" t="s">
        <v>29</v>
      </c>
      <c r="F252" s="3" t="s">
        <v>4650</v>
      </c>
      <c r="G252" s="3" t="s">
        <v>35</v>
      </c>
      <c r="H252" s="3" t="s">
        <v>4801</v>
      </c>
      <c r="I252" s="3"/>
      <c r="J252" s="4">
        <v>2023</v>
      </c>
      <c r="K252" s="36"/>
      <c r="L252" s="2" t="s">
        <v>186</v>
      </c>
      <c r="M252" s="3" t="s">
        <v>186</v>
      </c>
      <c r="N252" s="3" t="s">
        <v>32</v>
      </c>
      <c r="O252" s="3" t="s">
        <v>5476</v>
      </c>
      <c r="P252" s="3"/>
      <c r="Q252" s="3"/>
      <c r="R252" s="3"/>
      <c r="S252" s="3">
        <v>9</v>
      </c>
      <c r="T252" s="3" t="s">
        <v>32</v>
      </c>
      <c r="U252" s="3"/>
      <c r="V252" s="3" t="s">
        <v>105</v>
      </c>
      <c r="W252" s="4" t="s">
        <v>5477</v>
      </c>
    </row>
    <row r="253" spans="1:23" x14ac:dyDescent="0.2">
      <c r="A253" s="65" t="s">
        <v>5478</v>
      </c>
      <c r="B253" s="27">
        <v>45710</v>
      </c>
      <c r="C253" s="6">
        <v>685</v>
      </c>
      <c r="D253" s="6" t="s">
        <v>263</v>
      </c>
      <c r="E253" s="6" t="s">
        <v>29</v>
      </c>
      <c r="F253" s="6" t="s">
        <v>4650</v>
      </c>
      <c r="G253" s="6" t="s">
        <v>35</v>
      </c>
      <c r="H253" s="6" t="s">
        <v>5479</v>
      </c>
      <c r="I253" s="6"/>
      <c r="J253" s="7"/>
      <c r="K253" s="37"/>
      <c r="L253" s="5" t="s">
        <v>5480</v>
      </c>
      <c r="M253" s="6" t="s">
        <v>5481</v>
      </c>
      <c r="N253" s="6" t="s">
        <v>25</v>
      </c>
      <c r="O253" s="6"/>
      <c r="P253" s="6"/>
      <c r="Q253" s="6"/>
      <c r="R253" s="6"/>
      <c r="S253" s="6">
        <v>1</v>
      </c>
      <c r="T253" s="6" t="s">
        <v>27</v>
      </c>
      <c r="U253" s="6"/>
      <c r="V253" s="6"/>
      <c r="W253" s="7"/>
    </row>
    <row r="254" spans="1:23" x14ac:dyDescent="0.2">
      <c r="A254" s="66" t="s">
        <v>5482</v>
      </c>
      <c r="B254" s="27">
        <v>45707</v>
      </c>
      <c r="C254" s="6">
        <v>675</v>
      </c>
      <c r="D254" s="6" t="s">
        <v>5483</v>
      </c>
      <c r="E254" s="6" t="s">
        <v>23</v>
      </c>
      <c r="F254" s="6" t="s">
        <v>4650</v>
      </c>
      <c r="G254" s="6" t="s">
        <v>35</v>
      </c>
      <c r="H254" s="6" t="s">
        <v>4772</v>
      </c>
      <c r="I254" s="6" t="s">
        <v>5484</v>
      </c>
      <c r="J254" s="7"/>
      <c r="K254" s="37"/>
      <c r="L254" s="5" t="s">
        <v>60</v>
      </c>
      <c r="M254" s="6" t="s">
        <v>5485</v>
      </c>
      <c r="N254" s="6" t="s">
        <v>32</v>
      </c>
      <c r="O254" s="6"/>
      <c r="P254" s="6"/>
      <c r="Q254" s="6"/>
      <c r="R254" s="6"/>
      <c r="S254" s="6">
        <v>7</v>
      </c>
      <c r="T254" s="6" t="s">
        <v>27</v>
      </c>
      <c r="U254" s="6"/>
      <c r="V254" s="6"/>
      <c r="W254" s="7"/>
    </row>
    <row r="255" spans="1:23" x14ac:dyDescent="0.2">
      <c r="A255" s="65" t="s">
        <v>5486</v>
      </c>
      <c r="B255" s="25">
        <v>45707</v>
      </c>
      <c r="C255" s="3">
        <v>557</v>
      </c>
      <c r="D255" s="3" t="s">
        <v>484</v>
      </c>
      <c r="E255" s="3" t="s">
        <v>23</v>
      </c>
      <c r="F255" s="3" t="s">
        <v>4650</v>
      </c>
      <c r="G255" s="3" t="s">
        <v>35</v>
      </c>
      <c r="H255" s="3" t="s">
        <v>36</v>
      </c>
      <c r="I255" s="3" t="s">
        <v>176</v>
      </c>
      <c r="J255" s="4">
        <v>2000</v>
      </c>
      <c r="K255" s="36"/>
      <c r="L255" s="2" t="s">
        <v>5487</v>
      </c>
      <c r="M255" s="3" t="s">
        <v>431</v>
      </c>
      <c r="N255" s="3" t="s">
        <v>32</v>
      </c>
      <c r="O255" s="3"/>
      <c r="P255" s="3"/>
      <c r="Q255" s="3"/>
      <c r="R255" s="3"/>
      <c r="S255" s="3">
        <v>8</v>
      </c>
      <c r="T255" s="3" t="s">
        <v>27</v>
      </c>
      <c r="U255" s="3"/>
      <c r="V255" s="3"/>
      <c r="W255" s="4"/>
    </row>
    <row r="256" spans="1:23" x14ac:dyDescent="0.2">
      <c r="A256" s="66" t="s">
        <v>5488</v>
      </c>
      <c r="B256" s="27">
        <v>45707</v>
      </c>
      <c r="C256" s="6">
        <v>557</v>
      </c>
      <c r="D256" s="6" t="s">
        <v>484</v>
      </c>
      <c r="E256" s="6" t="s">
        <v>23</v>
      </c>
      <c r="F256" s="6" t="s">
        <v>4650</v>
      </c>
      <c r="G256" s="6" t="s">
        <v>35</v>
      </c>
      <c r="H256" s="6" t="s">
        <v>36</v>
      </c>
      <c r="I256" s="6" t="s">
        <v>55</v>
      </c>
      <c r="J256" s="7">
        <v>2022</v>
      </c>
      <c r="K256" s="37"/>
      <c r="L256" s="5" t="s">
        <v>4891</v>
      </c>
      <c r="M256" s="6" t="s">
        <v>419</v>
      </c>
      <c r="N256" s="6" t="s">
        <v>25</v>
      </c>
      <c r="O256" s="6"/>
      <c r="P256" s="6"/>
      <c r="Q256" s="6"/>
      <c r="R256" s="6"/>
      <c r="S256" s="6">
        <v>9</v>
      </c>
      <c r="T256" s="6" t="s">
        <v>27</v>
      </c>
      <c r="U256" s="6"/>
      <c r="V256" s="6"/>
      <c r="W256" s="7"/>
    </row>
    <row r="257" spans="1:23" x14ac:dyDescent="0.2">
      <c r="A257" s="65" t="s">
        <v>5489</v>
      </c>
      <c r="B257" s="25">
        <v>45703</v>
      </c>
      <c r="C257" s="3">
        <v>395</v>
      </c>
      <c r="D257" s="3" t="s">
        <v>582</v>
      </c>
      <c r="E257" s="3" t="s">
        <v>241</v>
      </c>
      <c r="F257" s="3" t="s">
        <v>4650</v>
      </c>
      <c r="G257" s="3" t="s">
        <v>35</v>
      </c>
      <c r="H257" s="3" t="s">
        <v>4801</v>
      </c>
      <c r="I257" s="3"/>
      <c r="J257" s="4">
        <v>1980</v>
      </c>
      <c r="K257" s="36"/>
      <c r="L257" s="2" t="s">
        <v>5490</v>
      </c>
      <c r="M257" s="3" t="s">
        <v>5491</v>
      </c>
      <c r="N257" s="3" t="s">
        <v>32</v>
      </c>
      <c r="O257" s="3" t="s">
        <v>5491</v>
      </c>
      <c r="P257" s="3"/>
      <c r="Q257" s="3"/>
      <c r="R257" s="3"/>
      <c r="S257" s="3">
        <v>6</v>
      </c>
      <c r="T257" s="3" t="s">
        <v>27</v>
      </c>
      <c r="U257" s="3"/>
      <c r="V257" s="3"/>
      <c r="W257" s="4"/>
    </row>
    <row r="258" spans="1:23" x14ac:dyDescent="0.2">
      <c r="A258" s="66" t="s">
        <v>5492</v>
      </c>
      <c r="B258" s="27">
        <v>45703</v>
      </c>
      <c r="C258" s="6">
        <v>395</v>
      </c>
      <c r="D258" s="6" t="s">
        <v>582</v>
      </c>
      <c r="E258" s="6" t="s">
        <v>241</v>
      </c>
      <c r="F258" s="6" t="s">
        <v>4650</v>
      </c>
      <c r="G258" s="6" t="s">
        <v>35</v>
      </c>
      <c r="H258" s="6" t="s">
        <v>36</v>
      </c>
      <c r="I258" s="6"/>
      <c r="J258" s="7"/>
      <c r="K258" s="37"/>
      <c r="L258" s="5" t="s">
        <v>5493</v>
      </c>
      <c r="M258" s="6" t="s">
        <v>5494</v>
      </c>
      <c r="N258" s="6" t="s">
        <v>25</v>
      </c>
      <c r="O258" s="6"/>
      <c r="P258" s="6"/>
      <c r="Q258" s="6" t="s">
        <v>44</v>
      </c>
      <c r="R258" s="6"/>
      <c r="S258" s="6">
        <v>1</v>
      </c>
      <c r="T258" s="6" t="s">
        <v>27</v>
      </c>
      <c r="U258" s="6"/>
      <c r="V258" s="6"/>
      <c r="W258" s="7"/>
    </row>
    <row r="259" spans="1:23" x14ac:dyDescent="0.2">
      <c r="A259" s="65" t="s">
        <v>5495</v>
      </c>
      <c r="B259" s="25">
        <v>45696</v>
      </c>
      <c r="C259" s="3">
        <v>619</v>
      </c>
      <c r="D259" s="3" t="s">
        <v>359</v>
      </c>
      <c r="E259" s="3" t="s">
        <v>68</v>
      </c>
      <c r="F259" s="3" t="s">
        <v>4650</v>
      </c>
      <c r="G259" s="3" t="s">
        <v>35</v>
      </c>
      <c r="H259" s="3" t="s">
        <v>31</v>
      </c>
      <c r="I259" s="3"/>
      <c r="J259" s="4"/>
      <c r="K259" s="36"/>
      <c r="L259" s="2"/>
      <c r="M259" s="3"/>
      <c r="N259" s="3" t="s">
        <v>25</v>
      </c>
      <c r="O259" s="3"/>
      <c r="P259" s="3"/>
      <c r="Q259" s="3" t="s">
        <v>44</v>
      </c>
      <c r="R259" s="3"/>
      <c r="S259" s="3"/>
      <c r="T259" s="3"/>
      <c r="U259" s="3"/>
      <c r="V259" s="3"/>
      <c r="W259" s="4"/>
    </row>
    <row r="260" spans="1:23" x14ac:dyDescent="0.2">
      <c r="A260" s="66" t="s">
        <v>5496</v>
      </c>
      <c r="B260" s="27">
        <v>45696</v>
      </c>
      <c r="C260" s="6">
        <v>317</v>
      </c>
      <c r="D260" s="6" t="s">
        <v>378</v>
      </c>
      <c r="E260" s="6" t="s">
        <v>29</v>
      </c>
      <c r="F260" s="6" t="s">
        <v>4650</v>
      </c>
      <c r="G260" s="6" t="s">
        <v>35</v>
      </c>
      <c r="H260" s="6" t="s">
        <v>4801</v>
      </c>
      <c r="I260" s="6"/>
      <c r="J260" s="7"/>
      <c r="K260" s="37"/>
      <c r="L260" s="5"/>
      <c r="M260" s="6"/>
      <c r="N260" s="6" t="s">
        <v>25</v>
      </c>
      <c r="O260" s="6"/>
      <c r="P260" s="6"/>
      <c r="Q260" s="6"/>
      <c r="R260" s="6"/>
      <c r="S260" s="6"/>
      <c r="T260" s="6"/>
      <c r="U260" s="6"/>
      <c r="V260" s="6"/>
      <c r="W260" s="7"/>
    </row>
    <row r="261" spans="1:23" x14ac:dyDescent="0.2">
      <c r="A261" s="65" t="s">
        <v>5497</v>
      </c>
      <c r="B261" s="27">
        <v>45696</v>
      </c>
      <c r="C261" s="6">
        <v>360</v>
      </c>
      <c r="D261" s="6" t="s">
        <v>150</v>
      </c>
      <c r="E261" s="6" t="s">
        <v>23</v>
      </c>
      <c r="F261" s="6" t="s">
        <v>4650</v>
      </c>
      <c r="G261" s="6" t="s">
        <v>35</v>
      </c>
      <c r="H261" s="6" t="s">
        <v>50</v>
      </c>
      <c r="I261" s="6"/>
      <c r="J261" s="7"/>
      <c r="K261" s="37"/>
      <c r="L261" s="5"/>
      <c r="M261" s="6" t="s">
        <v>56</v>
      </c>
      <c r="N261" s="6" t="s">
        <v>32</v>
      </c>
      <c r="O261" s="6" t="s">
        <v>5498</v>
      </c>
      <c r="P261" s="6"/>
      <c r="Q261" s="6"/>
      <c r="R261" s="6"/>
      <c r="S261" s="6">
        <v>4</v>
      </c>
      <c r="T261" s="6"/>
      <c r="U261" s="6"/>
      <c r="V261" s="6"/>
      <c r="W261" s="7"/>
    </row>
    <row r="262" spans="1:23" x14ac:dyDescent="0.2">
      <c r="A262" s="66" t="s">
        <v>5499</v>
      </c>
      <c r="B262" s="25">
        <v>45696</v>
      </c>
      <c r="C262" s="3">
        <v>360</v>
      </c>
      <c r="D262" s="3" t="s">
        <v>150</v>
      </c>
      <c r="E262" s="3" t="s">
        <v>23</v>
      </c>
      <c r="F262" s="3" t="s">
        <v>4650</v>
      </c>
      <c r="G262" s="3" t="s">
        <v>35</v>
      </c>
      <c r="H262" s="3" t="s">
        <v>4679</v>
      </c>
      <c r="I262" s="3" t="s">
        <v>5500</v>
      </c>
      <c r="J262" s="4">
        <v>1984</v>
      </c>
      <c r="K262" s="36"/>
      <c r="L262" s="2"/>
      <c r="M262" s="3" t="s">
        <v>5501</v>
      </c>
      <c r="N262" s="3" t="s">
        <v>32</v>
      </c>
      <c r="O262" s="3" t="s">
        <v>5502</v>
      </c>
      <c r="P262" s="3"/>
      <c r="Q262" s="3"/>
      <c r="R262" s="3"/>
      <c r="S262" s="3">
        <v>5</v>
      </c>
      <c r="T262" s="3"/>
      <c r="U262" s="3"/>
      <c r="V262" s="3"/>
      <c r="W262" s="4"/>
    </row>
    <row r="263" spans="1:23" x14ac:dyDescent="0.2">
      <c r="A263" s="65" t="s">
        <v>5503</v>
      </c>
      <c r="B263" s="27">
        <v>45696</v>
      </c>
      <c r="C263" s="6">
        <v>374</v>
      </c>
      <c r="D263" s="6" t="s">
        <v>491</v>
      </c>
      <c r="E263" s="6" t="s">
        <v>23</v>
      </c>
      <c r="F263" s="6" t="s">
        <v>4650</v>
      </c>
      <c r="G263" s="6" t="s">
        <v>35</v>
      </c>
      <c r="H263" s="6" t="s">
        <v>4772</v>
      </c>
      <c r="I263" s="6"/>
      <c r="J263" s="7">
        <v>2000</v>
      </c>
      <c r="K263" s="37"/>
      <c r="L263" s="5"/>
      <c r="M263" s="6" t="s">
        <v>5504</v>
      </c>
      <c r="N263" s="6" t="s">
        <v>25</v>
      </c>
      <c r="O263" s="6"/>
      <c r="P263" s="6"/>
      <c r="Q263" s="6" t="s">
        <v>38</v>
      </c>
      <c r="R263" s="6"/>
      <c r="S263" s="6">
        <v>7</v>
      </c>
      <c r="T263" s="6" t="s">
        <v>27</v>
      </c>
      <c r="U263" s="6"/>
      <c r="V263" s="6"/>
      <c r="W263" s="7"/>
    </row>
    <row r="264" spans="1:23" x14ac:dyDescent="0.2">
      <c r="A264" s="66" t="s">
        <v>5505</v>
      </c>
      <c r="B264" s="25">
        <v>45693</v>
      </c>
      <c r="C264" s="3">
        <v>557</v>
      </c>
      <c r="D264" s="3" t="s">
        <v>484</v>
      </c>
      <c r="E264" s="3" t="s">
        <v>23</v>
      </c>
      <c r="F264" s="3" t="s">
        <v>4650</v>
      </c>
      <c r="G264" s="3" t="s">
        <v>35</v>
      </c>
      <c r="H264" s="3" t="s">
        <v>36</v>
      </c>
      <c r="I264" s="3" t="s">
        <v>55</v>
      </c>
      <c r="J264" s="4">
        <v>2000</v>
      </c>
      <c r="K264" s="36"/>
      <c r="L264" s="2" t="s">
        <v>1200</v>
      </c>
      <c r="M264" s="3" t="s">
        <v>1200</v>
      </c>
      <c r="N264" s="3" t="s">
        <v>32</v>
      </c>
      <c r="O264" s="3"/>
      <c r="P264" s="3"/>
      <c r="Q264" s="3"/>
      <c r="R264" s="3"/>
      <c r="S264" s="3">
        <v>5</v>
      </c>
      <c r="T264" s="3" t="s">
        <v>27</v>
      </c>
      <c r="U264" s="3"/>
      <c r="V264" s="3"/>
      <c r="W264" s="4"/>
    </row>
    <row r="265" spans="1:23" x14ac:dyDescent="0.2">
      <c r="A265" s="65" t="s">
        <v>5506</v>
      </c>
      <c r="B265" s="27">
        <v>45690</v>
      </c>
      <c r="C265" s="6">
        <v>7</v>
      </c>
      <c r="D265" s="6" t="s">
        <v>502</v>
      </c>
      <c r="E265" s="6" t="s">
        <v>23</v>
      </c>
      <c r="F265" s="6" t="s">
        <v>4650</v>
      </c>
      <c r="G265" s="6" t="s">
        <v>35</v>
      </c>
      <c r="H265" s="6" t="s">
        <v>43</v>
      </c>
      <c r="I265" s="6"/>
      <c r="J265" s="7"/>
      <c r="K265" s="37"/>
      <c r="L265" s="5"/>
      <c r="M265" s="6"/>
      <c r="N265" s="6" t="s">
        <v>32</v>
      </c>
      <c r="O265" s="6"/>
      <c r="P265" s="6"/>
      <c r="Q265" s="6"/>
      <c r="R265" s="6"/>
      <c r="S265" s="6"/>
      <c r="T265" s="6"/>
      <c r="U265" s="6"/>
      <c r="V265" s="6"/>
      <c r="W265" s="7"/>
    </row>
    <row r="266" spans="1:23" x14ac:dyDescent="0.2">
      <c r="A266" s="66" t="s">
        <v>5507</v>
      </c>
      <c r="B266" s="25">
        <v>45690</v>
      </c>
      <c r="C266" s="3">
        <v>7</v>
      </c>
      <c r="D266" s="3" t="s">
        <v>502</v>
      </c>
      <c r="E266" s="3" t="s">
        <v>23</v>
      </c>
      <c r="F266" s="3" t="s">
        <v>4650</v>
      </c>
      <c r="G266" s="3" t="s">
        <v>35</v>
      </c>
      <c r="H266" s="3" t="s">
        <v>31</v>
      </c>
      <c r="I266" s="3"/>
      <c r="J266" s="4"/>
      <c r="K266" s="36"/>
      <c r="L266" s="2"/>
      <c r="M266" s="3"/>
      <c r="N266" s="3" t="s">
        <v>25</v>
      </c>
      <c r="O266" s="3"/>
      <c r="P266" s="3"/>
      <c r="Q266" s="3"/>
      <c r="R266" s="3"/>
      <c r="S266" s="3"/>
      <c r="T266" s="3"/>
      <c r="U266" s="3"/>
      <c r="V266" s="3"/>
      <c r="W266" s="4"/>
    </row>
    <row r="267" spans="1:23" x14ac:dyDescent="0.2">
      <c r="A267" s="65" t="s">
        <v>5508</v>
      </c>
      <c r="B267" s="27">
        <v>45689</v>
      </c>
      <c r="C267" s="6">
        <v>250</v>
      </c>
      <c r="D267" s="6" t="s">
        <v>304</v>
      </c>
      <c r="E267" s="6" t="s">
        <v>305</v>
      </c>
      <c r="F267" s="6" t="s">
        <v>4650</v>
      </c>
      <c r="G267" s="6" t="s">
        <v>35</v>
      </c>
      <c r="H267" s="6" t="s">
        <v>5509</v>
      </c>
      <c r="I267" s="6" t="s">
        <v>5211</v>
      </c>
      <c r="J267" s="7"/>
      <c r="K267" s="37"/>
      <c r="L267" s="5" t="s">
        <v>5510</v>
      </c>
      <c r="M267" s="6" t="s">
        <v>5511</v>
      </c>
      <c r="N267" s="6" t="s">
        <v>32</v>
      </c>
      <c r="O267" s="6"/>
      <c r="P267" s="6"/>
      <c r="Q267" s="6"/>
      <c r="R267" s="6"/>
      <c r="S267" s="6">
        <v>10</v>
      </c>
      <c r="T267" s="6" t="s">
        <v>27</v>
      </c>
      <c r="U267" s="6"/>
      <c r="V267" s="6"/>
      <c r="W267" s="7"/>
    </row>
    <row r="268" spans="1:23" x14ac:dyDescent="0.2">
      <c r="A268" s="66" t="s">
        <v>5512</v>
      </c>
      <c r="B268" s="25">
        <v>45689</v>
      </c>
      <c r="C268" s="3">
        <v>217</v>
      </c>
      <c r="D268" s="3" t="s">
        <v>617</v>
      </c>
      <c r="E268" s="3" t="s">
        <v>68</v>
      </c>
      <c r="F268" s="3" t="s">
        <v>4650</v>
      </c>
      <c r="G268" s="3" t="s">
        <v>35</v>
      </c>
      <c r="H268" s="3" t="s">
        <v>5513</v>
      </c>
      <c r="I268" s="3" t="s">
        <v>5514</v>
      </c>
      <c r="J268" s="4">
        <v>2021</v>
      </c>
      <c r="K268" s="36"/>
      <c r="L268" s="2" t="s">
        <v>5515</v>
      </c>
      <c r="M268" s="3" t="s">
        <v>5516</v>
      </c>
      <c r="N268" s="3" t="s">
        <v>32</v>
      </c>
      <c r="O268" s="3" t="s">
        <v>5517</v>
      </c>
      <c r="P268" s="3"/>
      <c r="Q268" s="3"/>
      <c r="R268" s="3"/>
      <c r="S268" s="3">
        <v>4</v>
      </c>
      <c r="T268" s="3" t="s">
        <v>25</v>
      </c>
      <c r="U268" s="3"/>
      <c r="V268" s="3"/>
      <c r="W268" s="4"/>
    </row>
    <row r="269" spans="1:23" x14ac:dyDescent="0.2">
      <c r="A269" s="65" t="s">
        <v>5518</v>
      </c>
      <c r="B269" s="27">
        <v>45689</v>
      </c>
      <c r="C269" s="6">
        <v>606</v>
      </c>
      <c r="D269" s="6" t="s">
        <v>500</v>
      </c>
      <c r="E269" s="6" t="s">
        <v>68</v>
      </c>
      <c r="F269" s="6" t="s">
        <v>4650</v>
      </c>
      <c r="G269" s="6" t="s">
        <v>35</v>
      </c>
      <c r="H269" s="6" t="s">
        <v>43</v>
      </c>
      <c r="I269" s="6"/>
      <c r="J269" s="7"/>
      <c r="K269" s="37"/>
      <c r="L269" s="5"/>
      <c r="M269" s="6"/>
      <c r="N269" s="6" t="s">
        <v>32</v>
      </c>
      <c r="O269" s="6" t="s">
        <v>5519</v>
      </c>
      <c r="P269" s="6"/>
      <c r="Q269" s="6"/>
      <c r="R269" s="6"/>
      <c r="S269" s="6">
        <v>9</v>
      </c>
      <c r="T269" s="6" t="s">
        <v>27</v>
      </c>
      <c r="U269" s="6"/>
      <c r="V269" s="6"/>
      <c r="W269" s="7"/>
    </row>
    <row r="270" spans="1:23" x14ac:dyDescent="0.2">
      <c r="A270" s="66" t="s">
        <v>5520</v>
      </c>
      <c r="B270" s="25">
        <v>45689</v>
      </c>
      <c r="C270" s="3">
        <v>606</v>
      </c>
      <c r="D270" s="3" t="s">
        <v>500</v>
      </c>
      <c r="E270" s="3" t="s">
        <v>68</v>
      </c>
      <c r="F270" s="3" t="s">
        <v>4650</v>
      </c>
      <c r="G270" s="3" t="s">
        <v>35</v>
      </c>
      <c r="H270" s="3" t="s">
        <v>31</v>
      </c>
      <c r="I270" s="3"/>
      <c r="J270" s="4"/>
      <c r="K270" s="36"/>
      <c r="L270" s="2"/>
      <c r="M270" s="3" t="s">
        <v>87</v>
      </c>
      <c r="N270" s="3" t="s">
        <v>32</v>
      </c>
      <c r="O270" s="3" t="s">
        <v>5521</v>
      </c>
      <c r="P270" s="3"/>
      <c r="Q270" s="3"/>
      <c r="R270" s="3"/>
      <c r="S270" s="3">
        <v>8</v>
      </c>
      <c r="T270" s="3" t="s">
        <v>27</v>
      </c>
      <c r="U270" s="3"/>
      <c r="V270" s="3"/>
      <c r="W270" s="4"/>
    </row>
    <row r="271" spans="1:23" x14ac:dyDescent="0.2">
      <c r="A271" s="65" t="s">
        <v>5522</v>
      </c>
      <c r="B271" s="27">
        <v>45688</v>
      </c>
      <c r="C271" s="6">
        <v>56</v>
      </c>
      <c r="D271" s="6" t="s">
        <v>206</v>
      </c>
      <c r="E271" s="6" t="s">
        <v>23</v>
      </c>
      <c r="F271" s="6" t="s">
        <v>4650</v>
      </c>
      <c r="G271" s="6" t="s">
        <v>35</v>
      </c>
      <c r="H271" s="6" t="s">
        <v>215</v>
      </c>
      <c r="I271" s="6"/>
      <c r="J271" s="7"/>
      <c r="K271" s="37"/>
      <c r="L271" s="5"/>
      <c r="M271" s="6" t="s">
        <v>5523</v>
      </c>
      <c r="N271" s="6" t="s">
        <v>25</v>
      </c>
      <c r="O271" s="6"/>
      <c r="P271" s="6"/>
      <c r="Q271" s="6" t="s">
        <v>34</v>
      </c>
      <c r="R271" s="6"/>
      <c r="S271" s="6">
        <v>4</v>
      </c>
      <c r="T271" s="6"/>
      <c r="U271" s="6"/>
      <c r="V271" s="6"/>
      <c r="W271" s="7"/>
    </row>
    <row r="272" spans="1:23" x14ac:dyDescent="0.2">
      <c r="A272" s="66" t="s">
        <v>5524</v>
      </c>
      <c r="B272" s="25">
        <v>45686</v>
      </c>
      <c r="C272" s="3">
        <v>664</v>
      </c>
      <c r="D272" s="3" t="s">
        <v>104</v>
      </c>
      <c r="E272" s="3" t="s">
        <v>92</v>
      </c>
      <c r="F272" s="3" t="s">
        <v>4650</v>
      </c>
      <c r="G272" s="3" t="s">
        <v>35</v>
      </c>
      <c r="H272" s="3" t="s">
        <v>5235</v>
      </c>
      <c r="I272" s="3" t="s">
        <v>5525</v>
      </c>
      <c r="J272" s="4"/>
      <c r="K272" s="36"/>
      <c r="L272" s="2" t="s">
        <v>5526</v>
      </c>
      <c r="M272" s="3" t="s">
        <v>5527</v>
      </c>
      <c r="N272" s="3" t="s">
        <v>32</v>
      </c>
      <c r="O272" s="3" t="s">
        <v>5528</v>
      </c>
      <c r="P272" s="3"/>
      <c r="Q272" s="3"/>
      <c r="R272" s="3"/>
      <c r="S272" s="3">
        <v>5</v>
      </c>
      <c r="T272" s="3"/>
      <c r="U272" s="3"/>
      <c r="V272" s="3"/>
      <c r="W272" s="4"/>
    </row>
    <row r="273" spans="1:23" x14ac:dyDescent="0.2">
      <c r="A273" s="65" t="s">
        <v>5529</v>
      </c>
      <c r="B273" s="27">
        <v>45686</v>
      </c>
      <c r="C273" s="6">
        <v>664</v>
      </c>
      <c r="D273" s="6" t="s">
        <v>104</v>
      </c>
      <c r="E273" s="6" t="s">
        <v>92</v>
      </c>
      <c r="F273" s="6" t="s">
        <v>4650</v>
      </c>
      <c r="G273" s="6" t="s">
        <v>35</v>
      </c>
      <c r="H273" s="6" t="s">
        <v>50</v>
      </c>
      <c r="I273" s="6" t="s">
        <v>5530</v>
      </c>
      <c r="J273" s="7"/>
      <c r="K273" s="37"/>
      <c r="L273" s="5" t="s">
        <v>5531</v>
      </c>
      <c r="M273" s="6" t="s">
        <v>5532</v>
      </c>
      <c r="N273" s="6" t="s">
        <v>32</v>
      </c>
      <c r="O273" s="6" t="s">
        <v>5533</v>
      </c>
      <c r="P273" s="6"/>
      <c r="Q273" s="6"/>
      <c r="R273" s="6"/>
      <c r="S273" s="6"/>
      <c r="T273" s="6" t="s">
        <v>27</v>
      </c>
      <c r="U273" s="6"/>
      <c r="V273" s="6"/>
      <c r="W273" s="7"/>
    </row>
    <row r="274" spans="1:23" x14ac:dyDescent="0.2">
      <c r="A274" s="66" t="s">
        <v>5534</v>
      </c>
      <c r="B274" s="27">
        <v>45682</v>
      </c>
      <c r="C274" s="6">
        <v>40</v>
      </c>
      <c r="D274" s="6" t="s">
        <v>201</v>
      </c>
      <c r="E274" s="6" t="s">
        <v>23</v>
      </c>
      <c r="F274" s="6" t="s">
        <v>4650</v>
      </c>
      <c r="G274" s="6" t="s">
        <v>35</v>
      </c>
      <c r="H274" s="6" t="s">
        <v>4990</v>
      </c>
      <c r="I274" s="6" t="s">
        <v>5309</v>
      </c>
      <c r="J274" s="7"/>
      <c r="K274" s="37"/>
      <c r="L274" s="5" t="s">
        <v>5535</v>
      </c>
      <c r="M274" s="6" t="s">
        <v>136</v>
      </c>
      <c r="N274" s="6" t="s">
        <v>32</v>
      </c>
      <c r="O274" s="6" t="s">
        <v>5536</v>
      </c>
      <c r="P274" s="6"/>
      <c r="Q274" s="6"/>
      <c r="R274" s="6"/>
      <c r="S274" s="6">
        <v>9</v>
      </c>
      <c r="T274" s="6" t="s">
        <v>27</v>
      </c>
      <c r="U274" s="6"/>
      <c r="V274" s="6"/>
      <c r="W274" s="7"/>
    </row>
    <row r="275" spans="1:23" x14ac:dyDescent="0.2">
      <c r="A275" s="65" t="s">
        <v>5537</v>
      </c>
      <c r="B275" s="27">
        <v>45677</v>
      </c>
      <c r="C275" s="6">
        <v>506</v>
      </c>
      <c r="D275" s="6" t="s">
        <v>720</v>
      </c>
      <c r="E275" s="6" t="s">
        <v>68</v>
      </c>
      <c r="F275" s="6" t="s">
        <v>4650</v>
      </c>
      <c r="G275" s="6" t="s">
        <v>35</v>
      </c>
      <c r="H275" s="6" t="s">
        <v>50</v>
      </c>
      <c r="I275" s="6"/>
      <c r="J275" s="7"/>
      <c r="K275" s="37"/>
      <c r="L275" s="5" t="s">
        <v>71</v>
      </c>
      <c r="M275" s="6"/>
      <c r="N275" s="6" t="s">
        <v>32</v>
      </c>
      <c r="O275" s="6" t="s">
        <v>5538</v>
      </c>
      <c r="P275" s="6"/>
      <c r="Q275" s="6"/>
      <c r="R275" s="6"/>
      <c r="S275" s="6">
        <v>10</v>
      </c>
      <c r="T275" s="6" t="s">
        <v>27</v>
      </c>
      <c r="U275" s="6"/>
      <c r="V275" s="6"/>
      <c r="W275" s="7"/>
    </row>
    <row r="276" spans="1:23" x14ac:dyDescent="0.2">
      <c r="A276" s="66" t="s">
        <v>5539</v>
      </c>
      <c r="B276" s="27">
        <v>45675</v>
      </c>
      <c r="C276" s="6">
        <v>333</v>
      </c>
      <c r="D276" s="6" t="s">
        <v>205</v>
      </c>
      <c r="E276" s="6" t="s">
        <v>82</v>
      </c>
      <c r="F276" s="6" t="s">
        <v>4650</v>
      </c>
      <c r="G276" s="6" t="s">
        <v>35</v>
      </c>
      <c r="H276" s="6" t="s">
        <v>4679</v>
      </c>
      <c r="I276" s="6"/>
      <c r="J276" s="7"/>
      <c r="K276" s="37"/>
      <c r="L276" s="5"/>
      <c r="M276" s="6"/>
      <c r="N276" s="6" t="s">
        <v>25</v>
      </c>
      <c r="O276" s="6"/>
      <c r="P276" s="6"/>
      <c r="Q276" s="6" t="s">
        <v>41</v>
      </c>
      <c r="R276" s="6"/>
      <c r="S276" s="6">
        <v>1</v>
      </c>
      <c r="T276" s="6" t="s">
        <v>27</v>
      </c>
      <c r="U276" s="6"/>
      <c r="V276" s="6"/>
      <c r="W276" s="7"/>
    </row>
    <row r="277" spans="1:23" x14ac:dyDescent="0.2">
      <c r="A277" s="65" t="s">
        <v>5540</v>
      </c>
      <c r="B277" s="25">
        <v>45675</v>
      </c>
      <c r="C277" s="3">
        <v>781</v>
      </c>
      <c r="D277" s="3" t="s">
        <v>408</v>
      </c>
      <c r="E277" s="3" t="s">
        <v>68</v>
      </c>
      <c r="F277" s="3" t="s">
        <v>4650</v>
      </c>
      <c r="G277" s="3" t="s">
        <v>35</v>
      </c>
      <c r="H277" s="3" t="s">
        <v>5541</v>
      </c>
      <c r="I277" s="3"/>
      <c r="J277" s="4"/>
      <c r="K277" s="36"/>
      <c r="L277" s="2" t="s">
        <v>149</v>
      </c>
      <c r="M277" s="3" t="s">
        <v>5542</v>
      </c>
      <c r="N277" s="3" t="s">
        <v>37</v>
      </c>
      <c r="O277" s="3"/>
      <c r="P277" s="3" t="s">
        <v>5543</v>
      </c>
      <c r="Q277" s="3"/>
      <c r="R277" s="3"/>
      <c r="S277" s="3"/>
      <c r="T277" s="3" t="s">
        <v>32</v>
      </c>
      <c r="U277" s="3"/>
      <c r="V277" s="3" t="s">
        <v>46</v>
      </c>
      <c r="W277" s="4"/>
    </row>
    <row r="278" spans="1:23" x14ac:dyDescent="0.2">
      <c r="A278" s="66" t="s">
        <v>5544</v>
      </c>
      <c r="B278" s="25">
        <v>45675</v>
      </c>
      <c r="C278" s="3">
        <v>673</v>
      </c>
      <c r="D278" s="3" t="s">
        <v>268</v>
      </c>
      <c r="E278" s="3" t="s">
        <v>23</v>
      </c>
      <c r="F278" s="3" t="s">
        <v>4650</v>
      </c>
      <c r="G278" s="3" t="s">
        <v>35</v>
      </c>
      <c r="H278" s="3" t="s">
        <v>4990</v>
      </c>
      <c r="I278" s="3" t="s">
        <v>176</v>
      </c>
      <c r="J278" s="4">
        <v>2019</v>
      </c>
      <c r="K278" s="36"/>
      <c r="L278" s="2" t="s">
        <v>5545</v>
      </c>
      <c r="M278" s="3" t="s">
        <v>5546</v>
      </c>
      <c r="N278" s="3" t="s">
        <v>25</v>
      </c>
      <c r="O278" s="3"/>
      <c r="P278" s="3"/>
      <c r="Q278" s="3" t="s">
        <v>34</v>
      </c>
      <c r="R278" s="3"/>
      <c r="S278" s="3">
        <v>1</v>
      </c>
      <c r="T278" s="3" t="s">
        <v>27</v>
      </c>
      <c r="U278" s="3"/>
      <c r="V278" s="3"/>
      <c r="W278" s="4"/>
    </row>
    <row r="279" spans="1:23" x14ac:dyDescent="0.2">
      <c r="A279" s="65" t="s">
        <v>5547</v>
      </c>
      <c r="B279" s="27">
        <v>45675</v>
      </c>
      <c r="C279" s="6">
        <v>741</v>
      </c>
      <c r="D279" s="6" t="s">
        <v>5548</v>
      </c>
      <c r="E279" s="6" t="s">
        <v>5549</v>
      </c>
      <c r="F279" s="6" t="s">
        <v>4650</v>
      </c>
      <c r="G279" s="6" t="s">
        <v>35</v>
      </c>
      <c r="H279" s="6" t="s">
        <v>31</v>
      </c>
      <c r="I279" s="6"/>
      <c r="J279" s="7">
        <v>2015</v>
      </c>
      <c r="K279" s="37"/>
      <c r="L279" s="5"/>
      <c r="M279" s="6" t="s">
        <v>5550</v>
      </c>
      <c r="N279" s="6" t="s">
        <v>32</v>
      </c>
      <c r="O279" s="6" t="s">
        <v>5551</v>
      </c>
      <c r="P279" s="6"/>
      <c r="Q279" s="6"/>
      <c r="R279" s="6"/>
      <c r="S279" s="6"/>
      <c r="T279" s="6" t="s">
        <v>27</v>
      </c>
      <c r="U279" s="6"/>
      <c r="V279" s="6"/>
      <c r="W279" s="7"/>
    </row>
    <row r="280" spans="1:23" x14ac:dyDescent="0.2">
      <c r="A280" s="66" t="s">
        <v>5552</v>
      </c>
      <c r="B280" s="25">
        <v>45675</v>
      </c>
      <c r="C280" s="3">
        <v>741</v>
      </c>
      <c r="D280" s="3" t="s">
        <v>5548</v>
      </c>
      <c r="E280" s="3" t="s">
        <v>5549</v>
      </c>
      <c r="F280" s="3" t="s">
        <v>4650</v>
      </c>
      <c r="G280" s="3" t="s">
        <v>35</v>
      </c>
      <c r="H280" s="3" t="s">
        <v>31</v>
      </c>
      <c r="I280" s="3"/>
      <c r="J280" s="4">
        <v>2022</v>
      </c>
      <c r="K280" s="36"/>
      <c r="L280" s="2"/>
      <c r="M280" s="3" t="s">
        <v>5553</v>
      </c>
      <c r="N280" s="3" t="s">
        <v>37</v>
      </c>
      <c r="O280" s="3"/>
      <c r="P280" s="3" t="s">
        <v>5554</v>
      </c>
      <c r="Q280" s="3"/>
      <c r="R280" s="3"/>
      <c r="S280" s="3">
        <v>5</v>
      </c>
      <c r="T280" s="3" t="s">
        <v>27</v>
      </c>
      <c r="U280" s="3"/>
      <c r="V280" s="3"/>
      <c r="W280" s="4"/>
    </row>
    <row r="281" spans="1:23" x14ac:dyDescent="0.2">
      <c r="A281" s="65" t="s">
        <v>5555</v>
      </c>
      <c r="B281" s="27">
        <v>45675</v>
      </c>
      <c r="C281" s="6">
        <v>673</v>
      </c>
      <c r="D281" s="6" t="s">
        <v>268</v>
      </c>
      <c r="E281" s="6" t="s">
        <v>23</v>
      </c>
      <c r="F281" s="6" t="s">
        <v>4650</v>
      </c>
      <c r="G281" s="6" t="s">
        <v>35</v>
      </c>
      <c r="H281" s="6" t="s">
        <v>50</v>
      </c>
      <c r="I281" s="6">
        <v>4185545</v>
      </c>
      <c r="J281" s="7">
        <v>2004</v>
      </c>
      <c r="K281" s="37"/>
      <c r="L281" s="5" t="s">
        <v>285</v>
      </c>
      <c r="M281" s="6" t="s">
        <v>90</v>
      </c>
      <c r="N281" s="6" t="s">
        <v>25</v>
      </c>
      <c r="O281" s="6"/>
      <c r="P281" s="6"/>
      <c r="Q281" s="6" t="s">
        <v>34</v>
      </c>
      <c r="R281" s="6"/>
      <c r="S281" s="6">
        <v>4</v>
      </c>
      <c r="T281" s="6" t="s">
        <v>27</v>
      </c>
      <c r="U281" s="6"/>
      <c r="V281" s="6"/>
      <c r="W281" s="7"/>
    </row>
    <row r="282" spans="1:23" x14ac:dyDescent="0.2">
      <c r="A282" s="66" t="s">
        <v>5556</v>
      </c>
      <c r="B282" s="25">
        <v>45675</v>
      </c>
      <c r="C282" s="3">
        <v>395</v>
      </c>
      <c r="D282" s="3" t="s">
        <v>582</v>
      </c>
      <c r="E282" s="3" t="s">
        <v>241</v>
      </c>
      <c r="F282" s="3" t="s">
        <v>4650</v>
      </c>
      <c r="G282" s="3" t="s">
        <v>35</v>
      </c>
      <c r="H282" s="3" t="s">
        <v>275</v>
      </c>
      <c r="I282" s="3"/>
      <c r="J282" s="4">
        <v>1990</v>
      </c>
      <c r="K282" s="36"/>
      <c r="L282" s="2" t="s">
        <v>362</v>
      </c>
      <c r="M282" s="3" t="s">
        <v>362</v>
      </c>
      <c r="N282" s="3" t="s">
        <v>32</v>
      </c>
      <c r="O282" s="3"/>
      <c r="P282" s="3"/>
      <c r="Q282" s="3"/>
      <c r="R282" s="3"/>
      <c r="S282" s="3">
        <v>8</v>
      </c>
      <c r="T282" s="3" t="s">
        <v>27</v>
      </c>
      <c r="U282" s="3"/>
      <c r="V282" s="3"/>
      <c r="W282" s="4"/>
    </row>
    <row r="283" spans="1:23" x14ac:dyDescent="0.2">
      <c r="A283" s="65" t="s">
        <v>5557</v>
      </c>
      <c r="B283" s="25">
        <v>45674</v>
      </c>
      <c r="C283" s="3">
        <v>26</v>
      </c>
      <c r="D283" s="3" t="s">
        <v>40</v>
      </c>
      <c r="E283" s="3" t="s">
        <v>23</v>
      </c>
      <c r="F283" s="3" t="s">
        <v>4650</v>
      </c>
      <c r="G283" s="3" t="s">
        <v>35</v>
      </c>
      <c r="H283" s="3" t="s">
        <v>4679</v>
      </c>
      <c r="I283" s="3"/>
      <c r="J283" s="4">
        <v>2009</v>
      </c>
      <c r="K283" s="36"/>
      <c r="L283" s="2" t="s">
        <v>5558</v>
      </c>
      <c r="M283" s="3" t="s">
        <v>512</v>
      </c>
      <c r="N283" s="3" t="s">
        <v>32</v>
      </c>
      <c r="O283" s="3" t="s">
        <v>5559</v>
      </c>
      <c r="P283" s="3"/>
      <c r="Q283" s="3"/>
      <c r="R283" s="3"/>
      <c r="S283" s="3">
        <v>8</v>
      </c>
      <c r="T283" s="3"/>
      <c r="U283" s="3"/>
      <c r="V283" s="3"/>
      <c r="W283" s="4"/>
    </row>
    <row r="284" spans="1:23" x14ac:dyDescent="0.2">
      <c r="A284" s="66" t="s">
        <v>5560</v>
      </c>
      <c r="B284" s="27">
        <v>45674</v>
      </c>
      <c r="C284" s="6">
        <v>26</v>
      </c>
      <c r="D284" s="6" t="s">
        <v>40</v>
      </c>
      <c r="E284" s="6" t="s">
        <v>23</v>
      </c>
      <c r="F284" s="6" t="s">
        <v>4650</v>
      </c>
      <c r="G284" s="6" t="s">
        <v>35</v>
      </c>
      <c r="H284" s="6" t="s">
        <v>5059</v>
      </c>
      <c r="I284" s="6">
        <v>22.502099999999999</v>
      </c>
      <c r="J284" s="7">
        <v>2021</v>
      </c>
      <c r="K284" s="37"/>
      <c r="L284" s="5" t="s">
        <v>5561</v>
      </c>
      <c r="M284" s="6" t="s">
        <v>5562</v>
      </c>
      <c r="N284" s="6" t="s">
        <v>32</v>
      </c>
      <c r="O284" s="6" t="s">
        <v>5563</v>
      </c>
      <c r="P284" s="6"/>
      <c r="Q284" s="6"/>
      <c r="R284" s="6"/>
      <c r="S284" s="6">
        <v>7</v>
      </c>
      <c r="T284" s="6"/>
      <c r="U284" s="6"/>
      <c r="V284" s="6"/>
      <c r="W284" s="7"/>
    </row>
    <row r="285" spans="1:23" x14ac:dyDescent="0.2">
      <c r="A285" s="65" t="s">
        <v>5564</v>
      </c>
      <c r="B285" s="27">
        <v>45674</v>
      </c>
      <c r="C285" s="6">
        <v>624</v>
      </c>
      <c r="D285" s="6" t="s">
        <v>224</v>
      </c>
      <c r="E285" s="6" t="s">
        <v>23</v>
      </c>
      <c r="F285" s="6" t="s">
        <v>4650</v>
      </c>
      <c r="G285" s="6" t="s">
        <v>35</v>
      </c>
      <c r="H285" s="6" t="s">
        <v>58</v>
      </c>
      <c r="I285" s="6"/>
      <c r="J285" s="7">
        <v>2021</v>
      </c>
      <c r="K285" s="37"/>
      <c r="L285" s="5"/>
      <c r="M285" s="6" t="s">
        <v>64</v>
      </c>
      <c r="N285" s="6" t="s">
        <v>25</v>
      </c>
      <c r="O285" s="6"/>
      <c r="P285" s="6"/>
      <c r="Q285" s="6" t="s">
        <v>42</v>
      </c>
      <c r="R285" s="6"/>
      <c r="S285" s="6">
        <v>1</v>
      </c>
      <c r="T285" s="6" t="s">
        <v>27</v>
      </c>
      <c r="U285" s="6"/>
      <c r="V285" s="6"/>
      <c r="W285" s="7"/>
    </row>
    <row r="286" spans="1:23" x14ac:dyDescent="0.2">
      <c r="A286" s="66" t="s">
        <v>5565</v>
      </c>
      <c r="B286" s="25">
        <v>45671</v>
      </c>
      <c r="C286" s="3">
        <v>639</v>
      </c>
      <c r="D286" s="3" t="s">
        <v>5566</v>
      </c>
      <c r="E286" s="3" t="s">
        <v>29</v>
      </c>
      <c r="F286" s="3" t="s">
        <v>4650</v>
      </c>
      <c r="G286" s="3" t="s">
        <v>35</v>
      </c>
      <c r="H286" s="3" t="s">
        <v>36</v>
      </c>
      <c r="I286" s="3"/>
      <c r="J286" s="4"/>
      <c r="K286" s="36"/>
      <c r="L286" s="2" t="s">
        <v>5567</v>
      </c>
      <c r="M286" s="3" t="s">
        <v>5568</v>
      </c>
      <c r="N286" s="3" t="s">
        <v>37</v>
      </c>
      <c r="O286" s="3"/>
      <c r="P286" s="3" t="s">
        <v>5569</v>
      </c>
      <c r="Q286" s="3"/>
      <c r="R286" s="3"/>
      <c r="S286" s="3"/>
      <c r="T286" s="3" t="s">
        <v>27</v>
      </c>
      <c r="U286" s="3"/>
      <c r="V286" s="3"/>
      <c r="W286" s="4"/>
    </row>
    <row r="287" spans="1:23" x14ac:dyDescent="0.2">
      <c r="A287" s="65" t="s">
        <v>5570</v>
      </c>
      <c r="B287" s="25">
        <v>45668</v>
      </c>
      <c r="C287" s="3">
        <v>337</v>
      </c>
      <c r="D287" s="3" t="s">
        <v>51</v>
      </c>
      <c r="E287" s="3" t="s">
        <v>23</v>
      </c>
      <c r="F287" s="3" t="s">
        <v>4650</v>
      </c>
      <c r="G287" s="3" t="s">
        <v>35</v>
      </c>
      <c r="H287" s="3" t="s">
        <v>31</v>
      </c>
      <c r="I287" s="3" t="s">
        <v>55</v>
      </c>
      <c r="J287" s="4">
        <v>2099</v>
      </c>
      <c r="K287" s="36"/>
      <c r="L287" s="2" t="s">
        <v>5571</v>
      </c>
      <c r="M287" s="3" t="s">
        <v>5572</v>
      </c>
      <c r="N287" s="3" t="s">
        <v>25</v>
      </c>
      <c r="O287" s="3"/>
      <c r="P287" s="3"/>
      <c r="Q287" s="3" t="s">
        <v>42</v>
      </c>
      <c r="R287" s="3"/>
      <c r="S287" s="3">
        <v>9</v>
      </c>
      <c r="T287" s="3" t="s">
        <v>27</v>
      </c>
      <c r="U287" s="3"/>
      <c r="V287" s="3"/>
      <c r="W287" s="4" t="s">
        <v>53</v>
      </c>
    </row>
    <row r="288" spans="1:23" x14ac:dyDescent="0.2">
      <c r="A288" s="66" t="s">
        <v>5573</v>
      </c>
      <c r="B288" s="25">
        <v>45668</v>
      </c>
      <c r="C288" s="3">
        <v>637</v>
      </c>
      <c r="D288" s="3" t="s">
        <v>302</v>
      </c>
      <c r="E288" s="3" t="s">
        <v>265</v>
      </c>
      <c r="F288" s="3" t="s">
        <v>4650</v>
      </c>
      <c r="G288" s="3" t="s">
        <v>35</v>
      </c>
      <c r="H288" s="3" t="s">
        <v>36</v>
      </c>
      <c r="I288" s="3" t="s">
        <v>303</v>
      </c>
      <c r="J288" s="4">
        <v>2019</v>
      </c>
      <c r="K288" s="36"/>
      <c r="L288" s="2" t="s">
        <v>362</v>
      </c>
      <c r="M288" s="3" t="s">
        <v>5574</v>
      </c>
      <c r="N288" s="3" t="s">
        <v>32</v>
      </c>
      <c r="O288" s="3" t="s">
        <v>5575</v>
      </c>
      <c r="P288" s="3"/>
      <c r="Q288" s="3"/>
      <c r="R288" s="3"/>
      <c r="S288" s="3">
        <v>3</v>
      </c>
      <c r="T288" s="3" t="s">
        <v>27</v>
      </c>
      <c r="U288" s="3"/>
      <c r="V288" s="3"/>
      <c r="W288" s="4" t="s">
        <v>5576</v>
      </c>
    </row>
    <row r="289" spans="1:23" x14ac:dyDescent="0.2">
      <c r="A289" s="65" t="s">
        <v>5577</v>
      </c>
      <c r="B289" s="27">
        <v>45668</v>
      </c>
      <c r="C289" s="6">
        <v>354</v>
      </c>
      <c r="D289" s="6" t="s">
        <v>84</v>
      </c>
      <c r="E289" s="6" t="s">
        <v>29</v>
      </c>
      <c r="F289" s="6" t="s">
        <v>4650</v>
      </c>
      <c r="G289" s="6" t="s">
        <v>35</v>
      </c>
      <c r="H289" s="6" t="s">
        <v>4801</v>
      </c>
      <c r="I289" s="6" t="s">
        <v>5578</v>
      </c>
      <c r="J289" s="7">
        <v>2015</v>
      </c>
      <c r="K289" s="37"/>
      <c r="L289" s="5" t="s">
        <v>5579</v>
      </c>
      <c r="M289" s="6" t="s">
        <v>5580</v>
      </c>
      <c r="N289" s="6" t="s">
        <v>25</v>
      </c>
      <c r="O289" s="6"/>
      <c r="P289" s="6"/>
      <c r="Q289" s="6" t="s">
        <v>26</v>
      </c>
      <c r="R289" s="6"/>
      <c r="S289" s="6"/>
      <c r="T289" s="6" t="s">
        <v>27</v>
      </c>
      <c r="U289" s="6"/>
      <c r="V289" s="6"/>
      <c r="W289" s="7"/>
    </row>
    <row r="290" spans="1:23" x14ac:dyDescent="0.2">
      <c r="A290" s="66" t="s">
        <v>5581</v>
      </c>
      <c r="B290" s="25">
        <v>45668</v>
      </c>
      <c r="C290" s="3">
        <v>134</v>
      </c>
      <c r="D290" s="3" t="s">
        <v>352</v>
      </c>
      <c r="E290" s="3" t="s">
        <v>265</v>
      </c>
      <c r="F290" s="3" t="s">
        <v>4650</v>
      </c>
      <c r="G290" s="3" t="s">
        <v>35</v>
      </c>
      <c r="H290" s="3" t="s">
        <v>50</v>
      </c>
      <c r="I290" s="3" t="s">
        <v>5582</v>
      </c>
      <c r="J290" s="4"/>
      <c r="K290" s="36"/>
      <c r="L290" s="2" t="s">
        <v>5583</v>
      </c>
      <c r="M290" s="3" t="s">
        <v>5584</v>
      </c>
      <c r="N290" s="3" t="s">
        <v>25</v>
      </c>
      <c r="O290" s="3"/>
      <c r="P290" s="3"/>
      <c r="Q290" s="3"/>
      <c r="R290" s="3"/>
      <c r="S290" s="3">
        <v>6</v>
      </c>
      <c r="T290" s="3" t="s">
        <v>25</v>
      </c>
      <c r="U290" s="3"/>
      <c r="V290" s="3"/>
      <c r="W290" s="4"/>
    </row>
    <row r="291" spans="1:23" x14ac:dyDescent="0.2">
      <c r="A291" s="65" t="s">
        <v>5585</v>
      </c>
      <c r="B291" s="25">
        <v>45668</v>
      </c>
      <c r="C291" s="3">
        <v>156</v>
      </c>
      <c r="D291" s="3" t="s">
        <v>184</v>
      </c>
      <c r="E291" s="3" t="s">
        <v>29</v>
      </c>
      <c r="F291" s="3" t="s">
        <v>4650</v>
      </c>
      <c r="G291" s="3" t="s">
        <v>35</v>
      </c>
      <c r="H291" s="3" t="s">
        <v>4801</v>
      </c>
      <c r="I291" s="3"/>
      <c r="J291" s="4">
        <v>1968</v>
      </c>
      <c r="K291" s="36"/>
      <c r="L291" s="2"/>
      <c r="M291" s="3" t="s">
        <v>5586</v>
      </c>
      <c r="N291" s="3" t="s">
        <v>32</v>
      </c>
      <c r="O291" s="3" t="s">
        <v>5587</v>
      </c>
      <c r="P291" s="3"/>
      <c r="Q291" s="3"/>
      <c r="R291" s="3"/>
      <c r="S291" s="3">
        <v>10</v>
      </c>
      <c r="T291" s="3" t="s">
        <v>27</v>
      </c>
      <c r="U291" s="3"/>
      <c r="V291" s="3"/>
      <c r="W291" s="4"/>
    </row>
    <row r="292" spans="1:23" x14ac:dyDescent="0.2">
      <c r="A292" s="66" t="s">
        <v>5588</v>
      </c>
      <c r="B292" s="27">
        <v>45666</v>
      </c>
      <c r="C292" s="6">
        <v>516</v>
      </c>
      <c r="D292" s="6" t="s">
        <v>4735</v>
      </c>
      <c r="E292" s="6" t="s">
        <v>23</v>
      </c>
      <c r="F292" s="6" t="s">
        <v>4650</v>
      </c>
      <c r="G292" s="6" t="s">
        <v>35</v>
      </c>
      <c r="H292" s="6" t="s">
        <v>31</v>
      </c>
      <c r="I292" s="6"/>
      <c r="J292" s="7">
        <v>2020</v>
      </c>
      <c r="K292" s="37"/>
      <c r="L292" s="5"/>
      <c r="M292" s="6" t="s">
        <v>5589</v>
      </c>
      <c r="N292" s="6" t="s">
        <v>25</v>
      </c>
      <c r="O292" s="6"/>
      <c r="P292" s="6"/>
      <c r="Q292" s="6" t="s">
        <v>34</v>
      </c>
      <c r="R292" s="6"/>
      <c r="S292" s="6">
        <v>1</v>
      </c>
      <c r="T292" s="6" t="s">
        <v>27</v>
      </c>
      <c r="U292" s="6"/>
      <c r="V292" s="6"/>
      <c r="W292" s="7"/>
    </row>
    <row r="293" spans="1:23" x14ac:dyDescent="0.2">
      <c r="A293" s="65" t="s">
        <v>5590</v>
      </c>
      <c r="B293" s="25">
        <v>45665</v>
      </c>
      <c r="C293" s="3">
        <v>74</v>
      </c>
      <c r="D293" s="3" t="s">
        <v>656</v>
      </c>
      <c r="E293" s="3" t="s">
        <v>23</v>
      </c>
      <c r="F293" s="3" t="s">
        <v>4650</v>
      </c>
      <c r="G293" s="3" t="s">
        <v>35</v>
      </c>
      <c r="H293" s="3" t="s">
        <v>50</v>
      </c>
      <c r="I293" s="3"/>
      <c r="J293" s="4"/>
      <c r="K293" s="36"/>
      <c r="L293" s="2"/>
      <c r="M293" s="3"/>
      <c r="N293" s="3" t="s">
        <v>32</v>
      </c>
      <c r="O293" s="3" t="s">
        <v>5591</v>
      </c>
      <c r="P293" s="3"/>
      <c r="Q293" s="3"/>
      <c r="R293" s="3"/>
      <c r="S293" s="3"/>
      <c r="T293" s="3"/>
      <c r="U293" s="3"/>
      <c r="V293" s="3"/>
      <c r="W293" s="4"/>
    </row>
    <row r="294" spans="1:23" x14ac:dyDescent="0.2">
      <c r="A294" s="66" t="s">
        <v>5592</v>
      </c>
      <c r="B294" s="27">
        <v>45665</v>
      </c>
      <c r="C294" s="6">
        <v>557</v>
      </c>
      <c r="D294" s="6" t="s">
        <v>484</v>
      </c>
      <c r="E294" s="6" t="s">
        <v>23</v>
      </c>
      <c r="F294" s="6" t="s">
        <v>4650</v>
      </c>
      <c r="G294" s="6" t="s">
        <v>35</v>
      </c>
      <c r="H294" s="6" t="s">
        <v>347</v>
      </c>
      <c r="I294" s="6" t="s">
        <v>189</v>
      </c>
      <c r="J294" s="7">
        <v>2010</v>
      </c>
      <c r="K294" s="37"/>
      <c r="L294" s="5" t="s">
        <v>5593</v>
      </c>
      <c r="M294" s="6" t="s">
        <v>5594</v>
      </c>
      <c r="N294" s="6" t="s">
        <v>32</v>
      </c>
      <c r="O294" s="6" t="s">
        <v>5595</v>
      </c>
      <c r="P294" s="6"/>
      <c r="Q294" s="6"/>
      <c r="R294" s="6"/>
      <c r="S294" s="6">
        <v>7</v>
      </c>
      <c r="T294" s="6" t="s">
        <v>27</v>
      </c>
      <c r="U294" s="6"/>
      <c r="V294" s="6"/>
      <c r="W294" s="7"/>
    </row>
    <row r="295" spans="1:23" x14ac:dyDescent="0.2">
      <c r="A295" s="65" t="s">
        <v>5596</v>
      </c>
      <c r="B295" s="27">
        <v>45661</v>
      </c>
      <c r="C295" s="6">
        <v>803</v>
      </c>
      <c r="D295" s="6" t="s">
        <v>5597</v>
      </c>
      <c r="E295" s="6" t="s">
        <v>23</v>
      </c>
      <c r="F295" s="6" t="s">
        <v>4650</v>
      </c>
      <c r="G295" s="6" t="s">
        <v>35</v>
      </c>
      <c r="H295" s="6" t="s">
        <v>36</v>
      </c>
      <c r="I295" s="6"/>
      <c r="J295" s="7">
        <v>2019</v>
      </c>
      <c r="K295" s="37"/>
      <c r="L295" s="5"/>
      <c r="M295" s="6"/>
      <c r="N295" s="6" t="s">
        <v>25</v>
      </c>
      <c r="O295" s="6"/>
      <c r="P295" s="6"/>
      <c r="Q295" s="6"/>
      <c r="R295" s="6"/>
      <c r="S295" s="6"/>
      <c r="T295" s="6"/>
      <c r="U295" s="6"/>
      <c r="V295" s="6"/>
      <c r="W295" s="7"/>
    </row>
    <row r="296" spans="1:23" x14ac:dyDescent="0.2">
      <c r="A296" s="66" t="s">
        <v>5598</v>
      </c>
      <c r="B296" s="25">
        <v>45661</v>
      </c>
      <c r="C296" s="3">
        <v>15</v>
      </c>
      <c r="D296" s="3" t="s">
        <v>142</v>
      </c>
      <c r="E296" s="3" t="s">
        <v>23</v>
      </c>
      <c r="F296" s="3" t="s">
        <v>4650</v>
      </c>
      <c r="G296" s="3" t="s">
        <v>35</v>
      </c>
      <c r="H296" s="3" t="s">
        <v>50</v>
      </c>
      <c r="I296" s="3" t="s">
        <v>5599</v>
      </c>
      <c r="J296" s="4"/>
      <c r="K296" s="36"/>
      <c r="L296" s="2" t="s">
        <v>5600</v>
      </c>
      <c r="M296" s="3" t="s">
        <v>5601</v>
      </c>
      <c r="N296" s="3" t="s">
        <v>32</v>
      </c>
      <c r="O296" s="3" t="s">
        <v>5602</v>
      </c>
      <c r="P296" s="3"/>
      <c r="Q296" s="3"/>
      <c r="R296" s="3"/>
      <c r="S296" s="3"/>
      <c r="T296" s="3"/>
      <c r="U296" s="3"/>
      <c r="V296" s="3"/>
      <c r="W296" s="4"/>
    </row>
    <row r="297" spans="1:23" x14ac:dyDescent="0.2">
      <c r="A297" s="65" t="s">
        <v>5603</v>
      </c>
      <c r="B297" s="25">
        <v>45660</v>
      </c>
      <c r="C297" s="3">
        <v>688</v>
      </c>
      <c r="D297" s="3" t="s">
        <v>372</v>
      </c>
      <c r="E297" s="3" t="s">
        <v>23</v>
      </c>
      <c r="F297" s="3" t="s">
        <v>4650</v>
      </c>
      <c r="G297" s="3" t="s">
        <v>35</v>
      </c>
      <c r="H297" s="3" t="s">
        <v>31</v>
      </c>
      <c r="I297" s="3" t="s">
        <v>5604</v>
      </c>
      <c r="J297" s="4">
        <v>2023</v>
      </c>
      <c r="K297" s="36"/>
      <c r="L297" s="2"/>
      <c r="M297" s="3" t="s">
        <v>5605</v>
      </c>
      <c r="N297" s="3" t="s">
        <v>32</v>
      </c>
      <c r="O297" s="3" t="s">
        <v>5606</v>
      </c>
      <c r="P297" s="3"/>
      <c r="Q297" s="3"/>
      <c r="R297" s="3"/>
      <c r="S297" s="3">
        <v>9</v>
      </c>
      <c r="T297" s="3"/>
      <c r="U297" s="3"/>
      <c r="V297" s="3"/>
      <c r="W297" s="4"/>
    </row>
    <row r="298" spans="1:23" x14ac:dyDescent="0.2">
      <c r="A298" s="66" t="s">
        <v>5607</v>
      </c>
      <c r="B298" s="27">
        <v>45654</v>
      </c>
      <c r="C298" s="6">
        <v>156</v>
      </c>
      <c r="D298" s="6" t="s">
        <v>184</v>
      </c>
      <c r="E298" s="6" t="s">
        <v>29</v>
      </c>
      <c r="F298" s="6" t="s">
        <v>4650</v>
      </c>
      <c r="G298" s="6" t="s">
        <v>35</v>
      </c>
      <c r="H298" s="6" t="s">
        <v>4801</v>
      </c>
      <c r="I298" s="6" t="s">
        <v>93</v>
      </c>
      <c r="J298" s="7">
        <v>1990</v>
      </c>
      <c r="K298" s="37"/>
      <c r="L298" s="5" t="s">
        <v>5608</v>
      </c>
      <c r="M298" s="6" t="s">
        <v>5609</v>
      </c>
      <c r="N298" s="6" t="s">
        <v>37</v>
      </c>
      <c r="O298" s="6"/>
      <c r="P298" s="6" t="s">
        <v>5610</v>
      </c>
      <c r="Q298" s="6"/>
      <c r="R298" s="6"/>
      <c r="S298" s="6">
        <v>8</v>
      </c>
      <c r="T298" s="6" t="s">
        <v>27</v>
      </c>
      <c r="U298" s="6"/>
      <c r="V298" s="6"/>
      <c r="W298" s="7"/>
    </row>
    <row r="299" spans="1:23" x14ac:dyDescent="0.2">
      <c r="A299" s="65" t="s">
        <v>5611</v>
      </c>
      <c r="B299" s="25">
        <v>45648</v>
      </c>
      <c r="C299" s="3">
        <v>250</v>
      </c>
      <c r="D299" s="3" t="s">
        <v>304</v>
      </c>
      <c r="E299" s="3" t="s">
        <v>305</v>
      </c>
      <c r="F299" s="3" t="s">
        <v>4650</v>
      </c>
      <c r="G299" s="3" t="s">
        <v>35</v>
      </c>
      <c r="H299" s="3" t="s">
        <v>4674</v>
      </c>
      <c r="I299" s="3" t="s">
        <v>5612</v>
      </c>
      <c r="J299" s="4">
        <v>1990</v>
      </c>
      <c r="K299" s="36"/>
      <c r="L299" s="2"/>
      <c r="M299" s="3" t="s">
        <v>5613</v>
      </c>
      <c r="N299" s="3" t="s">
        <v>32</v>
      </c>
      <c r="O299" s="3" t="s">
        <v>5614</v>
      </c>
      <c r="P299" s="3"/>
      <c r="Q299" s="3"/>
      <c r="R299" s="3"/>
      <c r="S299" s="3">
        <v>8</v>
      </c>
      <c r="T299" s="3" t="s">
        <v>27</v>
      </c>
      <c r="U299" s="3"/>
      <c r="V299" s="3"/>
      <c r="W299" s="4"/>
    </row>
    <row r="300" spans="1:23" x14ac:dyDescent="0.2">
      <c r="A300" s="66" t="s">
        <v>5615</v>
      </c>
      <c r="B300" s="25">
        <v>45635</v>
      </c>
      <c r="C300" s="3">
        <v>7</v>
      </c>
      <c r="D300" s="3" t="s">
        <v>502</v>
      </c>
      <c r="E300" s="3" t="s">
        <v>23</v>
      </c>
      <c r="F300" s="3" t="s">
        <v>4650</v>
      </c>
      <c r="G300" s="3" t="s">
        <v>35</v>
      </c>
      <c r="H300" s="3" t="s">
        <v>31</v>
      </c>
      <c r="I300" s="3"/>
      <c r="J300" s="4"/>
      <c r="K300" s="36"/>
      <c r="L300" s="2"/>
      <c r="M300" s="3"/>
      <c r="N300" s="3" t="s">
        <v>25</v>
      </c>
      <c r="O300" s="3"/>
      <c r="P300" s="3"/>
      <c r="Q300" s="3"/>
      <c r="R300" s="3"/>
      <c r="S300" s="3"/>
      <c r="T300" s="3"/>
      <c r="U300" s="3"/>
      <c r="V300" s="3"/>
      <c r="W300" s="4"/>
    </row>
    <row r="301" spans="1:23" x14ac:dyDescent="0.2">
      <c r="A301" s="65" t="s">
        <v>5616</v>
      </c>
      <c r="B301" s="27">
        <v>45634</v>
      </c>
      <c r="C301" s="6">
        <v>422</v>
      </c>
      <c r="D301" s="6" t="s">
        <v>373</v>
      </c>
      <c r="E301" s="6" t="s">
        <v>23</v>
      </c>
      <c r="F301" s="6" t="s">
        <v>4650</v>
      </c>
      <c r="G301" s="6" t="s">
        <v>35</v>
      </c>
      <c r="H301" s="6" t="s">
        <v>5059</v>
      </c>
      <c r="I301" s="6"/>
      <c r="J301" s="7">
        <v>2023</v>
      </c>
      <c r="K301" s="37"/>
      <c r="L301" s="5" t="s">
        <v>5617</v>
      </c>
      <c r="M301" s="6" t="s">
        <v>5618</v>
      </c>
      <c r="N301" s="6" t="s">
        <v>25</v>
      </c>
      <c r="O301" s="6"/>
      <c r="P301" s="6"/>
      <c r="Q301" s="6" t="s">
        <v>44</v>
      </c>
      <c r="R301" s="6"/>
      <c r="S301" s="6"/>
      <c r="T301" s="6" t="s">
        <v>27</v>
      </c>
      <c r="U301" s="6"/>
      <c r="V301" s="6"/>
      <c r="W301" s="7"/>
    </row>
    <row r="302" spans="1:23" x14ac:dyDescent="0.2">
      <c r="A302" s="66" t="s">
        <v>5619</v>
      </c>
      <c r="B302" s="25">
        <v>45633</v>
      </c>
      <c r="C302" s="3">
        <v>15</v>
      </c>
      <c r="D302" s="3" t="s">
        <v>142</v>
      </c>
      <c r="E302" s="3" t="s">
        <v>23</v>
      </c>
      <c r="F302" s="3" t="s">
        <v>4650</v>
      </c>
      <c r="G302" s="3" t="s">
        <v>35</v>
      </c>
      <c r="H302" s="3" t="s">
        <v>50</v>
      </c>
      <c r="I302" s="3" t="s">
        <v>5620</v>
      </c>
      <c r="J302" s="4">
        <v>2015</v>
      </c>
      <c r="K302" s="36"/>
      <c r="L302" s="2" t="s">
        <v>348</v>
      </c>
      <c r="M302" s="3" t="s">
        <v>5621</v>
      </c>
      <c r="N302" s="3" t="s">
        <v>32</v>
      </c>
      <c r="O302" s="3" t="s">
        <v>5622</v>
      </c>
      <c r="P302" s="3"/>
      <c r="Q302" s="3"/>
      <c r="R302" s="3"/>
      <c r="S302" s="3">
        <v>5</v>
      </c>
      <c r="T302" s="3"/>
      <c r="U302" s="3"/>
      <c r="V302" s="3"/>
      <c r="W302" s="4"/>
    </row>
    <row r="303" spans="1:23" x14ac:dyDescent="0.2">
      <c r="A303" s="65" t="s">
        <v>5623</v>
      </c>
      <c r="B303" s="25">
        <v>45633</v>
      </c>
      <c r="C303" s="3">
        <v>621</v>
      </c>
      <c r="D303" s="3" t="s">
        <v>171</v>
      </c>
      <c r="E303" s="3" t="s">
        <v>29</v>
      </c>
      <c r="F303" s="3" t="s">
        <v>4650</v>
      </c>
      <c r="G303" s="3" t="s">
        <v>35</v>
      </c>
      <c r="H303" s="3" t="s">
        <v>4792</v>
      </c>
      <c r="I303" s="3"/>
      <c r="J303" s="4"/>
      <c r="K303" s="36"/>
      <c r="L303" s="2"/>
      <c r="M303" s="3" t="s">
        <v>5624</v>
      </c>
      <c r="N303" s="3" t="s">
        <v>25</v>
      </c>
      <c r="O303" s="3"/>
      <c r="P303" s="3"/>
      <c r="Q303" s="3" t="s">
        <v>34</v>
      </c>
      <c r="R303" s="3"/>
      <c r="S303" s="3"/>
      <c r="T303" s="3"/>
      <c r="U303" s="3"/>
      <c r="V303" s="3"/>
      <c r="W303" s="4"/>
    </row>
    <row r="304" spans="1:23" x14ac:dyDescent="0.2">
      <c r="A304" s="66" t="s">
        <v>5625</v>
      </c>
      <c r="B304" s="27">
        <v>45633</v>
      </c>
      <c r="C304" s="6">
        <v>802</v>
      </c>
      <c r="D304" s="6" t="s">
        <v>493</v>
      </c>
      <c r="E304" s="6" t="s">
        <v>23</v>
      </c>
      <c r="F304" s="6" t="s">
        <v>4650</v>
      </c>
      <c r="G304" s="6" t="s">
        <v>35</v>
      </c>
      <c r="H304" s="6" t="s">
        <v>215</v>
      </c>
      <c r="I304" s="6"/>
      <c r="J304" s="7"/>
      <c r="K304" s="37"/>
      <c r="L304" s="5" t="s">
        <v>5626</v>
      </c>
      <c r="M304" s="6" t="s">
        <v>5627</v>
      </c>
      <c r="N304" s="6" t="s">
        <v>25</v>
      </c>
      <c r="O304" s="6"/>
      <c r="P304" s="6"/>
      <c r="Q304" s="6" t="s">
        <v>38</v>
      </c>
      <c r="R304" s="6"/>
      <c r="S304" s="6">
        <v>5</v>
      </c>
      <c r="T304" s="6" t="s">
        <v>27</v>
      </c>
      <c r="U304" s="6"/>
      <c r="V304" s="6"/>
      <c r="W304" s="7"/>
    </row>
    <row r="305" spans="1:23" x14ac:dyDescent="0.2">
      <c r="A305" s="65" t="s">
        <v>5628</v>
      </c>
      <c r="B305" s="25">
        <v>45630</v>
      </c>
      <c r="C305" s="3">
        <v>621</v>
      </c>
      <c r="D305" s="3" t="s">
        <v>171</v>
      </c>
      <c r="E305" s="3" t="s">
        <v>29</v>
      </c>
      <c r="F305" s="3" t="s">
        <v>4650</v>
      </c>
      <c r="G305" s="3" t="s">
        <v>35</v>
      </c>
      <c r="H305" s="3" t="s">
        <v>58</v>
      </c>
      <c r="I305" s="3"/>
      <c r="J305" s="4"/>
      <c r="K305" s="36"/>
      <c r="L305" s="2"/>
      <c r="M305" s="3" t="s">
        <v>5629</v>
      </c>
      <c r="N305" s="3" t="s">
        <v>37</v>
      </c>
      <c r="O305" s="3"/>
      <c r="P305" s="3" t="s">
        <v>5630</v>
      </c>
      <c r="Q305" s="3"/>
      <c r="R305" s="3"/>
      <c r="S305" s="3"/>
      <c r="T305" s="3"/>
      <c r="U305" s="3"/>
      <c r="V305" s="3"/>
      <c r="W305" s="4"/>
    </row>
    <row r="306" spans="1:23" x14ac:dyDescent="0.2">
      <c r="A306" s="66" t="s">
        <v>5631</v>
      </c>
      <c r="B306" s="27">
        <v>45629</v>
      </c>
      <c r="C306" s="6">
        <v>805</v>
      </c>
      <c r="D306" s="6" t="s">
        <v>4950</v>
      </c>
      <c r="E306" s="6" t="s">
        <v>265</v>
      </c>
      <c r="F306" s="6" t="s">
        <v>4650</v>
      </c>
      <c r="G306" s="6" t="s">
        <v>35</v>
      </c>
      <c r="H306" s="6" t="s">
        <v>4749</v>
      </c>
      <c r="I306" s="6"/>
      <c r="J306" s="7"/>
      <c r="K306" s="37"/>
      <c r="L306" s="5" t="s">
        <v>5632</v>
      </c>
      <c r="M306" s="6" t="s">
        <v>5633</v>
      </c>
      <c r="N306" s="6" t="s">
        <v>25</v>
      </c>
      <c r="O306" s="6"/>
      <c r="P306" s="6"/>
      <c r="Q306" s="6" t="s">
        <v>34</v>
      </c>
      <c r="R306" s="6"/>
      <c r="S306" s="6">
        <v>1</v>
      </c>
      <c r="T306" s="6" t="s">
        <v>27</v>
      </c>
      <c r="U306" s="6"/>
      <c r="V306" s="6"/>
      <c r="W306" s="7"/>
    </row>
    <row r="307" spans="1:23" x14ac:dyDescent="0.2">
      <c r="A307" s="65" t="s">
        <v>5634</v>
      </c>
      <c r="B307" s="25">
        <v>45626</v>
      </c>
      <c r="C307" s="3">
        <v>250</v>
      </c>
      <c r="D307" s="3" t="s">
        <v>304</v>
      </c>
      <c r="E307" s="3" t="s">
        <v>305</v>
      </c>
      <c r="F307" s="3" t="s">
        <v>4650</v>
      </c>
      <c r="G307" s="3" t="s">
        <v>35</v>
      </c>
      <c r="H307" s="3" t="s">
        <v>50</v>
      </c>
      <c r="I307" s="3" t="s">
        <v>5635</v>
      </c>
      <c r="J307" s="4">
        <v>1985</v>
      </c>
      <c r="K307" s="36"/>
      <c r="L307" s="2" t="s">
        <v>856</v>
      </c>
      <c r="M307" s="3" t="s">
        <v>5636</v>
      </c>
      <c r="N307" s="3" t="s">
        <v>32</v>
      </c>
      <c r="O307" s="3"/>
      <c r="P307" s="3"/>
      <c r="Q307" s="3"/>
      <c r="R307" s="3"/>
      <c r="S307" s="3">
        <v>7</v>
      </c>
      <c r="T307" s="3" t="s">
        <v>27</v>
      </c>
      <c r="U307" s="3"/>
      <c r="V307" s="3"/>
      <c r="W307" s="4"/>
    </row>
    <row r="308" spans="1:23" x14ac:dyDescent="0.2">
      <c r="A308" s="66" t="s">
        <v>5637</v>
      </c>
      <c r="B308" s="25">
        <v>45626</v>
      </c>
      <c r="C308" s="3">
        <v>155</v>
      </c>
      <c r="D308" s="3" t="s">
        <v>868</v>
      </c>
      <c r="E308" s="3" t="s">
        <v>68</v>
      </c>
      <c r="F308" s="3" t="s">
        <v>4650</v>
      </c>
      <c r="G308" s="3" t="s">
        <v>35</v>
      </c>
      <c r="H308" s="3" t="s">
        <v>4792</v>
      </c>
      <c r="I308" s="3"/>
      <c r="J308" s="4"/>
      <c r="K308" s="36"/>
      <c r="L308" s="2" t="s">
        <v>5638</v>
      </c>
      <c r="M308" s="3"/>
      <c r="N308" s="3" t="s">
        <v>25</v>
      </c>
      <c r="O308" s="3"/>
      <c r="P308" s="3"/>
      <c r="Q308" s="3" t="s">
        <v>34</v>
      </c>
      <c r="R308" s="3"/>
      <c r="S308" s="3">
        <v>1</v>
      </c>
      <c r="T308" s="3"/>
      <c r="U308" s="3"/>
      <c r="V308" s="3"/>
      <c r="W308" s="4"/>
    </row>
    <row r="309" spans="1:23" x14ac:dyDescent="0.2">
      <c r="A309" s="65" t="s">
        <v>5639</v>
      </c>
      <c r="B309" s="25">
        <v>45626</v>
      </c>
      <c r="C309" s="3">
        <v>47</v>
      </c>
      <c r="D309" s="3" t="s">
        <v>992</v>
      </c>
      <c r="E309" s="3" t="s">
        <v>23</v>
      </c>
      <c r="F309" s="3" t="s">
        <v>4650</v>
      </c>
      <c r="G309" s="3" t="s">
        <v>35</v>
      </c>
      <c r="H309" s="3" t="s">
        <v>43</v>
      </c>
      <c r="I309" s="3"/>
      <c r="J309" s="4"/>
      <c r="K309" s="36"/>
      <c r="L309" s="2"/>
      <c r="M309" s="3" t="s">
        <v>5640</v>
      </c>
      <c r="N309" s="3" t="s">
        <v>32</v>
      </c>
      <c r="O309" s="4" t="s">
        <v>5641</v>
      </c>
      <c r="P309" s="2"/>
      <c r="Q309" s="3"/>
      <c r="R309" s="3"/>
      <c r="S309" s="3">
        <v>9</v>
      </c>
      <c r="T309" s="3" t="s">
        <v>27</v>
      </c>
      <c r="U309" s="3"/>
      <c r="V309" s="3"/>
      <c r="W309" s="4"/>
    </row>
    <row r="310" spans="1:23" x14ac:dyDescent="0.2">
      <c r="A310" s="66" t="s">
        <v>5642</v>
      </c>
      <c r="B310" s="25">
        <v>45623</v>
      </c>
      <c r="C310" s="3">
        <v>239</v>
      </c>
      <c r="D310" s="3" t="s">
        <v>202</v>
      </c>
      <c r="E310" s="3" t="s">
        <v>23</v>
      </c>
      <c r="F310" s="3" t="s">
        <v>4650</v>
      </c>
      <c r="G310" s="3" t="s">
        <v>35</v>
      </c>
      <c r="H310" s="3" t="s">
        <v>50</v>
      </c>
      <c r="I310" s="3" t="s">
        <v>5643</v>
      </c>
      <c r="J310" s="4"/>
      <c r="K310" s="36"/>
      <c r="L310" s="2" t="s">
        <v>55</v>
      </c>
      <c r="M310" s="3" t="s">
        <v>243</v>
      </c>
      <c r="N310" s="3" t="s">
        <v>25</v>
      </c>
      <c r="O310" s="3"/>
      <c r="P310" s="3"/>
      <c r="Q310" s="3" t="s">
        <v>34</v>
      </c>
      <c r="R310" s="3"/>
      <c r="S310" s="3"/>
      <c r="T310" s="3"/>
      <c r="U310" s="3"/>
      <c r="V310" s="3"/>
      <c r="W310" s="4"/>
    </row>
    <row r="311" spans="1:23" x14ac:dyDescent="0.2">
      <c r="A311" s="65" t="s">
        <v>5644</v>
      </c>
      <c r="B311" s="25">
        <v>45619</v>
      </c>
      <c r="C311" s="3">
        <v>525</v>
      </c>
      <c r="D311" s="3" t="s">
        <v>489</v>
      </c>
      <c r="E311" s="3" t="s">
        <v>23</v>
      </c>
      <c r="F311" s="3" t="s">
        <v>4650</v>
      </c>
      <c r="G311" s="3" t="s">
        <v>35</v>
      </c>
      <c r="H311" s="3" t="s">
        <v>50</v>
      </c>
      <c r="I311" s="3">
        <v>4199</v>
      </c>
      <c r="J311" s="4">
        <v>2018</v>
      </c>
      <c r="K311" s="36"/>
      <c r="L311" s="2"/>
      <c r="M311" s="3" t="s">
        <v>90</v>
      </c>
      <c r="N311" s="3" t="s">
        <v>25</v>
      </c>
      <c r="O311" s="3"/>
      <c r="P311" s="3"/>
      <c r="Q311" s="3" t="s">
        <v>26</v>
      </c>
      <c r="R311" s="3"/>
      <c r="S311" s="3">
        <v>4</v>
      </c>
      <c r="T311" s="3" t="s">
        <v>32</v>
      </c>
      <c r="U311" s="3"/>
      <c r="V311" s="3"/>
      <c r="W311" s="4"/>
    </row>
    <row r="312" spans="1:23" x14ac:dyDescent="0.2">
      <c r="A312" s="66" t="s">
        <v>5645</v>
      </c>
      <c r="B312" s="27">
        <v>45619</v>
      </c>
      <c r="C312" s="6">
        <v>455</v>
      </c>
      <c r="D312" s="6" t="s">
        <v>558</v>
      </c>
      <c r="E312" s="6" t="s">
        <v>29</v>
      </c>
      <c r="F312" s="6" t="s">
        <v>4650</v>
      </c>
      <c r="G312" s="6" t="s">
        <v>35</v>
      </c>
      <c r="H312" s="6" t="s">
        <v>31</v>
      </c>
      <c r="I312" s="6"/>
      <c r="J312" s="7"/>
      <c r="K312" s="37"/>
      <c r="L312" s="5"/>
      <c r="M312" s="6"/>
      <c r="N312" s="6" t="s">
        <v>25</v>
      </c>
      <c r="O312" s="6"/>
      <c r="P312" s="6"/>
      <c r="Q312" s="6" t="s">
        <v>42</v>
      </c>
      <c r="R312" s="6"/>
      <c r="S312" s="6"/>
      <c r="T312" s="6"/>
      <c r="U312" s="6"/>
      <c r="V312" s="6"/>
      <c r="W312" s="7"/>
    </row>
    <row r="313" spans="1:23" x14ac:dyDescent="0.2">
      <c r="A313" s="65" t="s">
        <v>5646</v>
      </c>
      <c r="B313" s="25">
        <v>45619</v>
      </c>
      <c r="C313" s="3">
        <v>455</v>
      </c>
      <c r="D313" s="3" t="s">
        <v>558</v>
      </c>
      <c r="E313" s="3" t="s">
        <v>29</v>
      </c>
      <c r="F313" s="3" t="s">
        <v>4650</v>
      </c>
      <c r="G313" s="3" t="s">
        <v>35</v>
      </c>
      <c r="H313" s="3" t="s">
        <v>31</v>
      </c>
      <c r="I313" s="3"/>
      <c r="J313" s="4"/>
      <c r="K313" s="36"/>
      <c r="L313" s="2"/>
      <c r="M313" s="3"/>
      <c r="N313" s="3" t="s">
        <v>32</v>
      </c>
      <c r="O313" s="3"/>
      <c r="P313" s="3"/>
      <c r="Q313" s="3"/>
      <c r="R313" s="3"/>
      <c r="S313" s="3"/>
      <c r="T313" s="3"/>
      <c r="U313" s="3"/>
      <c r="V313" s="3"/>
      <c r="W313" s="4"/>
    </row>
    <row r="314" spans="1:23" x14ac:dyDescent="0.2">
      <c r="A314" s="66" t="s">
        <v>5647</v>
      </c>
      <c r="B314" s="27">
        <v>45612</v>
      </c>
      <c r="C314" s="6">
        <v>15</v>
      </c>
      <c r="D314" s="6" t="s">
        <v>142</v>
      </c>
      <c r="E314" s="6" t="s">
        <v>23</v>
      </c>
      <c r="F314" s="6" t="s">
        <v>4650</v>
      </c>
      <c r="G314" s="6" t="s">
        <v>35</v>
      </c>
      <c r="H314" s="6" t="s">
        <v>31</v>
      </c>
      <c r="I314" s="6" t="s">
        <v>5648</v>
      </c>
      <c r="J314" s="7"/>
      <c r="K314" s="37"/>
      <c r="L314" s="5" t="s">
        <v>5649</v>
      </c>
      <c r="M314" s="6" t="s">
        <v>5650</v>
      </c>
      <c r="N314" s="6" t="s">
        <v>25</v>
      </c>
      <c r="O314" s="6"/>
      <c r="P314" s="6"/>
      <c r="Q314" s="6" t="s">
        <v>42</v>
      </c>
      <c r="R314" s="6"/>
      <c r="S314" s="6"/>
      <c r="T314" s="6"/>
      <c r="U314" s="6"/>
      <c r="V314" s="6"/>
      <c r="W314" s="7"/>
    </row>
    <row r="315" spans="1:23" x14ac:dyDescent="0.2">
      <c r="A315" s="65" t="s">
        <v>5651</v>
      </c>
      <c r="B315" s="27">
        <v>45612</v>
      </c>
      <c r="C315" s="6">
        <v>50</v>
      </c>
      <c r="D315" s="6" t="s">
        <v>363</v>
      </c>
      <c r="E315" s="6" t="s">
        <v>23</v>
      </c>
      <c r="F315" s="6" t="s">
        <v>4650</v>
      </c>
      <c r="G315" s="6" t="s">
        <v>35</v>
      </c>
      <c r="H315" s="6" t="s">
        <v>4792</v>
      </c>
      <c r="I315" s="6" t="s">
        <v>5652</v>
      </c>
      <c r="J315" s="7"/>
      <c r="K315" s="37"/>
      <c r="L315" s="5" t="s">
        <v>5653</v>
      </c>
      <c r="M315" s="6" t="s">
        <v>5654</v>
      </c>
      <c r="N315" s="6" t="s">
        <v>25</v>
      </c>
      <c r="O315" s="6"/>
      <c r="P315" s="6"/>
      <c r="Q315" s="6" t="s">
        <v>34</v>
      </c>
      <c r="R315" s="6"/>
      <c r="S315" s="6"/>
      <c r="T315" s="6" t="s">
        <v>32</v>
      </c>
      <c r="U315" s="6"/>
      <c r="V315" s="6"/>
      <c r="W315" s="7"/>
    </row>
    <row r="316" spans="1:23" x14ac:dyDescent="0.2">
      <c r="A316" s="66" t="s">
        <v>5655</v>
      </c>
      <c r="B316" s="25">
        <v>45612</v>
      </c>
      <c r="C316" s="3">
        <v>781</v>
      </c>
      <c r="D316" s="3" t="s">
        <v>408</v>
      </c>
      <c r="E316" s="3" t="s">
        <v>68</v>
      </c>
      <c r="F316" s="3" t="s">
        <v>4650</v>
      </c>
      <c r="G316" s="3" t="s">
        <v>35</v>
      </c>
      <c r="H316" s="3" t="s">
        <v>5656</v>
      </c>
      <c r="I316" s="3"/>
      <c r="J316" s="4"/>
      <c r="K316" s="36"/>
      <c r="L316" s="2" t="s">
        <v>5657</v>
      </c>
      <c r="M316" s="3" t="s">
        <v>5658</v>
      </c>
      <c r="N316" s="3" t="s">
        <v>25</v>
      </c>
      <c r="O316" s="3"/>
      <c r="P316" s="3"/>
      <c r="Q316" s="3" t="s">
        <v>26</v>
      </c>
      <c r="R316" s="3"/>
      <c r="S316" s="3"/>
      <c r="T316" s="3" t="s">
        <v>27</v>
      </c>
      <c r="U316" s="3"/>
      <c r="V316" s="3"/>
      <c r="W316" s="4"/>
    </row>
    <row r="317" spans="1:23" x14ac:dyDescent="0.2">
      <c r="A317" s="65" t="s">
        <v>5659</v>
      </c>
      <c r="B317" s="25">
        <v>45612</v>
      </c>
      <c r="C317" s="3">
        <v>673</v>
      </c>
      <c r="D317" s="3" t="s">
        <v>268</v>
      </c>
      <c r="E317" s="3" t="s">
        <v>23</v>
      </c>
      <c r="F317" s="3" t="s">
        <v>4650</v>
      </c>
      <c r="G317" s="3" t="s">
        <v>35</v>
      </c>
      <c r="H317" s="3" t="s">
        <v>379</v>
      </c>
      <c r="I317" s="3" t="s">
        <v>5660</v>
      </c>
      <c r="J317" s="4">
        <v>2014</v>
      </c>
      <c r="K317" s="36"/>
      <c r="L317" s="2" t="s">
        <v>5661</v>
      </c>
      <c r="M317" s="3" t="s">
        <v>5662</v>
      </c>
      <c r="N317" s="3" t="s">
        <v>25</v>
      </c>
      <c r="O317" s="3"/>
      <c r="P317" s="3"/>
      <c r="Q317" s="3" t="s">
        <v>44</v>
      </c>
      <c r="R317" s="3"/>
      <c r="S317" s="3">
        <v>6</v>
      </c>
      <c r="T317" s="3" t="s">
        <v>27</v>
      </c>
      <c r="U317" s="3"/>
      <c r="V317" s="3"/>
      <c r="W317" s="4"/>
    </row>
    <row r="318" spans="1:23" x14ac:dyDescent="0.2">
      <c r="A318" s="66" t="s">
        <v>5663</v>
      </c>
      <c r="B318" s="27">
        <v>45612</v>
      </c>
      <c r="C318" s="6">
        <v>341</v>
      </c>
      <c r="D318" s="6" t="s">
        <v>192</v>
      </c>
      <c r="E318" s="6" t="s">
        <v>193</v>
      </c>
      <c r="F318" s="6" t="s">
        <v>4650</v>
      </c>
      <c r="G318" s="6" t="s">
        <v>35</v>
      </c>
      <c r="H318" s="6" t="s">
        <v>31</v>
      </c>
      <c r="I318" s="6"/>
      <c r="J318" s="7"/>
      <c r="K318" s="37"/>
      <c r="L318" s="5" t="s">
        <v>5664</v>
      </c>
      <c r="M318" s="6" t="s">
        <v>5665</v>
      </c>
      <c r="N318" s="6" t="s">
        <v>32</v>
      </c>
      <c r="O318" s="6"/>
      <c r="P318" s="6"/>
      <c r="Q318" s="6"/>
      <c r="R318" s="6"/>
      <c r="S318" s="6"/>
      <c r="T318" s="6"/>
      <c r="U318" s="6"/>
      <c r="V318" s="6"/>
      <c r="W318" s="7"/>
    </row>
    <row r="319" spans="1:23" x14ac:dyDescent="0.2">
      <c r="A319" s="65" t="s">
        <v>5666</v>
      </c>
      <c r="B319" s="25">
        <v>45612</v>
      </c>
      <c r="C319" s="3">
        <v>613</v>
      </c>
      <c r="D319" s="3" t="s">
        <v>289</v>
      </c>
      <c r="E319" s="3" t="s">
        <v>29</v>
      </c>
      <c r="F319" s="3" t="s">
        <v>4650</v>
      </c>
      <c r="G319" s="3" t="s">
        <v>35</v>
      </c>
      <c r="H319" s="3" t="s">
        <v>4792</v>
      </c>
      <c r="I319" s="3"/>
      <c r="J319" s="4">
        <v>2020</v>
      </c>
      <c r="K319" s="36"/>
      <c r="L319" s="2" t="s">
        <v>5667</v>
      </c>
      <c r="M319" s="3" t="s">
        <v>39</v>
      </c>
      <c r="N319" s="3" t="s">
        <v>37</v>
      </c>
      <c r="O319" s="3"/>
      <c r="P319" s="3" t="s">
        <v>5668</v>
      </c>
      <c r="Q319" s="3"/>
      <c r="R319" s="3"/>
      <c r="S319" s="3">
        <v>7</v>
      </c>
      <c r="T319" s="3" t="s">
        <v>27</v>
      </c>
      <c r="U319" s="3"/>
      <c r="V319" s="3"/>
      <c r="W319" s="4"/>
    </row>
    <row r="320" spans="1:23" x14ac:dyDescent="0.2">
      <c r="A320" s="66" t="s">
        <v>5669</v>
      </c>
      <c r="B320" s="27">
        <v>45611</v>
      </c>
      <c r="C320" s="6">
        <v>433</v>
      </c>
      <c r="D320" s="6" t="s">
        <v>280</v>
      </c>
      <c r="E320" s="6" t="s">
        <v>23</v>
      </c>
      <c r="F320" s="6" t="s">
        <v>4650</v>
      </c>
      <c r="G320" s="6" t="s">
        <v>35</v>
      </c>
      <c r="H320" s="6" t="s">
        <v>379</v>
      </c>
      <c r="I320" s="6"/>
      <c r="J320" s="7"/>
      <c r="K320" s="37"/>
      <c r="L320" s="5"/>
      <c r="M320" s="6" t="s">
        <v>90</v>
      </c>
      <c r="N320" s="6" t="s">
        <v>25</v>
      </c>
      <c r="O320" s="6"/>
      <c r="P320" s="6"/>
      <c r="Q320" s="6" t="s">
        <v>34</v>
      </c>
      <c r="R320" s="6"/>
      <c r="S320" s="6">
        <v>5</v>
      </c>
      <c r="T320" s="6" t="s">
        <v>27</v>
      </c>
      <c r="U320" s="6"/>
      <c r="V320" s="6"/>
      <c r="W320" s="7"/>
    </row>
    <row r="321" spans="1:23" x14ac:dyDescent="0.2">
      <c r="A321" s="65" t="s">
        <v>5670</v>
      </c>
      <c r="B321" s="27">
        <v>45610</v>
      </c>
      <c r="C321" s="6">
        <v>656</v>
      </c>
      <c r="D321" s="6" t="s">
        <v>175</v>
      </c>
      <c r="E321" s="6" t="s">
        <v>23</v>
      </c>
      <c r="F321" s="6" t="s">
        <v>4650</v>
      </c>
      <c r="G321" s="6" t="s">
        <v>35</v>
      </c>
      <c r="H321" s="6" t="s">
        <v>4760</v>
      </c>
      <c r="I321" s="6" t="s">
        <v>176</v>
      </c>
      <c r="J321" s="7">
        <v>2000</v>
      </c>
      <c r="K321" s="37"/>
      <c r="L321" s="5"/>
      <c r="M321" s="6" t="s">
        <v>5671</v>
      </c>
      <c r="N321" s="6" t="s">
        <v>32</v>
      </c>
      <c r="O321" s="6" t="s">
        <v>5672</v>
      </c>
      <c r="P321" s="6"/>
      <c r="Q321" s="6"/>
      <c r="R321" s="6"/>
      <c r="S321" s="6">
        <v>4</v>
      </c>
      <c r="T321" s="6" t="s">
        <v>27</v>
      </c>
      <c r="U321" s="6"/>
      <c r="V321" s="6"/>
      <c r="W321" s="7"/>
    </row>
    <row r="322" spans="1:23" x14ac:dyDescent="0.2">
      <c r="A322" s="66" t="s">
        <v>5673</v>
      </c>
      <c r="B322" s="27">
        <v>45606</v>
      </c>
      <c r="C322" s="6">
        <v>572</v>
      </c>
      <c r="D322" s="6" t="s">
        <v>555</v>
      </c>
      <c r="E322" s="6" t="s">
        <v>82</v>
      </c>
      <c r="F322" s="6" t="s">
        <v>4650</v>
      </c>
      <c r="G322" s="6" t="s">
        <v>35</v>
      </c>
      <c r="H322" s="6" t="s">
        <v>31</v>
      </c>
      <c r="I322" s="6"/>
      <c r="J322" s="7"/>
      <c r="K322" s="37"/>
      <c r="L322" s="5" t="s">
        <v>5674</v>
      </c>
      <c r="M322" s="6"/>
      <c r="N322" s="6" t="s">
        <v>25</v>
      </c>
      <c r="O322" s="6"/>
      <c r="P322" s="6"/>
      <c r="Q322" s="6"/>
      <c r="R322" s="6"/>
      <c r="S322" s="6">
        <v>5</v>
      </c>
      <c r="T322" s="6" t="s">
        <v>27</v>
      </c>
      <c r="U322" s="6"/>
      <c r="V322" s="6"/>
      <c r="W322" s="7"/>
    </row>
    <row r="323" spans="1:23" x14ac:dyDescent="0.2">
      <c r="A323" s="65" t="s">
        <v>5675</v>
      </c>
      <c r="B323" s="27">
        <v>45605</v>
      </c>
      <c r="C323" s="6">
        <v>418</v>
      </c>
      <c r="D323" s="6" t="s">
        <v>69</v>
      </c>
      <c r="E323" s="6" t="s">
        <v>68</v>
      </c>
      <c r="F323" s="6" t="s">
        <v>4650</v>
      </c>
      <c r="G323" s="6" t="s">
        <v>35</v>
      </c>
      <c r="H323" s="6" t="s">
        <v>5541</v>
      </c>
      <c r="I323" s="6">
        <v>402061</v>
      </c>
      <c r="J323" s="7">
        <v>2022</v>
      </c>
      <c r="K323" s="37"/>
      <c r="L323" s="5" t="s">
        <v>5676</v>
      </c>
      <c r="M323" s="6" t="s">
        <v>87</v>
      </c>
      <c r="N323" s="6" t="s">
        <v>25</v>
      </c>
      <c r="O323" s="6"/>
      <c r="P323" s="6"/>
      <c r="Q323" s="6" t="s">
        <v>45</v>
      </c>
      <c r="R323" s="6"/>
      <c r="S323" s="6">
        <v>9</v>
      </c>
      <c r="T323" s="6" t="s">
        <v>27</v>
      </c>
      <c r="U323" s="6"/>
      <c r="V323" s="6"/>
      <c r="W323" s="7"/>
    </row>
    <row r="324" spans="1:23" x14ac:dyDescent="0.2">
      <c r="A324" s="66" t="s">
        <v>5677</v>
      </c>
      <c r="B324" s="27">
        <v>45605</v>
      </c>
      <c r="C324" s="6">
        <v>146</v>
      </c>
      <c r="D324" s="6" t="s">
        <v>75</v>
      </c>
      <c r="E324" s="6" t="s">
        <v>68</v>
      </c>
      <c r="F324" s="6" t="s">
        <v>4650</v>
      </c>
      <c r="G324" s="6" t="s">
        <v>35</v>
      </c>
      <c r="H324" s="6" t="s">
        <v>5121</v>
      </c>
      <c r="I324" s="6" t="s">
        <v>5678</v>
      </c>
      <c r="J324" s="7">
        <v>2000</v>
      </c>
      <c r="K324" s="37"/>
      <c r="L324" s="5" t="s">
        <v>5679</v>
      </c>
      <c r="M324" s="6" t="s">
        <v>5680</v>
      </c>
      <c r="N324" s="6" t="s">
        <v>25</v>
      </c>
      <c r="O324" s="6"/>
      <c r="P324" s="6"/>
      <c r="Q324" s="6" t="s">
        <v>41</v>
      </c>
      <c r="R324" s="6"/>
      <c r="S324" s="6">
        <v>8</v>
      </c>
      <c r="T324" s="6" t="s">
        <v>27</v>
      </c>
      <c r="U324" s="6"/>
      <c r="V324" s="6"/>
      <c r="W324" s="7"/>
    </row>
    <row r="325" spans="1:23" x14ac:dyDescent="0.2">
      <c r="A325" s="65" t="s">
        <v>5681</v>
      </c>
      <c r="B325" s="25">
        <v>45604</v>
      </c>
      <c r="C325" s="3">
        <v>26</v>
      </c>
      <c r="D325" s="3" t="s">
        <v>40</v>
      </c>
      <c r="E325" s="3" t="s">
        <v>23</v>
      </c>
      <c r="F325" s="3" t="s">
        <v>4650</v>
      </c>
      <c r="G325" s="3" t="s">
        <v>35</v>
      </c>
      <c r="H325" s="3" t="s">
        <v>4679</v>
      </c>
      <c r="I325" s="3"/>
      <c r="J325" s="4"/>
      <c r="K325" s="36"/>
      <c r="L325" s="2" t="s">
        <v>425</v>
      </c>
      <c r="M325" s="3" t="s">
        <v>5682</v>
      </c>
      <c r="N325" s="3" t="s">
        <v>32</v>
      </c>
      <c r="O325" s="3" t="s">
        <v>5683</v>
      </c>
      <c r="P325" s="3"/>
      <c r="Q325" s="3"/>
      <c r="R325" s="3"/>
      <c r="S325" s="3">
        <v>9</v>
      </c>
      <c r="T325" s="3"/>
      <c r="U325" s="3"/>
      <c r="V325" s="3"/>
      <c r="W325" s="4"/>
    </row>
    <row r="326" spans="1:23" x14ac:dyDescent="0.2">
      <c r="A326" s="66" t="s">
        <v>5684</v>
      </c>
      <c r="B326" s="25">
        <v>45598</v>
      </c>
      <c r="C326" s="3">
        <v>50</v>
      </c>
      <c r="D326" s="3" t="s">
        <v>363</v>
      </c>
      <c r="E326" s="3" t="s">
        <v>23</v>
      </c>
      <c r="F326" s="3" t="s">
        <v>4650</v>
      </c>
      <c r="G326" s="3" t="s">
        <v>35</v>
      </c>
      <c r="H326" s="3" t="s">
        <v>50</v>
      </c>
      <c r="I326" s="3"/>
      <c r="J326" s="4">
        <v>2005</v>
      </c>
      <c r="K326" s="36"/>
      <c r="L326" s="2" t="s">
        <v>451</v>
      </c>
      <c r="M326" s="3" t="s">
        <v>5685</v>
      </c>
      <c r="N326" s="3" t="s">
        <v>32</v>
      </c>
      <c r="O326" s="3" t="s">
        <v>5686</v>
      </c>
      <c r="P326" s="3"/>
      <c r="Q326" s="3"/>
      <c r="R326" s="3"/>
      <c r="S326" s="3">
        <v>8</v>
      </c>
      <c r="T326" s="3" t="s">
        <v>27</v>
      </c>
      <c r="U326" s="3"/>
      <c r="V326" s="3"/>
      <c r="W326" s="4"/>
    </row>
    <row r="327" spans="1:23" x14ac:dyDescent="0.2">
      <c r="A327" s="65" t="s">
        <v>5687</v>
      </c>
      <c r="B327" s="27">
        <v>45598</v>
      </c>
      <c r="C327" s="6">
        <v>50</v>
      </c>
      <c r="D327" s="6" t="s">
        <v>363</v>
      </c>
      <c r="E327" s="6" t="s">
        <v>23</v>
      </c>
      <c r="F327" s="6" t="s">
        <v>4650</v>
      </c>
      <c r="G327" s="6" t="s">
        <v>35</v>
      </c>
      <c r="H327" s="6" t="s">
        <v>50</v>
      </c>
      <c r="I327" s="6" t="s">
        <v>5688</v>
      </c>
      <c r="J327" s="7">
        <v>1991</v>
      </c>
      <c r="K327" s="37"/>
      <c r="L327" s="5" t="s">
        <v>5689</v>
      </c>
      <c r="M327" s="6" t="s">
        <v>5690</v>
      </c>
      <c r="N327" s="6" t="s">
        <v>25</v>
      </c>
      <c r="O327" s="6"/>
      <c r="P327" s="6"/>
      <c r="Q327" s="6" t="s">
        <v>34</v>
      </c>
      <c r="R327" s="6"/>
      <c r="S327" s="6"/>
      <c r="T327" s="6" t="s">
        <v>27</v>
      </c>
      <c r="U327" s="6"/>
      <c r="V327" s="6"/>
      <c r="W327" s="7"/>
    </row>
    <row r="328" spans="1:23" x14ac:dyDescent="0.2">
      <c r="A328" s="66" t="s">
        <v>5691</v>
      </c>
      <c r="B328" s="27">
        <v>45598</v>
      </c>
      <c r="C328" s="6">
        <v>495</v>
      </c>
      <c r="D328" s="6" t="s">
        <v>492</v>
      </c>
      <c r="E328" s="6" t="s">
        <v>68</v>
      </c>
      <c r="F328" s="6" t="s">
        <v>4650</v>
      </c>
      <c r="G328" s="6" t="s">
        <v>35</v>
      </c>
      <c r="H328" s="6" t="s">
        <v>4792</v>
      </c>
      <c r="I328" s="6" t="s">
        <v>5692</v>
      </c>
      <c r="J328" s="7"/>
      <c r="K328" s="37"/>
      <c r="L328" s="5"/>
      <c r="M328" s="6" t="s">
        <v>5693</v>
      </c>
      <c r="N328" s="6" t="s">
        <v>32</v>
      </c>
      <c r="O328" s="6" t="s">
        <v>5694</v>
      </c>
      <c r="P328" s="6"/>
      <c r="Q328" s="6"/>
      <c r="R328" s="6"/>
      <c r="S328" s="6"/>
      <c r="T328" s="6"/>
      <c r="U328" s="6"/>
      <c r="V328" s="6"/>
      <c r="W328" s="7"/>
    </row>
    <row r="329" spans="1:23" x14ac:dyDescent="0.2">
      <c r="A329" s="65" t="s">
        <v>5695</v>
      </c>
      <c r="B329" s="27">
        <v>45598</v>
      </c>
      <c r="C329" s="6">
        <v>7</v>
      </c>
      <c r="D329" s="6" t="s">
        <v>502</v>
      </c>
      <c r="E329" s="6" t="s">
        <v>23</v>
      </c>
      <c r="F329" s="6" t="s">
        <v>4650</v>
      </c>
      <c r="G329" s="6" t="s">
        <v>35</v>
      </c>
      <c r="H329" s="6" t="s">
        <v>31</v>
      </c>
      <c r="I329" s="6"/>
      <c r="J329" s="7"/>
      <c r="K329" s="37"/>
      <c r="L329" s="5"/>
      <c r="M329" s="6"/>
      <c r="N329" s="6" t="s">
        <v>32</v>
      </c>
      <c r="O329" s="6"/>
      <c r="P329" s="6"/>
      <c r="Q329" s="6"/>
      <c r="R329" s="6"/>
      <c r="S329" s="6"/>
      <c r="T329" s="6"/>
      <c r="U329" s="6"/>
      <c r="V329" s="6"/>
      <c r="W329" s="7"/>
    </row>
    <row r="330" spans="1:23" x14ac:dyDescent="0.2">
      <c r="A330" s="66" t="s">
        <v>5696</v>
      </c>
      <c r="B330" s="27">
        <v>45597</v>
      </c>
      <c r="C330" s="6">
        <v>688</v>
      </c>
      <c r="D330" s="6" t="s">
        <v>372</v>
      </c>
      <c r="E330" s="6" t="s">
        <v>23</v>
      </c>
      <c r="F330" s="6" t="s">
        <v>4650</v>
      </c>
      <c r="G330" s="6" t="s">
        <v>35</v>
      </c>
      <c r="H330" s="6" t="s">
        <v>379</v>
      </c>
      <c r="I330" s="6"/>
      <c r="J330" s="7"/>
      <c r="K330" s="37"/>
      <c r="L330" s="5" t="s">
        <v>522</v>
      </c>
      <c r="M330" s="6" t="s">
        <v>5697</v>
      </c>
      <c r="N330" s="6" t="s">
        <v>25</v>
      </c>
      <c r="O330" s="6"/>
      <c r="P330" s="6"/>
      <c r="Q330" s="6" t="s">
        <v>34</v>
      </c>
      <c r="R330" s="6"/>
      <c r="S330" s="6"/>
      <c r="T330" s="6"/>
      <c r="U330" s="6"/>
      <c r="V330" s="6"/>
      <c r="W330" s="7"/>
    </row>
    <row r="331" spans="1:23" x14ac:dyDescent="0.2">
      <c r="A331" s="65" t="s">
        <v>5698</v>
      </c>
      <c r="B331" s="27">
        <v>45597</v>
      </c>
      <c r="C331" s="6">
        <v>26</v>
      </c>
      <c r="D331" s="6" t="s">
        <v>40</v>
      </c>
      <c r="E331" s="6" t="s">
        <v>23</v>
      </c>
      <c r="F331" s="6" t="s">
        <v>4650</v>
      </c>
      <c r="G331" s="6" t="s">
        <v>35</v>
      </c>
      <c r="H331" s="6" t="s">
        <v>31</v>
      </c>
      <c r="I331" s="6"/>
      <c r="J331" s="7"/>
      <c r="K331" s="37"/>
      <c r="L331" s="5" t="s">
        <v>5699</v>
      </c>
      <c r="M331" s="6" t="s">
        <v>5700</v>
      </c>
      <c r="N331" s="6" t="s">
        <v>25</v>
      </c>
      <c r="O331" s="6"/>
      <c r="P331" s="6"/>
      <c r="Q331" s="6" t="s">
        <v>38</v>
      </c>
      <c r="R331" s="6"/>
      <c r="S331" s="6">
        <v>8</v>
      </c>
      <c r="T331" s="6"/>
      <c r="U331" s="6"/>
      <c r="V331" s="6"/>
      <c r="W331" s="7"/>
    </row>
    <row r="332" spans="1:23" x14ac:dyDescent="0.2">
      <c r="A332" s="66" t="s">
        <v>5701</v>
      </c>
      <c r="B332" s="27">
        <v>45597</v>
      </c>
      <c r="C332" s="6">
        <v>691</v>
      </c>
      <c r="D332" s="6" t="s">
        <v>4727</v>
      </c>
      <c r="E332" s="6" t="s">
        <v>23</v>
      </c>
      <c r="F332" s="6" t="s">
        <v>4650</v>
      </c>
      <c r="G332" s="6" t="s">
        <v>35</v>
      </c>
      <c r="H332" s="6" t="s">
        <v>31</v>
      </c>
      <c r="I332" s="6"/>
      <c r="J332" s="7"/>
      <c r="K332" s="37"/>
      <c r="L332" s="5"/>
      <c r="M332" s="6" t="s">
        <v>56</v>
      </c>
      <c r="N332" s="6" t="s">
        <v>25</v>
      </c>
      <c r="O332" s="6"/>
      <c r="P332" s="6"/>
      <c r="Q332" s="6" t="s">
        <v>42</v>
      </c>
      <c r="R332" s="6"/>
      <c r="S332" s="6"/>
      <c r="T332" s="6"/>
      <c r="U332" s="6"/>
      <c r="V332" s="6"/>
      <c r="W332" s="7"/>
    </row>
    <row r="333" spans="1:23" x14ac:dyDescent="0.2">
      <c r="A333" s="65" t="s">
        <v>5702</v>
      </c>
      <c r="B333" s="25">
        <v>45595</v>
      </c>
      <c r="C333" s="3">
        <v>355</v>
      </c>
      <c r="D333" s="3" t="s">
        <v>715</v>
      </c>
      <c r="E333" s="3" t="s">
        <v>29</v>
      </c>
      <c r="F333" s="3" t="s">
        <v>4650</v>
      </c>
      <c r="G333" s="3" t="s">
        <v>35</v>
      </c>
      <c r="H333" s="3" t="s">
        <v>5703</v>
      </c>
      <c r="I333" s="3"/>
      <c r="J333" s="4"/>
      <c r="K333" s="36"/>
      <c r="L333" s="2" t="s">
        <v>5704</v>
      </c>
      <c r="M333" s="3" t="s">
        <v>39</v>
      </c>
      <c r="N333" s="3" t="s">
        <v>25</v>
      </c>
      <c r="O333" s="3"/>
      <c r="P333" s="3"/>
      <c r="Q333" s="3"/>
      <c r="R333" s="3"/>
      <c r="S333" s="3">
        <v>5</v>
      </c>
      <c r="T333" s="3" t="s">
        <v>27</v>
      </c>
      <c r="U333" s="3"/>
      <c r="V333" s="3"/>
      <c r="W333" s="4"/>
    </row>
    <row r="334" spans="1:23" x14ac:dyDescent="0.2">
      <c r="A334" s="66" t="s">
        <v>5705</v>
      </c>
      <c r="B334" s="25">
        <v>45594</v>
      </c>
      <c r="C334" s="3">
        <v>515</v>
      </c>
      <c r="D334" s="3" t="s">
        <v>177</v>
      </c>
      <c r="E334" s="3" t="s">
        <v>23</v>
      </c>
      <c r="F334" s="3" t="s">
        <v>4650</v>
      </c>
      <c r="G334" s="3" t="s">
        <v>35</v>
      </c>
      <c r="H334" s="3" t="s">
        <v>36</v>
      </c>
      <c r="I334" s="3" t="s">
        <v>5706</v>
      </c>
      <c r="J334" s="4"/>
      <c r="K334" s="36"/>
      <c r="L334" s="2" t="s">
        <v>5707</v>
      </c>
      <c r="M334" s="3" t="s">
        <v>5708</v>
      </c>
      <c r="N334" s="3" t="s">
        <v>37</v>
      </c>
      <c r="O334" s="3"/>
      <c r="P334" s="3" t="s">
        <v>5709</v>
      </c>
      <c r="Q334" s="3"/>
      <c r="R334" s="3"/>
      <c r="S334" s="3">
        <v>1</v>
      </c>
      <c r="T334" s="3" t="s">
        <v>27</v>
      </c>
      <c r="U334" s="3"/>
      <c r="V334" s="3"/>
      <c r="W334" s="4"/>
    </row>
    <row r="335" spans="1:23" x14ac:dyDescent="0.2">
      <c r="A335" s="65" t="s">
        <v>5710</v>
      </c>
      <c r="B335" s="27">
        <v>45591</v>
      </c>
      <c r="C335" s="6">
        <v>249</v>
      </c>
      <c r="D335" s="6" t="s">
        <v>737</v>
      </c>
      <c r="E335" s="6" t="s">
        <v>68</v>
      </c>
      <c r="F335" s="6" t="s">
        <v>4650</v>
      </c>
      <c r="G335" s="6" t="s">
        <v>35</v>
      </c>
      <c r="H335" s="6" t="s">
        <v>5025</v>
      </c>
      <c r="I335" s="6" t="s">
        <v>5711</v>
      </c>
      <c r="J335" s="7">
        <v>2020</v>
      </c>
      <c r="K335" s="37"/>
      <c r="L335" s="5"/>
      <c r="M335" s="6" t="s">
        <v>5712</v>
      </c>
      <c r="N335" s="6" t="s">
        <v>25</v>
      </c>
      <c r="O335" s="6"/>
      <c r="P335" s="6"/>
      <c r="Q335" s="6" t="s">
        <v>34</v>
      </c>
      <c r="R335" s="6"/>
      <c r="S335" s="6"/>
      <c r="T335" s="6"/>
      <c r="U335" s="6"/>
      <c r="V335" s="6"/>
      <c r="W335" s="7"/>
    </row>
    <row r="336" spans="1:23" x14ac:dyDescent="0.2">
      <c r="A336" s="66" t="s">
        <v>5713</v>
      </c>
      <c r="B336" s="27">
        <v>45591</v>
      </c>
      <c r="C336" s="6">
        <v>538</v>
      </c>
      <c r="D336" s="6" t="s">
        <v>181</v>
      </c>
      <c r="E336" s="6" t="s">
        <v>23</v>
      </c>
      <c r="F336" s="6" t="s">
        <v>4650</v>
      </c>
      <c r="G336" s="6" t="s">
        <v>35</v>
      </c>
      <c r="H336" s="6" t="s">
        <v>229</v>
      </c>
      <c r="I336" s="6" t="s">
        <v>5714</v>
      </c>
      <c r="J336" s="7">
        <v>2021</v>
      </c>
      <c r="K336" s="37"/>
      <c r="L336" s="5" t="s">
        <v>5715</v>
      </c>
      <c r="M336" s="6" t="s">
        <v>5716</v>
      </c>
      <c r="N336" s="6" t="s">
        <v>25</v>
      </c>
      <c r="O336" s="6"/>
      <c r="P336" s="6"/>
      <c r="Q336" s="6" t="s">
        <v>34</v>
      </c>
      <c r="R336" s="6"/>
      <c r="S336" s="6">
        <v>1</v>
      </c>
      <c r="T336" s="6" t="s">
        <v>27</v>
      </c>
      <c r="U336" s="6"/>
      <c r="V336" s="6"/>
      <c r="W336" s="7"/>
    </row>
    <row r="337" spans="1:23" x14ac:dyDescent="0.2">
      <c r="A337" s="65" t="s">
        <v>5717</v>
      </c>
      <c r="B337" s="25">
        <v>45591</v>
      </c>
      <c r="C337" s="3">
        <v>538</v>
      </c>
      <c r="D337" s="3" t="s">
        <v>181</v>
      </c>
      <c r="E337" s="3" t="s">
        <v>23</v>
      </c>
      <c r="F337" s="3" t="s">
        <v>4650</v>
      </c>
      <c r="G337" s="3" t="s">
        <v>35</v>
      </c>
      <c r="H337" s="3" t="s">
        <v>50</v>
      </c>
      <c r="I337" s="3"/>
      <c r="J337" s="4">
        <v>2009</v>
      </c>
      <c r="K337" s="36"/>
      <c r="L337" s="2" t="s">
        <v>5718</v>
      </c>
      <c r="M337" s="3" t="s">
        <v>5719</v>
      </c>
      <c r="N337" s="3" t="s">
        <v>32</v>
      </c>
      <c r="O337" s="3" t="s">
        <v>5720</v>
      </c>
      <c r="P337" s="3"/>
      <c r="Q337" s="3"/>
      <c r="R337" s="3"/>
      <c r="S337" s="3">
        <v>9</v>
      </c>
      <c r="T337" s="3" t="s">
        <v>27</v>
      </c>
      <c r="U337" s="3"/>
      <c r="V337" s="3"/>
      <c r="W337" s="4"/>
    </row>
    <row r="338" spans="1:23" x14ac:dyDescent="0.2">
      <c r="A338" s="66" t="s">
        <v>5721</v>
      </c>
      <c r="B338" s="25">
        <v>45591</v>
      </c>
      <c r="C338" s="3">
        <v>685</v>
      </c>
      <c r="D338" s="3" t="s">
        <v>263</v>
      </c>
      <c r="E338" s="3" t="s">
        <v>29</v>
      </c>
      <c r="F338" s="3" t="s">
        <v>4650</v>
      </c>
      <c r="G338" s="3" t="s">
        <v>35</v>
      </c>
      <c r="H338" s="3" t="s">
        <v>31</v>
      </c>
      <c r="I338" s="3"/>
      <c r="J338" s="4"/>
      <c r="K338" s="36"/>
      <c r="L338" s="2" t="s">
        <v>5722</v>
      </c>
      <c r="M338" s="3" t="s">
        <v>5723</v>
      </c>
      <c r="N338" s="3" t="s">
        <v>25</v>
      </c>
      <c r="O338" s="3"/>
      <c r="P338" s="3"/>
      <c r="Q338" s="3" t="s">
        <v>34</v>
      </c>
      <c r="R338" s="3"/>
      <c r="S338" s="3">
        <v>8</v>
      </c>
      <c r="T338" s="3" t="s">
        <v>27</v>
      </c>
      <c r="U338" s="3"/>
      <c r="V338" s="3"/>
      <c r="W338" s="4"/>
    </row>
    <row r="339" spans="1:23" x14ac:dyDescent="0.2">
      <c r="A339" s="65" t="s">
        <v>5724</v>
      </c>
      <c r="B339" s="27">
        <v>45590</v>
      </c>
      <c r="C339" s="6">
        <v>387</v>
      </c>
      <c r="D339" s="6" t="s">
        <v>250</v>
      </c>
      <c r="E339" s="6" t="s">
        <v>251</v>
      </c>
      <c r="F339" s="6" t="s">
        <v>4650</v>
      </c>
      <c r="G339" s="6" t="s">
        <v>35</v>
      </c>
      <c r="H339" s="6" t="s">
        <v>31</v>
      </c>
      <c r="I339" s="6"/>
      <c r="J339" s="7"/>
      <c r="K339" s="37"/>
      <c r="L339" s="5" t="s">
        <v>5725</v>
      </c>
      <c r="M339" s="6" t="s">
        <v>5726</v>
      </c>
      <c r="N339" s="6" t="s">
        <v>25</v>
      </c>
      <c r="O339" s="6"/>
      <c r="P339" s="6"/>
      <c r="Q339" s="6" t="s">
        <v>41</v>
      </c>
      <c r="R339" s="6"/>
      <c r="S339" s="6"/>
      <c r="T339" s="6"/>
      <c r="U339" s="6"/>
      <c r="V339" s="6"/>
      <c r="W339" s="7"/>
    </row>
    <row r="340" spans="1:23" x14ac:dyDescent="0.2">
      <c r="A340" s="66" t="s">
        <v>5727</v>
      </c>
      <c r="B340" s="27">
        <v>45589</v>
      </c>
      <c r="C340" s="6">
        <v>4</v>
      </c>
      <c r="D340" s="6" t="s">
        <v>209</v>
      </c>
      <c r="E340" s="6" t="s">
        <v>23</v>
      </c>
      <c r="F340" s="6" t="s">
        <v>4650</v>
      </c>
      <c r="G340" s="6" t="s">
        <v>35</v>
      </c>
      <c r="H340" s="6" t="s">
        <v>50</v>
      </c>
      <c r="I340" s="6"/>
      <c r="J340" s="7"/>
      <c r="K340" s="37"/>
      <c r="L340" s="5"/>
      <c r="M340" s="6" t="s">
        <v>5728</v>
      </c>
      <c r="N340" s="6" t="s">
        <v>25</v>
      </c>
      <c r="O340" s="6"/>
      <c r="P340" s="6"/>
      <c r="Q340" s="6" t="s">
        <v>34</v>
      </c>
      <c r="R340" s="6"/>
      <c r="S340" s="6">
        <v>1</v>
      </c>
      <c r="T340" s="6"/>
      <c r="U340" s="6"/>
      <c r="V340" s="6"/>
      <c r="W340" s="7"/>
    </row>
    <row r="341" spans="1:23" x14ac:dyDescent="0.2">
      <c r="A341" s="65" t="s">
        <v>5729</v>
      </c>
      <c r="B341" s="25">
        <v>45587</v>
      </c>
      <c r="C341" s="3">
        <v>656</v>
      </c>
      <c r="D341" s="3" t="s">
        <v>175</v>
      </c>
      <c r="E341" s="3" t="s">
        <v>23</v>
      </c>
      <c r="F341" s="3" t="s">
        <v>4650</v>
      </c>
      <c r="G341" s="3" t="s">
        <v>35</v>
      </c>
      <c r="H341" s="3" t="s">
        <v>43</v>
      </c>
      <c r="I341" s="3" t="s">
        <v>189</v>
      </c>
      <c r="J341" s="4">
        <v>2020</v>
      </c>
      <c r="K341" s="36"/>
      <c r="L341" s="2" t="s">
        <v>5730</v>
      </c>
      <c r="M341" s="3" t="s">
        <v>59</v>
      </c>
      <c r="N341" s="3" t="s">
        <v>25</v>
      </c>
      <c r="O341" s="3"/>
      <c r="P341" s="3"/>
      <c r="Q341" s="3" t="s">
        <v>44</v>
      </c>
      <c r="R341" s="3"/>
      <c r="S341" s="3"/>
      <c r="T341" s="3" t="s">
        <v>27</v>
      </c>
      <c r="U341" s="3"/>
      <c r="V341" s="3"/>
      <c r="W341" s="4"/>
    </row>
    <row r="342" spans="1:23" x14ac:dyDescent="0.2">
      <c r="A342" s="66" t="s">
        <v>5731</v>
      </c>
      <c r="B342" s="25">
        <v>45584</v>
      </c>
      <c r="C342" s="3">
        <v>195</v>
      </c>
      <c r="D342" s="3" t="s">
        <v>735</v>
      </c>
      <c r="E342" s="3" t="s">
        <v>265</v>
      </c>
      <c r="F342" s="3" t="s">
        <v>4650</v>
      </c>
      <c r="G342" s="3" t="s">
        <v>35</v>
      </c>
      <c r="H342" s="3" t="s">
        <v>5036</v>
      </c>
      <c r="I342" s="3" t="s">
        <v>5732</v>
      </c>
      <c r="J342" s="4"/>
      <c r="K342" s="36"/>
      <c r="L342" s="2" t="s">
        <v>5733</v>
      </c>
      <c r="M342" s="3" t="s">
        <v>5734</v>
      </c>
      <c r="N342" s="3" t="s">
        <v>32</v>
      </c>
      <c r="O342" s="3"/>
      <c r="P342" s="3"/>
      <c r="Q342" s="3"/>
      <c r="R342" s="3"/>
      <c r="S342" s="3">
        <v>5</v>
      </c>
      <c r="T342" s="3" t="s">
        <v>27</v>
      </c>
      <c r="U342" s="3"/>
      <c r="V342" s="3"/>
      <c r="W342" s="4"/>
    </row>
    <row r="343" spans="1:23" x14ac:dyDescent="0.2">
      <c r="A343" s="65" t="s">
        <v>5735</v>
      </c>
      <c r="B343" s="25">
        <v>45584</v>
      </c>
      <c r="C343" s="3">
        <v>333</v>
      </c>
      <c r="D343" s="3" t="s">
        <v>205</v>
      </c>
      <c r="E343" s="3" t="s">
        <v>82</v>
      </c>
      <c r="F343" s="3" t="s">
        <v>4650</v>
      </c>
      <c r="G343" s="3" t="s">
        <v>35</v>
      </c>
      <c r="H343" s="3" t="s">
        <v>4679</v>
      </c>
      <c r="I343" s="3"/>
      <c r="J343" s="4"/>
      <c r="K343" s="36"/>
      <c r="L343" s="2"/>
      <c r="M343" s="3" t="s">
        <v>5736</v>
      </c>
      <c r="N343" s="3" t="s">
        <v>32</v>
      </c>
      <c r="O343" s="3" t="s">
        <v>5737</v>
      </c>
      <c r="P343" s="3"/>
      <c r="Q343" s="3"/>
      <c r="R343" s="3"/>
      <c r="S343" s="3"/>
      <c r="T343" s="3"/>
      <c r="U343" s="3"/>
      <c r="V343" s="3"/>
      <c r="W343" s="4"/>
    </row>
    <row r="344" spans="1:23" x14ac:dyDescent="0.2">
      <c r="A344" s="66" t="s">
        <v>5738</v>
      </c>
      <c r="B344" s="27">
        <v>45584</v>
      </c>
      <c r="C344" s="6">
        <v>341</v>
      </c>
      <c r="D344" s="6" t="s">
        <v>192</v>
      </c>
      <c r="E344" s="6" t="s">
        <v>193</v>
      </c>
      <c r="F344" s="6" t="s">
        <v>4650</v>
      </c>
      <c r="G344" s="6" t="s">
        <v>35</v>
      </c>
      <c r="H344" s="6" t="s">
        <v>31</v>
      </c>
      <c r="I344" s="6"/>
      <c r="J344" s="7"/>
      <c r="K344" s="37"/>
      <c r="L344" s="5"/>
      <c r="M344" s="6"/>
      <c r="N344" s="6" t="s">
        <v>37</v>
      </c>
      <c r="O344" s="6"/>
      <c r="P344" s="6" t="s">
        <v>5739</v>
      </c>
      <c r="Q344" s="6"/>
      <c r="R344" s="6"/>
      <c r="S344" s="6"/>
      <c r="T344" s="6"/>
      <c r="U344" s="6"/>
      <c r="V344" s="6"/>
      <c r="W344" s="7"/>
    </row>
    <row r="345" spans="1:23" x14ac:dyDescent="0.2">
      <c r="A345" s="65" t="s">
        <v>5740</v>
      </c>
      <c r="B345" s="25">
        <v>45584</v>
      </c>
      <c r="C345" s="3">
        <v>799</v>
      </c>
      <c r="D345" s="3" t="s">
        <v>1063</v>
      </c>
      <c r="E345" s="3" t="s">
        <v>29</v>
      </c>
      <c r="F345" s="3" t="s">
        <v>4650</v>
      </c>
      <c r="G345" s="3" t="s">
        <v>35</v>
      </c>
      <c r="H345" s="3" t="s">
        <v>31</v>
      </c>
      <c r="I345" s="3" t="s">
        <v>5741</v>
      </c>
      <c r="J345" s="4"/>
      <c r="K345" s="36"/>
      <c r="L345" s="2" t="s">
        <v>61</v>
      </c>
      <c r="M345" s="3" t="s">
        <v>961</v>
      </c>
      <c r="N345" s="3" t="s">
        <v>32</v>
      </c>
      <c r="O345" s="3" t="s">
        <v>5742</v>
      </c>
      <c r="P345" s="3"/>
      <c r="Q345" s="3"/>
      <c r="R345" s="3"/>
      <c r="S345" s="3">
        <v>6</v>
      </c>
      <c r="T345" s="3" t="s">
        <v>27</v>
      </c>
      <c r="U345" s="3"/>
      <c r="V345" s="3"/>
      <c r="W345" s="4"/>
    </row>
    <row r="346" spans="1:23" x14ac:dyDescent="0.2">
      <c r="A346" s="66" t="s">
        <v>5743</v>
      </c>
      <c r="B346" s="27">
        <v>45582</v>
      </c>
      <c r="C346" s="6">
        <v>755</v>
      </c>
      <c r="D346" s="6" t="s">
        <v>332</v>
      </c>
      <c r="E346" s="6" t="s">
        <v>23</v>
      </c>
      <c r="F346" s="6" t="s">
        <v>4650</v>
      </c>
      <c r="G346" s="6" t="s">
        <v>35</v>
      </c>
      <c r="H346" s="6" t="s">
        <v>31</v>
      </c>
      <c r="I346" s="6"/>
      <c r="J346" s="7"/>
      <c r="K346" s="37"/>
      <c r="L346" s="5" t="s">
        <v>5744</v>
      </c>
      <c r="M346" s="6" t="s">
        <v>5745</v>
      </c>
      <c r="N346" s="6" t="s">
        <v>25</v>
      </c>
      <c r="O346" s="6"/>
      <c r="P346" s="6"/>
      <c r="Q346" s="6" t="s">
        <v>38</v>
      </c>
      <c r="R346" s="6"/>
      <c r="S346" s="6"/>
      <c r="T346" s="6"/>
      <c r="U346" s="6"/>
      <c r="V346" s="6"/>
      <c r="W346" s="7"/>
    </row>
    <row r="347" spans="1:23" x14ac:dyDescent="0.2">
      <c r="A347" s="65" t="s">
        <v>5746</v>
      </c>
      <c r="B347" s="25">
        <v>45581</v>
      </c>
      <c r="C347" s="3">
        <v>640</v>
      </c>
      <c r="D347" s="3" t="s">
        <v>342</v>
      </c>
      <c r="E347" s="3" t="s">
        <v>23</v>
      </c>
      <c r="F347" s="3" t="s">
        <v>4650</v>
      </c>
      <c r="G347" s="3" t="s">
        <v>35</v>
      </c>
      <c r="H347" s="3" t="s">
        <v>50</v>
      </c>
      <c r="I347" s="3"/>
      <c r="J347" s="4">
        <v>2014</v>
      </c>
      <c r="K347" s="36"/>
      <c r="L347" s="2" t="s">
        <v>283</v>
      </c>
      <c r="M347" s="3" t="s">
        <v>59</v>
      </c>
      <c r="N347" s="3" t="s">
        <v>32</v>
      </c>
      <c r="O347" s="3" t="s">
        <v>5747</v>
      </c>
      <c r="P347" s="3"/>
      <c r="Q347" s="3"/>
      <c r="R347" s="3"/>
      <c r="S347" s="3">
        <v>10</v>
      </c>
      <c r="T347" s="3" t="s">
        <v>27</v>
      </c>
      <c r="U347" s="3"/>
      <c r="V347" s="3"/>
      <c r="W347" s="4"/>
    </row>
    <row r="348" spans="1:23" x14ac:dyDescent="0.2">
      <c r="A348" s="66" t="s">
        <v>5748</v>
      </c>
      <c r="B348" s="27">
        <v>45580</v>
      </c>
      <c r="C348" s="6">
        <v>515</v>
      </c>
      <c r="D348" s="6" t="s">
        <v>177</v>
      </c>
      <c r="E348" s="6" t="s">
        <v>23</v>
      </c>
      <c r="F348" s="6" t="s">
        <v>4650</v>
      </c>
      <c r="G348" s="6" t="s">
        <v>35</v>
      </c>
      <c r="H348" s="6" t="s">
        <v>50</v>
      </c>
      <c r="I348" s="6"/>
      <c r="J348" s="7"/>
      <c r="K348" s="37"/>
      <c r="L348" s="5"/>
      <c r="M348" s="6" t="s">
        <v>5749</v>
      </c>
      <c r="N348" s="6" t="s">
        <v>25</v>
      </c>
      <c r="O348" s="6"/>
      <c r="P348" s="6"/>
      <c r="Q348" s="6" t="s">
        <v>44</v>
      </c>
      <c r="R348" s="6"/>
      <c r="S348" s="6">
        <v>3</v>
      </c>
      <c r="T348" s="6" t="s">
        <v>27</v>
      </c>
      <c r="U348" s="6"/>
      <c r="V348" s="6"/>
      <c r="W348" s="7"/>
    </row>
    <row r="349" spans="1:23" x14ac:dyDescent="0.2">
      <c r="A349" s="65" t="s">
        <v>5750</v>
      </c>
      <c r="B349" s="25">
        <v>45570</v>
      </c>
      <c r="C349" s="3">
        <v>9</v>
      </c>
      <c r="D349" s="3" t="s">
        <v>485</v>
      </c>
      <c r="E349" s="3" t="s">
        <v>23</v>
      </c>
      <c r="F349" s="3" t="s">
        <v>4650</v>
      </c>
      <c r="G349" s="3" t="s">
        <v>35</v>
      </c>
      <c r="H349" s="3" t="s">
        <v>347</v>
      </c>
      <c r="I349" s="3"/>
      <c r="J349" s="4"/>
      <c r="K349" s="36"/>
      <c r="L349" s="2" t="s">
        <v>1200</v>
      </c>
      <c r="M349" s="3" t="s">
        <v>1200</v>
      </c>
      <c r="N349" s="3" t="s">
        <v>32</v>
      </c>
      <c r="O349" s="3" t="s">
        <v>5751</v>
      </c>
      <c r="P349" s="3"/>
      <c r="Q349" s="3"/>
      <c r="R349" s="3"/>
      <c r="S349" s="3">
        <v>10</v>
      </c>
      <c r="T349" s="3" t="s">
        <v>27</v>
      </c>
      <c r="U349" s="3"/>
      <c r="V349" s="3"/>
      <c r="W349" s="4"/>
    </row>
    <row r="350" spans="1:23" x14ac:dyDescent="0.2">
      <c r="A350" s="66" t="s">
        <v>5752</v>
      </c>
      <c r="B350" s="25">
        <v>45570</v>
      </c>
      <c r="C350" s="3">
        <v>7</v>
      </c>
      <c r="D350" s="3" t="s">
        <v>502</v>
      </c>
      <c r="E350" s="3" t="s">
        <v>23</v>
      </c>
      <c r="F350" s="3" t="s">
        <v>4650</v>
      </c>
      <c r="G350" s="3" t="s">
        <v>35</v>
      </c>
      <c r="H350" s="3" t="s">
        <v>43</v>
      </c>
      <c r="I350" s="3"/>
      <c r="J350" s="4"/>
      <c r="K350" s="36"/>
      <c r="L350" s="2"/>
      <c r="M350" s="3"/>
      <c r="N350" s="3" t="s">
        <v>32</v>
      </c>
      <c r="O350" s="3"/>
      <c r="P350" s="3"/>
      <c r="Q350" s="3"/>
      <c r="R350" s="3"/>
      <c r="S350" s="3"/>
      <c r="T350" s="3"/>
      <c r="U350" s="3"/>
      <c r="V350" s="3"/>
      <c r="W350" s="4"/>
    </row>
    <row r="351" spans="1:23" x14ac:dyDescent="0.2">
      <c r="A351" s="65" t="s">
        <v>5753</v>
      </c>
      <c r="B351" s="25">
        <v>45568</v>
      </c>
      <c r="C351" s="3">
        <v>489</v>
      </c>
      <c r="D351" s="3" t="s">
        <v>5754</v>
      </c>
      <c r="E351" s="3" t="s">
        <v>23</v>
      </c>
      <c r="F351" s="3" t="s">
        <v>4650</v>
      </c>
      <c r="G351" s="3" t="s">
        <v>35</v>
      </c>
      <c r="H351" s="3" t="s">
        <v>50</v>
      </c>
      <c r="I351" s="3" t="s">
        <v>5755</v>
      </c>
      <c r="J351" s="4">
        <v>2009</v>
      </c>
      <c r="K351" s="36"/>
      <c r="L351" s="2" t="s">
        <v>509</v>
      </c>
      <c r="M351" s="3" t="s">
        <v>5756</v>
      </c>
      <c r="N351" s="3" t="s">
        <v>25</v>
      </c>
      <c r="O351" s="3"/>
      <c r="P351" s="3"/>
      <c r="Q351" s="3"/>
      <c r="R351" s="3"/>
      <c r="S351" s="3">
        <v>3</v>
      </c>
      <c r="T351" s="3" t="s">
        <v>27</v>
      </c>
      <c r="U351" s="3"/>
      <c r="V351" s="3"/>
      <c r="W351" s="4"/>
    </row>
    <row r="352" spans="1:23" x14ac:dyDescent="0.2">
      <c r="A352" s="66" t="s">
        <v>5757</v>
      </c>
      <c r="B352" s="27">
        <v>45564</v>
      </c>
      <c r="C352" s="6">
        <v>455</v>
      </c>
      <c r="D352" s="6" t="s">
        <v>558</v>
      </c>
      <c r="E352" s="6" t="s">
        <v>29</v>
      </c>
      <c r="F352" s="6" t="s">
        <v>4650</v>
      </c>
      <c r="G352" s="6" t="s">
        <v>35</v>
      </c>
      <c r="H352" s="6" t="s">
        <v>5758</v>
      </c>
      <c r="I352" s="6"/>
      <c r="J352" s="7"/>
      <c r="K352" s="37"/>
      <c r="L352" s="5"/>
      <c r="M352" s="6"/>
      <c r="N352" s="6" t="s">
        <v>37</v>
      </c>
      <c r="O352" s="6"/>
      <c r="P352" s="6" t="s">
        <v>5759</v>
      </c>
      <c r="Q352" s="6"/>
      <c r="R352" s="6"/>
      <c r="S352" s="6"/>
      <c r="T352" s="6"/>
      <c r="U352" s="6"/>
      <c r="V352" s="6"/>
      <c r="W352" s="7"/>
    </row>
    <row r="353" spans="1:23" x14ac:dyDescent="0.2">
      <c r="A353" s="65" t="s">
        <v>5760</v>
      </c>
      <c r="B353" s="25">
        <v>45563</v>
      </c>
      <c r="C353" s="3">
        <v>688</v>
      </c>
      <c r="D353" s="3" t="s">
        <v>372</v>
      </c>
      <c r="E353" s="3" t="s">
        <v>23</v>
      </c>
      <c r="F353" s="3" t="s">
        <v>4650</v>
      </c>
      <c r="G353" s="3" t="s">
        <v>35</v>
      </c>
      <c r="H353" s="3" t="s">
        <v>36</v>
      </c>
      <c r="I353" s="3"/>
      <c r="J353" s="4">
        <v>2019</v>
      </c>
      <c r="K353" s="36"/>
      <c r="L353" s="2" t="s">
        <v>5761</v>
      </c>
      <c r="M353" s="3" t="s">
        <v>5762</v>
      </c>
      <c r="N353" s="3" t="s">
        <v>37</v>
      </c>
      <c r="O353" s="3"/>
      <c r="P353" s="3" t="s">
        <v>5763</v>
      </c>
      <c r="Q353" s="3"/>
      <c r="R353" s="3"/>
      <c r="S353" s="3">
        <v>7</v>
      </c>
      <c r="T353" s="3" t="s">
        <v>27</v>
      </c>
      <c r="U353" s="3"/>
      <c r="V353" s="3"/>
      <c r="W353" s="4"/>
    </row>
    <row r="354" spans="1:23" x14ac:dyDescent="0.2">
      <c r="A354" s="66" t="s">
        <v>5764</v>
      </c>
      <c r="B354" s="27">
        <v>45563</v>
      </c>
      <c r="C354" s="6">
        <v>520</v>
      </c>
      <c r="D354" s="6" t="s">
        <v>85</v>
      </c>
      <c r="E354" s="6" t="s">
        <v>68</v>
      </c>
      <c r="F354" s="6" t="s">
        <v>4650</v>
      </c>
      <c r="G354" s="6" t="s">
        <v>35</v>
      </c>
      <c r="H354" s="6" t="s">
        <v>4792</v>
      </c>
      <c r="I354" s="6"/>
      <c r="J354" s="7"/>
      <c r="K354" s="37"/>
      <c r="L354" s="5" t="s">
        <v>5765</v>
      </c>
      <c r="M354" s="6" t="s">
        <v>5765</v>
      </c>
      <c r="N354" s="6" t="s">
        <v>37</v>
      </c>
      <c r="O354" s="6"/>
      <c r="P354" s="6"/>
      <c r="Q354" s="6"/>
      <c r="R354" s="6"/>
      <c r="S354" s="6"/>
      <c r="T354" s="6"/>
      <c r="U354" s="6"/>
      <c r="V354" s="6"/>
      <c r="W354" s="7"/>
    </row>
    <row r="355" spans="1:23" x14ac:dyDescent="0.2">
      <c r="A355" s="65" t="s">
        <v>5766</v>
      </c>
      <c r="B355" s="27">
        <v>45563</v>
      </c>
      <c r="C355" s="6">
        <v>250</v>
      </c>
      <c r="D355" s="6" t="s">
        <v>304</v>
      </c>
      <c r="E355" s="6" t="s">
        <v>305</v>
      </c>
      <c r="F355" s="6" t="s">
        <v>4650</v>
      </c>
      <c r="G355" s="6" t="s">
        <v>35</v>
      </c>
      <c r="H355" s="6" t="s">
        <v>50</v>
      </c>
      <c r="I355" s="6" t="s">
        <v>5767</v>
      </c>
      <c r="J355" s="7"/>
      <c r="K355" s="37"/>
      <c r="L355" s="5" t="s">
        <v>5768</v>
      </c>
      <c r="M355" s="6" t="s">
        <v>5769</v>
      </c>
      <c r="N355" s="6" t="s">
        <v>25</v>
      </c>
      <c r="O355" s="6"/>
      <c r="P355" s="6"/>
      <c r="Q355" s="6" t="s">
        <v>42</v>
      </c>
      <c r="R355" s="6"/>
      <c r="S355" s="6">
        <v>2</v>
      </c>
      <c r="T355" s="6" t="s">
        <v>32</v>
      </c>
      <c r="U355" s="6" t="s">
        <v>306</v>
      </c>
      <c r="V355" s="6"/>
      <c r="W355" s="7"/>
    </row>
    <row r="356" spans="1:23" x14ac:dyDescent="0.2">
      <c r="A356" s="66" t="s">
        <v>5770</v>
      </c>
      <c r="B356" s="25">
        <v>45563</v>
      </c>
      <c r="C356" s="3">
        <v>611</v>
      </c>
      <c r="D356" s="3" t="s">
        <v>5771</v>
      </c>
      <c r="E356" s="3" t="s">
        <v>265</v>
      </c>
      <c r="F356" s="3" t="s">
        <v>4650</v>
      </c>
      <c r="G356" s="3" t="s">
        <v>35</v>
      </c>
      <c r="H356" s="3" t="s">
        <v>58</v>
      </c>
      <c r="I356" s="3" t="s">
        <v>5772</v>
      </c>
      <c r="J356" s="4">
        <v>2017</v>
      </c>
      <c r="K356" s="36"/>
      <c r="L356" s="2" t="s">
        <v>5773</v>
      </c>
      <c r="M356" s="3" t="s">
        <v>252</v>
      </c>
      <c r="N356" s="3" t="s">
        <v>32</v>
      </c>
      <c r="O356" s="3" t="s">
        <v>5774</v>
      </c>
      <c r="P356" s="3"/>
      <c r="Q356" s="3"/>
      <c r="R356" s="3"/>
      <c r="S356" s="3">
        <v>3</v>
      </c>
      <c r="T356" s="3" t="s">
        <v>25</v>
      </c>
      <c r="U356" s="3"/>
      <c r="V356" s="3"/>
      <c r="W356" s="4"/>
    </row>
    <row r="357" spans="1:23" x14ac:dyDescent="0.2">
      <c r="A357" s="65" t="s">
        <v>5775</v>
      </c>
      <c r="B357" s="25">
        <v>45561</v>
      </c>
      <c r="C357" s="3">
        <v>56</v>
      </c>
      <c r="D357" s="3" t="s">
        <v>206</v>
      </c>
      <c r="E357" s="3" t="s">
        <v>23</v>
      </c>
      <c r="F357" s="3" t="s">
        <v>4650</v>
      </c>
      <c r="G357" s="3" t="s">
        <v>35</v>
      </c>
      <c r="H357" s="3" t="s">
        <v>43</v>
      </c>
      <c r="I357" s="3"/>
      <c r="J357" s="4"/>
      <c r="K357" s="36"/>
      <c r="L357" s="2" t="s">
        <v>5776</v>
      </c>
      <c r="M357" s="3" t="s">
        <v>90</v>
      </c>
      <c r="N357" s="3" t="s">
        <v>25</v>
      </c>
      <c r="O357" s="3"/>
      <c r="P357" s="3"/>
      <c r="Q357" s="3" t="s">
        <v>44</v>
      </c>
      <c r="R357" s="3"/>
      <c r="S357" s="3">
        <v>3</v>
      </c>
      <c r="T357" s="3" t="s">
        <v>27</v>
      </c>
      <c r="U357" s="3"/>
      <c r="V357" s="3"/>
      <c r="W357" s="4"/>
    </row>
    <row r="358" spans="1:23" x14ac:dyDescent="0.2">
      <c r="A358" s="66" t="s">
        <v>5777</v>
      </c>
      <c r="B358" s="27">
        <v>45556</v>
      </c>
      <c r="C358" s="6">
        <v>709</v>
      </c>
      <c r="D358" s="6" t="s">
        <v>802</v>
      </c>
      <c r="E358" s="6" t="s">
        <v>193</v>
      </c>
      <c r="F358" s="6" t="s">
        <v>4650</v>
      </c>
      <c r="G358" s="6" t="s">
        <v>35</v>
      </c>
      <c r="H358" s="6" t="s">
        <v>50</v>
      </c>
      <c r="I358" s="6">
        <v>4162</v>
      </c>
      <c r="J358" s="7">
        <v>2022</v>
      </c>
      <c r="K358" s="37"/>
      <c r="L358" s="5" t="s">
        <v>803</v>
      </c>
      <c r="M358" s="6" t="s">
        <v>5778</v>
      </c>
      <c r="N358" s="6" t="s">
        <v>25</v>
      </c>
      <c r="O358" s="6" t="s">
        <v>5779</v>
      </c>
      <c r="P358" s="6"/>
      <c r="Q358" s="6"/>
      <c r="R358" s="6"/>
      <c r="S358" s="6"/>
      <c r="T358" s="6" t="s">
        <v>32</v>
      </c>
      <c r="U358" s="6"/>
      <c r="V358" s="6"/>
      <c r="W358" s="7"/>
    </row>
    <row r="359" spans="1:23" x14ac:dyDescent="0.2">
      <c r="A359" s="65" t="s">
        <v>5780</v>
      </c>
      <c r="B359" s="27">
        <v>45556</v>
      </c>
      <c r="C359" s="6">
        <v>250</v>
      </c>
      <c r="D359" s="6" t="s">
        <v>304</v>
      </c>
      <c r="E359" s="6" t="s">
        <v>305</v>
      </c>
      <c r="F359" s="6" t="s">
        <v>4650</v>
      </c>
      <c r="G359" s="6" t="s">
        <v>35</v>
      </c>
      <c r="H359" s="6" t="s">
        <v>5781</v>
      </c>
      <c r="I359" s="6" t="s">
        <v>5782</v>
      </c>
      <c r="J359" s="7">
        <v>2002</v>
      </c>
      <c r="K359" s="37"/>
      <c r="L359" s="5"/>
      <c r="M359" s="6" t="s">
        <v>5783</v>
      </c>
      <c r="N359" s="6" t="s">
        <v>37</v>
      </c>
      <c r="O359" s="6"/>
      <c r="P359" s="6" t="s">
        <v>5784</v>
      </c>
      <c r="Q359" s="6"/>
      <c r="R359" s="6"/>
      <c r="S359" s="6">
        <v>8</v>
      </c>
      <c r="T359" s="6" t="s">
        <v>27</v>
      </c>
      <c r="U359" s="6"/>
      <c r="V359" s="6"/>
      <c r="W359" s="7"/>
    </row>
    <row r="360" spans="1:23" x14ac:dyDescent="0.2">
      <c r="A360" s="66" t="s">
        <v>5785</v>
      </c>
      <c r="B360" s="25">
        <v>45556</v>
      </c>
      <c r="C360" s="3">
        <v>15</v>
      </c>
      <c r="D360" s="3" t="s">
        <v>142</v>
      </c>
      <c r="E360" s="3" t="s">
        <v>23</v>
      </c>
      <c r="F360" s="3" t="s">
        <v>4650</v>
      </c>
      <c r="G360" s="3" t="s">
        <v>35</v>
      </c>
      <c r="H360" s="3" t="s">
        <v>5786</v>
      </c>
      <c r="I360" s="3" t="s">
        <v>5787</v>
      </c>
      <c r="J360" s="4">
        <v>2022</v>
      </c>
      <c r="K360" s="36"/>
      <c r="L360" s="2" t="s">
        <v>5788</v>
      </c>
      <c r="M360" s="3" t="s">
        <v>135</v>
      </c>
      <c r="N360" s="3" t="s">
        <v>25</v>
      </c>
      <c r="O360" s="3"/>
      <c r="P360" s="3"/>
      <c r="Q360" s="3" t="s">
        <v>34</v>
      </c>
      <c r="R360" s="3"/>
      <c r="S360" s="3"/>
      <c r="T360" s="3"/>
      <c r="U360" s="3"/>
      <c r="V360" s="3"/>
      <c r="W360" s="4"/>
    </row>
    <row r="361" spans="1:23" x14ac:dyDescent="0.2">
      <c r="A361" s="65" t="s">
        <v>5789</v>
      </c>
      <c r="B361" s="27">
        <v>45549</v>
      </c>
      <c r="C361" s="6">
        <v>822</v>
      </c>
      <c r="D361" s="6" t="s">
        <v>739</v>
      </c>
      <c r="E361" s="6" t="s">
        <v>68</v>
      </c>
      <c r="F361" s="6" t="s">
        <v>4650</v>
      </c>
      <c r="G361" s="6" t="s">
        <v>35</v>
      </c>
      <c r="H361" s="6" t="s">
        <v>31</v>
      </c>
      <c r="I361" s="6"/>
      <c r="J361" s="7"/>
      <c r="K361" s="37"/>
      <c r="L361" s="5"/>
      <c r="M361" s="6"/>
      <c r="N361" s="6" t="s">
        <v>25</v>
      </c>
      <c r="O361" s="6"/>
      <c r="P361" s="6"/>
      <c r="Q361" s="6"/>
      <c r="R361" s="6"/>
      <c r="S361" s="6"/>
      <c r="T361" s="6"/>
      <c r="U361" s="6"/>
      <c r="V361" s="6"/>
      <c r="W361" s="7"/>
    </row>
    <row r="362" spans="1:23" x14ac:dyDescent="0.2">
      <c r="A362" s="66" t="s">
        <v>5790</v>
      </c>
      <c r="B362" s="27">
        <v>45549</v>
      </c>
      <c r="C362" s="6">
        <v>621</v>
      </c>
      <c r="D362" s="6" t="s">
        <v>171</v>
      </c>
      <c r="E362" s="6" t="s">
        <v>29</v>
      </c>
      <c r="F362" s="6" t="s">
        <v>4650</v>
      </c>
      <c r="G362" s="6" t="s">
        <v>35</v>
      </c>
      <c r="H362" s="6" t="s">
        <v>31</v>
      </c>
      <c r="I362" s="6"/>
      <c r="J362" s="7"/>
      <c r="K362" s="37"/>
      <c r="L362" s="5" t="s">
        <v>60</v>
      </c>
      <c r="M362" s="6" t="s">
        <v>5791</v>
      </c>
      <c r="N362" s="6" t="s">
        <v>37</v>
      </c>
      <c r="O362" s="6"/>
      <c r="P362" s="6" t="s">
        <v>60</v>
      </c>
      <c r="Q362" s="6"/>
      <c r="R362" s="6"/>
      <c r="S362" s="6"/>
      <c r="T362" s="6"/>
      <c r="U362" s="6"/>
      <c r="V362" s="6"/>
      <c r="W362" s="7"/>
    </row>
    <row r="363" spans="1:23" x14ac:dyDescent="0.2">
      <c r="A363" s="65" t="s">
        <v>5792</v>
      </c>
      <c r="B363" s="25">
        <v>45549</v>
      </c>
      <c r="C363" s="3">
        <v>300</v>
      </c>
      <c r="D363" s="3" t="s">
        <v>599</v>
      </c>
      <c r="E363" s="3" t="s">
        <v>23</v>
      </c>
      <c r="F363" s="3" t="s">
        <v>4650</v>
      </c>
      <c r="G363" s="3" t="s">
        <v>35</v>
      </c>
      <c r="H363" s="3" t="s">
        <v>5346</v>
      </c>
      <c r="I363" s="3"/>
      <c r="J363" s="4"/>
      <c r="K363" s="36"/>
      <c r="L363" s="2" t="s">
        <v>5793</v>
      </c>
      <c r="M363" s="3"/>
      <c r="N363" s="3" t="s">
        <v>37</v>
      </c>
      <c r="O363" s="3"/>
      <c r="P363" s="3" t="s">
        <v>5794</v>
      </c>
      <c r="Q363" s="3"/>
      <c r="R363" s="3"/>
      <c r="S363" s="3">
        <v>10</v>
      </c>
      <c r="T363" s="3"/>
      <c r="U363" s="3"/>
      <c r="V363" s="3"/>
      <c r="W363" s="4" t="s">
        <v>5795</v>
      </c>
    </row>
    <row r="364" spans="1:23" x14ac:dyDescent="0.2">
      <c r="A364" s="66" t="s">
        <v>5796</v>
      </c>
      <c r="B364" s="27">
        <v>45549</v>
      </c>
      <c r="C364" s="6">
        <v>360</v>
      </c>
      <c r="D364" s="6" t="s">
        <v>150</v>
      </c>
      <c r="E364" s="6" t="s">
        <v>23</v>
      </c>
      <c r="F364" s="6" t="s">
        <v>4650</v>
      </c>
      <c r="G364" s="6" t="s">
        <v>35</v>
      </c>
      <c r="H364" s="6" t="s">
        <v>4679</v>
      </c>
      <c r="I364" s="6"/>
      <c r="J364" s="7">
        <v>2014</v>
      </c>
      <c r="K364" s="37"/>
      <c r="L364" s="5"/>
      <c r="M364" s="6" t="s">
        <v>5797</v>
      </c>
      <c r="N364" s="6" t="s">
        <v>37</v>
      </c>
      <c r="O364" s="6"/>
      <c r="P364" s="6" t="s">
        <v>5798</v>
      </c>
      <c r="Q364" s="6"/>
      <c r="R364" s="6"/>
      <c r="S364" s="6">
        <v>5</v>
      </c>
      <c r="T364" s="6"/>
      <c r="U364" s="6"/>
      <c r="V364" s="6"/>
      <c r="W364" s="7"/>
    </row>
    <row r="365" spans="1:23" x14ac:dyDescent="0.2">
      <c r="A365" s="65" t="s">
        <v>5799</v>
      </c>
      <c r="B365" s="27">
        <v>45549</v>
      </c>
      <c r="C365" s="6">
        <v>293</v>
      </c>
      <c r="D365" s="6" t="s">
        <v>210</v>
      </c>
      <c r="E365" s="6" t="s">
        <v>29</v>
      </c>
      <c r="F365" s="6" t="s">
        <v>4650</v>
      </c>
      <c r="G365" s="6" t="s">
        <v>35</v>
      </c>
      <c r="H365" s="6" t="s">
        <v>5800</v>
      </c>
      <c r="I365" s="6"/>
      <c r="J365" s="7"/>
      <c r="K365" s="37"/>
      <c r="L365" s="5"/>
      <c r="M365" s="6" t="s">
        <v>5801</v>
      </c>
      <c r="N365" s="6" t="s">
        <v>32</v>
      </c>
      <c r="O365" s="6" t="s">
        <v>5802</v>
      </c>
      <c r="P365" s="6"/>
      <c r="Q365" s="6"/>
      <c r="R365" s="6"/>
      <c r="S365" s="6">
        <v>7</v>
      </c>
      <c r="T365" s="6" t="s">
        <v>27</v>
      </c>
      <c r="U365" s="6"/>
      <c r="V365" s="6"/>
      <c r="W365" s="7"/>
    </row>
    <row r="366" spans="1:23" x14ac:dyDescent="0.2">
      <c r="A366" s="66" t="s">
        <v>5803</v>
      </c>
      <c r="B366" s="25">
        <v>45545</v>
      </c>
      <c r="C366" s="3">
        <v>201</v>
      </c>
      <c r="D366" s="3" t="s">
        <v>4947</v>
      </c>
      <c r="E366" s="3" t="s">
        <v>23</v>
      </c>
      <c r="F366" s="3" t="s">
        <v>4650</v>
      </c>
      <c r="G366" s="3" t="s">
        <v>35</v>
      </c>
      <c r="H366" s="3" t="s">
        <v>4801</v>
      </c>
      <c r="I366" s="3"/>
      <c r="J366" s="4"/>
      <c r="K366" s="36"/>
      <c r="L366" s="2" t="s">
        <v>5804</v>
      </c>
      <c r="M366" s="3" t="s">
        <v>5805</v>
      </c>
      <c r="N366" s="3" t="s">
        <v>32</v>
      </c>
      <c r="O366" s="3" t="s">
        <v>5806</v>
      </c>
      <c r="P366" s="3"/>
      <c r="Q366" s="3"/>
      <c r="R366" s="3"/>
      <c r="S366" s="3">
        <v>8</v>
      </c>
      <c r="T366" s="3" t="s">
        <v>27</v>
      </c>
      <c r="U366" s="3"/>
      <c r="V366" s="3"/>
      <c r="W366" s="4"/>
    </row>
    <row r="367" spans="1:23" x14ac:dyDescent="0.2">
      <c r="A367" s="65" t="s">
        <v>5807</v>
      </c>
      <c r="B367" s="25">
        <v>45542</v>
      </c>
      <c r="C367" s="3">
        <v>250</v>
      </c>
      <c r="D367" s="3" t="s">
        <v>304</v>
      </c>
      <c r="E367" s="3" t="s">
        <v>305</v>
      </c>
      <c r="F367" s="3" t="s">
        <v>4650</v>
      </c>
      <c r="G367" s="3" t="s">
        <v>35</v>
      </c>
      <c r="H367" s="3" t="s">
        <v>5808</v>
      </c>
      <c r="I367" s="3" t="s">
        <v>5809</v>
      </c>
      <c r="J367" s="4">
        <v>2018</v>
      </c>
      <c r="K367" s="36"/>
      <c r="L367" s="2" t="s">
        <v>5810</v>
      </c>
      <c r="M367" s="3" t="s">
        <v>5811</v>
      </c>
      <c r="N367" s="3" t="s">
        <v>25</v>
      </c>
      <c r="O367" s="3"/>
      <c r="P367" s="3"/>
      <c r="Q367" s="3" t="s">
        <v>38</v>
      </c>
      <c r="R367" s="3"/>
      <c r="S367" s="3">
        <v>7</v>
      </c>
      <c r="T367" s="3" t="s">
        <v>27</v>
      </c>
      <c r="U367" s="3"/>
      <c r="V367" s="3"/>
      <c r="W367" s="4"/>
    </row>
    <row r="368" spans="1:23" x14ac:dyDescent="0.2">
      <c r="A368" s="66" t="s">
        <v>5812</v>
      </c>
      <c r="B368" s="25">
        <v>45541</v>
      </c>
      <c r="C368" s="3">
        <v>26</v>
      </c>
      <c r="D368" s="3" t="s">
        <v>40</v>
      </c>
      <c r="E368" s="3" t="s">
        <v>23</v>
      </c>
      <c r="F368" s="3" t="s">
        <v>4650</v>
      </c>
      <c r="G368" s="3" t="s">
        <v>35</v>
      </c>
      <c r="H368" s="3" t="s">
        <v>36</v>
      </c>
      <c r="I368" s="3" t="s">
        <v>5813</v>
      </c>
      <c r="J368" s="4">
        <v>2020</v>
      </c>
      <c r="K368" s="36"/>
      <c r="L368" s="2" t="s">
        <v>5814</v>
      </c>
      <c r="M368" s="3" t="s">
        <v>5815</v>
      </c>
      <c r="N368" s="3" t="s">
        <v>32</v>
      </c>
      <c r="O368" s="3" t="s">
        <v>109</v>
      </c>
      <c r="P368" s="3"/>
      <c r="Q368" s="3"/>
      <c r="R368" s="3"/>
      <c r="S368" s="3">
        <v>10</v>
      </c>
      <c r="T368" s="3"/>
      <c r="U368" s="3"/>
      <c r="V368" s="3"/>
      <c r="W368" s="4"/>
    </row>
    <row r="369" spans="1:23" x14ac:dyDescent="0.2">
      <c r="A369" s="65" t="s">
        <v>5816</v>
      </c>
      <c r="B369" s="25">
        <v>45541</v>
      </c>
      <c r="C369" s="3">
        <v>691</v>
      </c>
      <c r="D369" s="3" t="s">
        <v>4727</v>
      </c>
      <c r="E369" s="3" t="s">
        <v>23</v>
      </c>
      <c r="F369" s="3" t="s">
        <v>4650</v>
      </c>
      <c r="G369" s="3" t="s">
        <v>35</v>
      </c>
      <c r="H369" s="3" t="s">
        <v>50</v>
      </c>
      <c r="I369" s="3"/>
      <c r="J369" s="4"/>
      <c r="K369" s="36"/>
      <c r="L369" s="2" t="s">
        <v>165</v>
      </c>
      <c r="M369" s="3"/>
      <c r="N369" s="3" t="s">
        <v>37</v>
      </c>
      <c r="O369" s="3"/>
      <c r="P369" s="3" t="s">
        <v>5817</v>
      </c>
      <c r="Q369" s="3"/>
      <c r="R369" s="3"/>
      <c r="S369" s="3">
        <v>5</v>
      </c>
      <c r="T369" s="3"/>
      <c r="U369" s="3"/>
      <c r="V369" s="3"/>
      <c r="W369" s="4"/>
    </row>
    <row r="370" spans="1:23" x14ac:dyDescent="0.2">
      <c r="A370" s="66" t="s">
        <v>5818</v>
      </c>
      <c r="B370" s="27">
        <v>45541</v>
      </c>
      <c r="C370" s="6">
        <v>114</v>
      </c>
      <c r="D370" s="6" t="s">
        <v>162</v>
      </c>
      <c r="E370" s="6" t="s">
        <v>23</v>
      </c>
      <c r="F370" s="6" t="s">
        <v>4650</v>
      </c>
      <c r="G370" s="6" t="s">
        <v>35</v>
      </c>
      <c r="H370" s="6" t="s">
        <v>50</v>
      </c>
      <c r="I370" s="6"/>
      <c r="J370" s="7"/>
      <c r="K370" s="37"/>
      <c r="L370" s="5" t="s">
        <v>165</v>
      </c>
      <c r="M370" s="6" t="s">
        <v>165</v>
      </c>
      <c r="N370" s="6" t="s">
        <v>32</v>
      </c>
      <c r="O370" s="6" t="s">
        <v>218</v>
      </c>
      <c r="P370" s="6"/>
      <c r="Q370" s="6"/>
      <c r="R370" s="6"/>
      <c r="S370" s="6">
        <v>6</v>
      </c>
      <c r="T370" s="6" t="s">
        <v>27</v>
      </c>
      <c r="U370" s="6"/>
      <c r="V370" s="6"/>
      <c r="W370" s="7"/>
    </row>
    <row r="371" spans="1:23" x14ac:dyDescent="0.2">
      <c r="A371" s="65" t="s">
        <v>5819</v>
      </c>
      <c r="B371" s="25">
        <v>45540</v>
      </c>
      <c r="C371" s="3">
        <v>708</v>
      </c>
      <c r="D371" s="3" t="s">
        <v>826</v>
      </c>
      <c r="E371" s="3" t="s">
        <v>29</v>
      </c>
      <c r="F371" s="3" t="s">
        <v>4650</v>
      </c>
      <c r="G371" s="3" t="s">
        <v>35</v>
      </c>
      <c r="H371" s="3" t="s">
        <v>36</v>
      </c>
      <c r="I371" s="3" t="s">
        <v>5820</v>
      </c>
      <c r="J371" s="4"/>
      <c r="K371" s="36"/>
      <c r="L371" s="2" t="s">
        <v>5821</v>
      </c>
      <c r="M371" s="3" t="s">
        <v>5822</v>
      </c>
      <c r="N371" s="3" t="s">
        <v>32</v>
      </c>
      <c r="O371" s="3" t="s">
        <v>5823</v>
      </c>
      <c r="P371" s="3"/>
      <c r="Q371" s="3"/>
      <c r="R371" s="3"/>
      <c r="S371" s="3">
        <v>10</v>
      </c>
      <c r="T371" s="3" t="s">
        <v>27</v>
      </c>
      <c r="U371" s="3"/>
      <c r="V371" s="3"/>
      <c r="W371" s="4"/>
    </row>
    <row r="372" spans="1:23" x14ac:dyDescent="0.2">
      <c r="A372" s="66" t="s">
        <v>5824</v>
      </c>
      <c r="B372" s="25">
        <v>45535</v>
      </c>
      <c r="C372" s="3">
        <v>17</v>
      </c>
      <c r="D372" s="3" t="s">
        <v>269</v>
      </c>
      <c r="E372" s="3" t="s">
        <v>23</v>
      </c>
      <c r="F372" s="3" t="s">
        <v>4650</v>
      </c>
      <c r="G372" s="3" t="s">
        <v>35</v>
      </c>
      <c r="H372" s="3" t="s">
        <v>36</v>
      </c>
      <c r="I372" s="3"/>
      <c r="J372" s="4"/>
      <c r="K372" s="36"/>
      <c r="L372" s="2"/>
      <c r="M372" s="3" t="s">
        <v>5825</v>
      </c>
      <c r="N372" s="3" t="s">
        <v>25</v>
      </c>
      <c r="O372" s="3"/>
      <c r="P372" s="3"/>
      <c r="Q372" s="3"/>
      <c r="R372" s="3"/>
      <c r="S372" s="3"/>
      <c r="T372" s="3"/>
      <c r="U372" s="3"/>
      <c r="V372" s="3"/>
      <c r="W372" s="4"/>
    </row>
    <row r="373" spans="1:23" x14ac:dyDescent="0.2">
      <c r="A373" s="65" t="s">
        <v>5826</v>
      </c>
      <c r="B373" s="25">
        <v>45535</v>
      </c>
      <c r="C373" s="3">
        <v>155</v>
      </c>
      <c r="D373" s="3" t="s">
        <v>868</v>
      </c>
      <c r="E373" s="3" t="s">
        <v>68</v>
      </c>
      <c r="F373" s="3" t="s">
        <v>4650</v>
      </c>
      <c r="G373" s="3" t="s">
        <v>35</v>
      </c>
      <c r="H373" s="3" t="s">
        <v>5355</v>
      </c>
      <c r="I373" s="3"/>
      <c r="J373" s="4"/>
      <c r="K373" s="36"/>
      <c r="L373" s="2"/>
      <c r="M373" s="3" t="s">
        <v>5827</v>
      </c>
      <c r="N373" s="3" t="s">
        <v>32</v>
      </c>
      <c r="O373" s="3" t="s">
        <v>5828</v>
      </c>
      <c r="P373" s="3"/>
      <c r="Q373" s="3"/>
      <c r="R373" s="3"/>
      <c r="S373" s="3">
        <v>5</v>
      </c>
      <c r="T373" s="3"/>
      <c r="U373" s="3"/>
      <c r="V373" s="3"/>
      <c r="W373" s="4"/>
    </row>
    <row r="374" spans="1:23" x14ac:dyDescent="0.2">
      <c r="A374" s="66" t="s">
        <v>5829</v>
      </c>
      <c r="B374" s="25">
        <v>45525</v>
      </c>
      <c r="C374" s="3">
        <v>557</v>
      </c>
      <c r="D374" s="3" t="s">
        <v>484</v>
      </c>
      <c r="E374" s="3" t="s">
        <v>23</v>
      </c>
      <c r="F374" s="3" t="s">
        <v>4650</v>
      </c>
      <c r="G374" s="3" t="s">
        <v>35</v>
      </c>
      <c r="H374" s="3" t="s">
        <v>36</v>
      </c>
      <c r="I374" s="3" t="s">
        <v>5830</v>
      </c>
      <c r="J374" s="4">
        <v>2021</v>
      </c>
      <c r="K374" s="36"/>
      <c r="L374" s="2" t="s">
        <v>5831</v>
      </c>
      <c r="M374" s="3" t="s">
        <v>5832</v>
      </c>
      <c r="N374" s="3" t="s">
        <v>25</v>
      </c>
      <c r="O374" s="3"/>
      <c r="P374" s="3"/>
      <c r="Q374" s="3"/>
      <c r="R374" s="3"/>
      <c r="S374" s="3">
        <v>1</v>
      </c>
      <c r="T374" s="3" t="s">
        <v>27</v>
      </c>
      <c r="U374" s="3"/>
      <c r="V374" s="3"/>
      <c r="W374" s="4"/>
    </row>
    <row r="375" spans="1:23" x14ac:dyDescent="0.2">
      <c r="A375" s="65" t="s">
        <v>5833</v>
      </c>
      <c r="B375" s="25">
        <v>45511</v>
      </c>
      <c r="C375" s="3">
        <v>250</v>
      </c>
      <c r="D375" s="3" t="s">
        <v>304</v>
      </c>
      <c r="E375" s="3" t="s">
        <v>305</v>
      </c>
      <c r="F375" s="3" t="s">
        <v>4650</v>
      </c>
      <c r="G375" s="3" t="s">
        <v>35</v>
      </c>
      <c r="H375" s="3" t="s">
        <v>4801</v>
      </c>
      <c r="I375" s="3" t="s">
        <v>4723</v>
      </c>
      <c r="J375" s="4"/>
      <c r="K375" s="36"/>
      <c r="L375" s="2" t="s">
        <v>5834</v>
      </c>
      <c r="M375" s="3" t="s">
        <v>5835</v>
      </c>
      <c r="N375" s="3" t="s">
        <v>37</v>
      </c>
      <c r="O375" s="3"/>
      <c r="P375" s="3" t="s">
        <v>5836</v>
      </c>
      <c r="Q375" s="3"/>
      <c r="R375" s="3"/>
      <c r="S375" s="3"/>
      <c r="T375" s="3"/>
      <c r="U375" s="3"/>
      <c r="V375" s="3"/>
      <c r="W375" s="4"/>
    </row>
    <row r="376" spans="1:23" x14ac:dyDescent="0.2">
      <c r="A376" s="66" t="s">
        <v>5837</v>
      </c>
      <c r="B376" s="25">
        <v>45510</v>
      </c>
      <c r="C376" s="3">
        <v>515</v>
      </c>
      <c r="D376" s="3" t="s">
        <v>177</v>
      </c>
      <c r="E376" s="3" t="s">
        <v>23</v>
      </c>
      <c r="F376" s="3" t="s">
        <v>4650</v>
      </c>
      <c r="G376" s="3" t="s">
        <v>35</v>
      </c>
      <c r="H376" s="3" t="s">
        <v>43</v>
      </c>
      <c r="I376" s="3" t="s">
        <v>5838</v>
      </c>
      <c r="J376" s="4">
        <v>2015</v>
      </c>
      <c r="K376" s="36"/>
      <c r="L376" s="2" t="s">
        <v>5839</v>
      </c>
      <c r="M376" s="3" t="s">
        <v>243</v>
      </c>
      <c r="N376" s="3" t="s">
        <v>37</v>
      </c>
      <c r="O376" s="3"/>
      <c r="P376" s="3" t="s">
        <v>5840</v>
      </c>
      <c r="Q376" s="3"/>
      <c r="R376" s="3"/>
      <c r="S376" s="3">
        <v>10</v>
      </c>
      <c r="T376" s="3" t="s">
        <v>27</v>
      </c>
      <c r="U376" s="3"/>
      <c r="V376" s="3"/>
      <c r="W376" s="4"/>
    </row>
    <row r="377" spans="1:23" x14ac:dyDescent="0.2">
      <c r="A377" s="65" t="s">
        <v>5841</v>
      </c>
      <c r="B377" s="27">
        <v>45507</v>
      </c>
      <c r="C377" s="6">
        <v>460</v>
      </c>
      <c r="D377" s="6" t="s">
        <v>488</v>
      </c>
      <c r="E377" s="6" t="s">
        <v>265</v>
      </c>
      <c r="F377" s="6" t="s">
        <v>4650</v>
      </c>
      <c r="G377" s="6" t="s">
        <v>35</v>
      </c>
      <c r="H377" s="6" t="s">
        <v>5036</v>
      </c>
      <c r="I377" s="6"/>
      <c r="J377" s="7">
        <v>1970</v>
      </c>
      <c r="K377" s="37"/>
      <c r="L377" s="5" t="s">
        <v>5842</v>
      </c>
      <c r="M377" s="6" t="s">
        <v>5843</v>
      </c>
      <c r="N377" s="6" t="s">
        <v>32</v>
      </c>
      <c r="O377" s="7" t="s">
        <v>5844</v>
      </c>
      <c r="P377" s="5"/>
      <c r="Q377" s="6"/>
      <c r="R377" s="6"/>
      <c r="S377" s="6">
        <v>5</v>
      </c>
      <c r="T377" s="6" t="s">
        <v>27</v>
      </c>
      <c r="U377" s="6"/>
      <c r="V377" s="6"/>
      <c r="W377" s="7"/>
    </row>
    <row r="378" spans="1:23" x14ac:dyDescent="0.2">
      <c r="A378" s="66" t="s">
        <v>5845</v>
      </c>
      <c r="B378" s="27">
        <v>45507</v>
      </c>
      <c r="C378" s="6">
        <v>606</v>
      </c>
      <c r="D378" s="6" t="s">
        <v>500</v>
      </c>
      <c r="E378" s="6" t="s">
        <v>68</v>
      </c>
      <c r="F378" s="6" t="s">
        <v>4650</v>
      </c>
      <c r="G378" s="6" t="s">
        <v>35</v>
      </c>
      <c r="H378" s="6" t="s">
        <v>5846</v>
      </c>
      <c r="I378" s="6"/>
      <c r="J378" s="7">
        <v>2023</v>
      </c>
      <c r="K378" s="37"/>
      <c r="L378" s="5" t="s">
        <v>5847</v>
      </c>
      <c r="M378" s="6" t="s">
        <v>5848</v>
      </c>
      <c r="N378" s="6" t="s">
        <v>37</v>
      </c>
      <c r="O378" s="6"/>
      <c r="P378" s="6" t="s">
        <v>5849</v>
      </c>
      <c r="Q378" s="6" t="s">
        <v>38</v>
      </c>
      <c r="R378" s="6"/>
      <c r="S378" s="6">
        <v>6</v>
      </c>
      <c r="T378" s="6" t="s">
        <v>27</v>
      </c>
      <c r="U378" s="6"/>
      <c r="V378" s="6"/>
      <c r="W378" s="7"/>
    </row>
    <row r="379" spans="1:23" x14ac:dyDescent="0.2">
      <c r="A379" s="65" t="s">
        <v>5850</v>
      </c>
      <c r="B379" s="25">
        <v>45507</v>
      </c>
      <c r="C379" s="3">
        <v>460</v>
      </c>
      <c r="D379" s="3" t="s">
        <v>488</v>
      </c>
      <c r="E379" s="3" t="s">
        <v>265</v>
      </c>
      <c r="F379" s="3" t="s">
        <v>4650</v>
      </c>
      <c r="G379" s="3" t="s">
        <v>35</v>
      </c>
      <c r="H379" s="3" t="s">
        <v>5036</v>
      </c>
      <c r="I379" s="3"/>
      <c r="J379" s="4">
        <v>1970</v>
      </c>
      <c r="K379" s="36"/>
      <c r="L379" s="2" t="s">
        <v>5851</v>
      </c>
      <c r="M379" s="3" t="s">
        <v>5852</v>
      </c>
      <c r="N379" s="3" t="s">
        <v>32</v>
      </c>
      <c r="O379" s="3" t="s">
        <v>5853</v>
      </c>
      <c r="P379" s="3"/>
      <c r="Q379" s="3"/>
      <c r="R379" s="3"/>
      <c r="S379" s="3">
        <v>2</v>
      </c>
      <c r="T379" s="3" t="s">
        <v>27</v>
      </c>
      <c r="U379" s="3"/>
      <c r="V379" s="3"/>
      <c r="W379" s="4"/>
    </row>
    <row r="380" spans="1:23" x14ac:dyDescent="0.2">
      <c r="A380" s="66" t="s">
        <v>5854</v>
      </c>
      <c r="B380" s="25">
        <v>45500</v>
      </c>
      <c r="C380" s="3">
        <v>611</v>
      </c>
      <c r="D380" s="3" t="s">
        <v>5771</v>
      </c>
      <c r="E380" s="3" t="s">
        <v>265</v>
      </c>
      <c r="F380" s="3" t="s">
        <v>4650</v>
      </c>
      <c r="G380" s="3" t="s">
        <v>35</v>
      </c>
      <c r="H380" s="3" t="s">
        <v>5036</v>
      </c>
      <c r="I380" s="3" t="s">
        <v>5855</v>
      </c>
      <c r="J380" s="4"/>
      <c r="K380" s="36"/>
      <c r="L380" s="2" t="s">
        <v>842</v>
      </c>
      <c r="M380" s="3" t="s">
        <v>5856</v>
      </c>
      <c r="N380" s="3" t="s">
        <v>32</v>
      </c>
      <c r="O380" s="3" t="s">
        <v>5857</v>
      </c>
      <c r="P380" s="3"/>
      <c r="Q380" s="3"/>
      <c r="R380" s="3"/>
      <c r="S380" s="3">
        <v>8</v>
      </c>
      <c r="T380" s="3" t="s">
        <v>27</v>
      </c>
      <c r="U380" s="3"/>
      <c r="V380" s="3"/>
      <c r="W380" s="4"/>
    </row>
    <row r="381" spans="1:23" x14ac:dyDescent="0.2">
      <c r="A381" s="65" t="s">
        <v>5858</v>
      </c>
      <c r="B381" s="27">
        <v>45489</v>
      </c>
      <c r="C381" s="6">
        <v>692</v>
      </c>
      <c r="D381" s="6" t="s">
        <v>481</v>
      </c>
      <c r="E381" s="6" t="s">
        <v>23</v>
      </c>
      <c r="F381" s="6" t="s">
        <v>4650</v>
      </c>
      <c r="G381" s="6" t="s">
        <v>35</v>
      </c>
      <c r="H381" s="6" t="s">
        <v>31</v>
      </c>
      <c r="I381" s="6" t="s">
        <v>176</v>
      </c>
      <c r="J381" s="7">
        <v>2010</v>
      </c>
      <c r="K381" s="37"/>
      <c r="L381" s="5" t="s">
        <v>5859</v>
      </c>
      <c r="M381" s="6" t="s">
        <v>5860</v>
      </c>
      <c r="N381" s="6" t="s">
        <v>32</v>
      </c>
      <c r="O381" s="6" t="s">
        <v>5861</v>
      </c>
      <c r="P381" s="6"/>
      <c r="Q381" s="6"/>
      <c r="R381" s="6"/>
      <c r="S381" s="6">
        <v>4</v>
      </c>
      <c r="T381" s="6" t="s">
        <v>27</v>
      </c>
      <c r="U381" s="6"/>
      <c r="V381" s="6"/>
      <c r="W381" s="7"/>
    </row>
    <row r="382" spans="1:23" x14ac:dyDescent="0.2">
      <c r="A382" s="66" t="s">
        <v>5862</v>
      </c>
      <c r="B382" s="25">
        <v>45488</v>
      </c>
      <c r="C382" s="3">
        <v>833</v>
      </c>
      <c r="D382" s="3" t="s">
        <v>197</v>
      </c>
      <c r="E382" s="3" t="s">
        <v>23</v>
      </c>
      <c r="F382" s="3" t="s">
        <v>4650</v>
      </c>
      <c r="G382" s="3" t="s">
        <v>35</v>
      </c>
      <c r="H382" s="3" t="s">
        <v>50</v>
      </c>
      <c r="I382" s="3">
        <v>4164</v>
      </c>
      <c r="J382" s="4">
        <v>2010</v>
      </c>
      <c r="K382" s="36"/>
      <c r="L382" s="2" t="s">
        <v>5863</v>
      </c>
      <c r="M382" s="3" t="s">
        <v>5864</v>
      </c>
      <c r="N382" s="3" t="s">
        <v>25</v>
      </c>
      <c r="O382" s="3"/>
      <c r="P382" s="3"/>
      <c r="Q382" s="3" t="s">
        <v>34</v>
      </c>
      <c r="R382" s="3"/>
      <c r="S382" s="3">
        <v>5</v>
      </c>
      <c r="T382" s="3" t="s">
        <v>27</v>
      </c>
      <c r="U382" s="3"/>
      <c r="V382" s="3"/>
      <c r="W382" s="4"/>
    </row>
    <row r="383" spans="1:23" x14ac:dyDescent="0.2">
      <c r="A383" s="65" t="s">
        <v>5865</v>
      </c>
      <c r="B383" s="27">
        <v>45486</v>
      </c>
      <c r="C383" s="6">
        <v>250</v>
      </c>
      <c r="D383" s="6" t="s">
        <v>304</v>
      </c>
      <c r="E383" s="6" t="s">
        <v>305</v>
      </c>
      <c r="F383" s="6" t="s">
        <v>4650</v>
      </c>
      <c r="G383" s="6" t="s">
        <v>35</v>
      </c>
      <c r="H383" s="6" t="s">
        <v>31</v>
      </c>
      <c r="I383" s="6" t="s">
        <v>5866</v>
      </c>
      <c r="J383" s="7"/>
      <c r="K383" s="37"/>
      <c r="L383" s="5"/>
      <c r="M383" s="6" t="s">
        <v>5867</v>
      </c>
      <c r="N383" s="6" t="s">
        <v>37</v>
      </c>
      <c r="O383" s="6"/>
      <c r="P383" s="6" t="s">
        <v>5868</v>
      </c>
      <c r="Q383" s="6"/>
      <c r="R383" s="6"/>
      <c r="S383" s="6"/>
      <c r="T383" s="6"/>
      <c r="U383" s="6"/>
      <c r="V383" s="6"/>
      <c r="W383" s="7"/>
    </row>
    <row r="384" spans="1:23" x14ac:dyDescent="0.2">
      <c r="A384" s="66" t="s">
        <v>5869</v>
      </c>
      <c r="B384" s="25">
        <v>45486</v>
      </c>
      <c r="C384" s="3">
        <v>338</v>
      </c>
      <c r="D384" s="3" t="s">
        <v>426</v>
      </c>
      <c r="E384" s="3" t="s">
        <v>68</v>
      </c>
      <c r="F384" s="3" t="s">
        <v>4650</v>
      </c>
      <c r="G384" s="3" t="s">
        <v>35</v>
      </c>
      <c r="H384" s="3" t="s">
        <v>31</v>
      </c>
      <c r="I384" s="3"/>
      <c r="J384" s="4"/>
      <c r="K384" s="36"/>
      <c r="L384" s="2" t="s">
        <v>5870</v>
      </c>
      <c r="M384" s="3" t="s">
        <v>5871</v>
      </c>
      <c r="N384" s="3" t="s">
        <v>25</v>
      </c>
      <c r="O384" s="3"/>
      <c r="P384" s="3"/>
      <c r="Q384" s="3" t="s">
        <v>42</v>
      </c>
      <c r="R384" s="3"/>
      <c r="S384" s="3"/>
      <c r="T384" s="3"/>
      <c r="U384" s="3"/>
      <c r="V384" s="3"/>
      <c r="W384" s="4"/>
    </row>
    <row r="385" spans="1:23" x14ac:dyDescent="0.2">
      <c r="A385" s="65" t="s">
        <v>5872</v>
      </c>
      <c r="B385" s="25">
        <v>45483</v>
      </c>
      <c r="C385" s="3">
        <v>675</v>
      </c>
      <c r="D385" s="3" t="s">
        <v>5483</v>
      </c>
      <c r="E385" s="3" t="s">
        <v>23</v>
      </c>
      <c r="F385" s="3" t="s">
        <v>4650</v>
      </c>
      <c r="G385" s="3" t="s">
        <v>35</v>
      </c>
      <c r="H385" s="3" t="s">
        <v>31</v>
      </c>
      <c r="I385" s="3" t="s">
        <v>5873</v>
      </c>
      <c r="J385" s="4">
        <v>2015</v>
      </c>
      <c r="K385" s="36"/>
      <c r="L385" s="2" t="s">
        <v>447</v>
      </c>
      <c r="M385" s="3" t="s">
        <v>861</v>
      </c>
      <c r="N385" s="3" t="s">
        <v>32</v>
      </c>
      <c r="O385" s="3" t="s">
        <v>5874</v>
      </c>
      <c r="P385" s="3"/>
      <c r="Q385" s="3"/>
      <c r="R385" s="3"/>
      <c r="S385" s="3">
        <v>8</v>
      </c>
      <c r="T385" s="3" t="s">
        <v>27</v>
      </c>
      <c r="U385" s="3"/>
      <c r="V385" s="3"/>
      <c r="W385" s="4"/>
    </row>
    <row r="386" spans="1:23" x14ac:dyDescent="0.2">
      <c r="A386" s="66" t="s">
        <v>5875</v>
      </c>
      <c r="B386" s="27">
        <v>45480</v>
      </c>
      <c r="C386" s="6">
        <v>606</v>
      </c>
      <c r="D386" s="6" t="s">
        <v>500</v>
      </c>
      <c r="E386" s="6" t="s">
        <v>68</v>
      </c>
      <c r="F386" s="6" t="s">
        <v>4650</v>
      </c>
      <c r="G386" s="6" t="s">
        <v>35</v>
      </c>
      <c r="H386" s="6" t="s">
        <v>31</v>
      </c>
      <c r="I386" s="6"/>
      <c r="J386" s="7"/>
      <c r="K386" s="37"/>
      <c r="L386" s="5"/>
      <c r="M386" s="6"/>
      <c r="N386" s="6" t="s">
        <v>25</v>
      </c>
      <c r="O386" s="6"/>
      <c r="P386" s="6"/>
      <c r="Q386" s="6" t="s">
        <v>42</v>
      </c>
      <c r="R386" s="6"/>
      <c r="S386" s="6"/>
      <c r="T386" s="6"/>
      <c r="U386" s="6"/>
      <c r="V386" s="6"/>
      <c r="W386" s="7"/>
    </row>
    <row r="387" spans="1:23" x14ac:dyDescent="0.2">
      <c r="A387" s="65" t="s">
        <v>5876</v>
      </c>
      <c r="B387" s="25">
        <v>45479</v>
      </c>
      <c r="C387" s="3">
        <v>780</v>
      </c>
      <c r="D387" s="3" t="s">
        <v>1480</v>
      </c>
      <c r="E387" s="3" t="s">
        <v>68</v>
      </c>
      <c r="F387" s="3" t="s">
        <v>4650</v>
      </c>
      <c r="G387" s="3" t="s">
        <v>35</v>
      </c>
      <c r="H387" s="3" t="s">
        <v>5877</v>
      </c>
      <c r="I387" s="3"/>
      <c r="J387" s="4">
        <v>2021</v>
      </c>
      <c r="K387" s="36"/>
      <c r="L387" s="2" t="s">
        <v>5878</v>
      </c>
      <c r="M387" s="3"/>
      <c r="N387" s="3" t="s">
        <v>25</v>
      </c>
      <c r="O387" s="3"/>
      <c r="P387" s="3"/>
      <c r="Q387" s="3" t="s">
        <v>42</v>
      </c>
      <c r="R387" s="3"/>
      <c r="S387" s="3">
        <v>3</v>
      </c>
      <c r="T387" s="3" t="s">
        <v>27</v>
      </c>
      <c r="U387" s="3"/>
      <c r="V387" s="3"/>
      <c r="W387" s="4"/>
    </row>
    <row r="388" spans="1:23" x14ac:dyDescent="0.2">
      <c r="A388" s="66" t="s">
        <v>5879</v>
      </c>
      <c r="B388" s="27">
        <v>45479</v>
      </c>
      <c r="C388" s="6">
        <v>780</v>
      </c>
      <c r="D388" s="6" t="s">
        <v>1480</v>
      </c>
      <c r="E388" s="6" t="s">
        <v>68</v>
      </c>
      <c r="F388" s="6" t="s">
        <v>4650</v>
      </c>
      <c r="G388" s="6" t="s">
        <v>35</v>
      </c>
      <c r="H388" s="6" t="s">
        <v>50</v>
      </c>
      <c r="I388" s="6"/>
      <c r="J388" s="7"/>
      <c r="K388" s="37"/>
      <c r="L388" s="5"/>
      <c r="M388" s="6" t="s">
        <v>5880</v>
      </c>
      <c r="N388" s="6" t="s">
        <v>25</v>
      </c>
      <c r="O388" s="6"/>
      <c r="P388" s="6"/>
      <c r="Q388" s="6"/>
      <c r="R388" s="6"/>
      <c r="S388" s="6">
        <v>1</v>
      </c>
      <c r="T388" s="6" t="s">
        <v>27</v>
      </c>
      <c r="U388" s="6"/>
      <c r="V388" s="6"/>
      <c r="W388" s="7"/>
    </row>
    <row r="389" spans="1:23" x14ac:dyDescent="0.2">
      <c r="A389" s="65" t="s">
        <v>5881</v>
      </c>
      <c r="B389" s="27">
        <v>45478</v>
      </c>
      <c r="C389" s="6">
        <v>691</v>
      </c>
      <c r="D389" s="6" t="s">
        <v>4727</v>
      </c>
      <c r="E389" s="6" t="s">
        <v>23</v>
      </c>
      <c r="F389" s="6" t="s">
        <v>4650</v>
      </c>
      <c r="G389" s="6" t="s">
        <v>35</v>
      </c>
      <c r="H389" s="6" t="s">
        <v>4990</v>
      </c>
      <c r="I389" s="6"/>
      <c r="J389" s="7"/>
      <c r="K389" s="37"/>
      <c r="L389" s="5" t="s">
        <v>5882</v>
      </c>
      <c r="M389" s="6"/>
      <c r="N389" s="6" t="s">
        <v>25</v>
      </c>
      <c r="O389" s="6"/>
      <c r="P389" s="6"/>
      <c r="Q389" s="6" t="s">
        <v>42</v>
      </c>
      <c r="R389" s="6"/>
      <c r="S389" s="6"/>
      <c r="T389" s="6"/>
      <c r="U389" s="6"/>
      <c r="V389" s="6"/>
      <c r="W389" s="7"/>
    </row>
    <row r="390" spans="1:23" x14ac:dyDescent="0.2">
      <c r="A390" s="66" t="s">
        <v>5883</v>
      </c>
      <c r="B390" s="25">
        <v>45475</v>
      </c>
      <c r="C390" s="3">
        <v>515</v>
      </c>
      <c r="D390" s="3" t="s">
        <v>177</v>
      </c>
      <c r="E390" s="3" t="s">
        <v>23</v>
      </c>
      <c r="F390" s="3" t="s">
        <v>4650</v>
      </c>
      <c r="G390" s="3" t="s">
        <v>35</v>
      </c>
      <c r="H390" s="3" t="s">
        <v>50</v>
      </c>
      <c r="I390" s="3"/>
      <c r="J390" s="4"/>
      <c r="K390" s="36"/>
      <c r="L390" s="2" t="s">
        <v>5863</v>
      </c>
      <c r="M390" s="3" t="s">
        <v>56</v>
      </c>
      <c r="N390" s="3" t="s">
        <v>25</v>
      </c>
      <c r="O390" s="3"/>
      <c r="P390" s="3"/>
      <c r="Q390" s="3" t="s">
        <v>42</v>
      </c>
      <c r="R390" s="3"/>
      <c r="S390" s="3">
        <v>1</v>
      </c>
      <c r="T390" s="3" t="s">
        <v>27</v>
      </c>
      <c r="U390" s="3"/>
      <c r="V390" s="3"/>
      <c r="W390" s="4"/>
    </row>
    <row r="391" spans="1:23" x14ac:dyDescent="0.2">
      <c r="A391" s="65" t="s">
        <v>5884</v>
      </c>
      <c r="B391" s="27">
        <v>45472</v>
      </c>
      <c r="C391" s="6">
        <v>330</v>
      </c>
      <c r="D391" s="6" t="s">
        <v>628</v>
      </c>
      <c r="E391" s="6" t="s">
        <v>29</v>
      </c>
      <c r="F391" s="6" t="s">
        <v>4650</v>
      </c>
      <c r="G391" s="6" t="s">
        <v>35</v>
      </c>
      <c r="H391" s="6" t="s">
        <v>31</v>
      </c>
      <c r="I391" s="6" t="s">
        <v>5885</v>
      </c>
      <c r="J391" s="7"/>
      <c r="K391" s="37"/>
      <c r="L391" s="5" t="s">
        <v>5886</v>
      </c>
      <c r="M391" s="6"/>
      <c r="N391" s="6" t="s">
        <v>25</v>
      </c>
      <c r="O391" s="6"/>
      <c r="P391" s="6"/>
      <c r="Q391" s="6" t="s">
        <v>70</v>
      </c>
      <c r="R391" s="6"/>
      <c r="S391" s="6">
        <v>7</v>
      </c>
      <c r="T391" s="6" t="s">
        <v>25</v>
      </c>
      <c r="U391" s="6"/>
      <c r="V391" s="6"/>
      <c r="W391" s="7"/>
    </row>
    <row r="392" spans="1:23" x14ac:dyDescent="0.2">
      <c r="A392" s="66" t="s">
        <v>5887</v>
      </c>
      <c r="B392" s="27">
        <v>45472</v>
      </c>
      <c r="C392" s="6">
        <v>155</v>
      </c>
      <c r="D392" s="6" t="s">
        <v>868</v>
      </c>
      <c r="E392" s="6" t="s">
        <v>68</v>
      </c>
      <c r="F392" s="6" t="s">
        <v>4650</v>
      </c>
      <c r="G392" s="6" t="s">
        <v>35</v>
      </c>
      <c r="H392" s="6" t="s">
        <v>5888</v>
      </c>
      <c r="I392" s="6"/>
      <c r="J392" s="7"/>
      <c r="K392" s="37"/>
      <c r="L392" s="5"/>
      <c r="M392" s="6"/>
      <c r="N392" s="6" t="s">
        <v>25</v>
      </c>
      <c r="O392" s="6"/>
      <c r="P392" s="6"/>
      <c r="Q392" s="6" t="s">
        <v>42</v>
      </c>
      <c r="R392" s="6"/>
      <c r="S392" s="6">
        <v>1</v>
      </c>
      <c r="T392" s="6"/>
      <c r="U392" s="6"/>
      <c r="V392" s="6"/>
      <c r="W392" s="7"/>
    </row>
    <row r="393" spans="1:23" x14ac:dyDescent="0.2">
      <c r="A393" s="65" t="s">
        <v>5889</v>
      </c>
      <c r="B393" s="27">
        <v>45470</v>
      </c>
      <c r="C393" s="6">
        <v>390</v>
      </c>
      <c r="D393" s="6" t="s">
        <v>805</v>
      </c>
      <c r="E393" s="6" t="s">
        <v>29</v>
      </c>
      <c r="F393" s="6" t="s">
        <v>4650</v>
      </c>
      <c r="G393" s="6" t="s">
        <v>35</v>
      </c>
      <c r="H393" s="6" t="s">
        <v>4679</v>
      </c>
      <c r="I393" s="6"/>
      <c r="J393" s="7"/>
      <c r="K393" s="37"/>
      <c r="L393" s="5" t="s">
        <v>5890</v>
      </c>
      <c r="M393" s="6" t="s">
        <v>5801</v>
      </c>
      <c r="N393" s="6" t="s">
        <v>32</v>
      </c>
      <c r="O393" s="6" t="s">
        <v>5891</v>
      </c>
      <c r="P393" s="6"/>
      <c r="Q393" s="6"/>
      <c r="R393" s="6"/>
      <c r="S393" s="6"/>
      <c r="T393" s="6" t="s">
        <v>27</v>
      </c>
      <c r="U393" s="6"/>
      <c r="V393" s="6"/>
      <c r="W393" s="7"/>
    </row>
    <row r="394" spans="1:23" x14ac:dyDescent="0.2">
      <c r="A394" s="66" t="s">
        <v>5892</v>
      </c>
      <c r="B394" s="25">
        <v>45465</v>
      </c>
      <c r="C394" s="3">
        <v>709</v>
      </c>
      <c r="D394" s="3" t="s">
        <v>802</v>
      </c>
      <c r="E394" s="3" t="s">
        <v>193</v>
      </c>
      <c r="F394" s="3" t="s">
        <v>4650</v>
      </c>
      <c r="G394" s="3" t="s">
        <v>35</v>
      </c>
      <c r="H394" s="3" t="s">
        <v>5893</v>
      </c>
      <c r="I394" s="3">
        <v>5630700</v>
      </c>
      <c r="J394" s="4">
        <v>2000</v>
      </c>
      <c r="K394" s="36"/>
      <c r="L394" s="2" t="s">
        <v>803</v>
      </c>
      <c r="M394" s="3" t="s">
        <v>5894</v>
      </c>
      <c r="N394" s="3" t="s">
        <v>25</v>
      </c>
      <c r="O394" s="3" t="s">
        <v>5895</v>
      </c>
      <c r="P394" s="3"/>
      <c r="Q394" s="3"/>
      <c r="R394" s="3"/>
      <c r="S394" s="3"/>
      <c r="T394" s="3" t="s">
        <v>27</v>
      </c>
      <c r="U394" s="3" t="s">
        <v>1698</v>
      </c>
      <c r="V394" s="3"/>
      <c r="W394" s="4" t="s">
        <v>1698</v>
      </c>
    </row>
    <row r="395" spans="1:23" x14ac:dyDescent="0.2">
      <c r="A395" s="65" t="s">
        <v>5896</v>
      </c>
      <c r="B395" s="27">
        <v>45458</v>
      </c>
      <c r="C395" s="6">
        <v>405</v>
      </c>
      <c r="D395" s="6" t="s">
        <v>288</v>
      </c>
      <c r="E395" s="6" t="s">
        <v>23</v>
      </c>
      <c r="F395" s="6" t="s">
        <v>4650</v>
      </c>
      <c r="G395" s="6" t="s">
        <v>35</v>
      </c>
      <c r="H395" s="6" t="s">
        <v>50</v>
      </c>
      <c r="I395" s="6"/>
      <c r="J395" s="7"/>
      <c r="K395" s="37"/>
      <c r="L395" s="5" t="s">
        <v>5897</v>
      </c>
      <c r="M395" s="6" t="s">
        <v>5898</v>
      </c>
      <c r="N395" s="6" t="s">
        <v>25</v>
      </c>
      <c r="O395" s="6"/>
      <c r="P395" s="6"/>
      <c r="Q395" s="6" t="s">
        <v>34</v>
      </c>
      <c r="R395" s="6"/>
      <c r="S395" s="6">
        <v>7</v>
      </c>
      <c r="T395" s="6" t="s">
        <v>32</v>
      </c>
      <c r="U395" s="6" t="s">
        <v>227</v>
      </c>
      <c r="V395" s="6"/>
      <c r="W395" s="7"/>
    </row>
    <row r="396" spans="1:23" x14ac:dyDescent="0.2">
      <c r="A396" s="66" t="s">
        <v>5899</v>
      </c>
      <c r="B396" s="25">
        <v>45458</v>
      </c>
      <c r="C396" s="3">
        <v>708</v>
      </c>
      <c r="D396" s="3" t="s">
        <v>826</v>
      </c>
      <c r="E396" s="3" t="s">
        <v>29</v>
      </c>
      <c r="F396" s="3" t="s">
        <v>4650</v>
      </c>
      <c r="G396" s="3" t="s">
        <v>35</v>
      </c>
      <c r="H396" s="3" t="s">
        <v>5479</v>
      </c>
      <c r="I396" s="3">
        <v>8562</v>
      </c>
      <c r="J396" s="4"/>
      <c r="K396" s="36"/>
      <c r="L396" s="2" t="s">
        <v>5900</v>
      </c>
      <c r="M396" s="3" t="s">
        <v>5901</v>
      </c>
      <c r="N396" s="3" t="s">
        <v>32</v>
      </c>
      <c r="O396" s="4" t="s">
        <v>5902</v>
      </c>
      <c r="P396" s="2"/>
      <c r="Q396" s="3"/>
      <c r="R396" s="3"/>
      <c r="S396" s="3">
        <v>10</v>
      </c>
      <c r="T396" s="3" t="s">
        <v>27</v>
      </c>
      <c r="U396" s="3"/>
      <c r="V396" s="3"/>
      <c r="W396" s="4"/>
    </row>
    <row r="397" spans="1:23" x14ac:dyDescent="0.2">
      <c r="A397" s="65" t="s">
        <v>5903</v>
      </c>
      <c r="B397" s="25">
        <v>45458</v>
      </c>
      <c r="C397" s="3">
        <v>15</v>
      </c>
      <c r="D397" s="3" t="s">
        <v>142</v>
      </c>
      <c r="E397" s="3" t="s">
        <v>23</v>
      </c>
      <c r="F397" s="3" t="s">
        <v>4650</v>
      </c>
      <c r="G397" s="3" t="s">
        <v>35</v>
      </c>
      <c r="H397" s="3" t="s">
        <v>4679</v>
      </c>
      <c r="I397" s="3" t="s">
        <v>5904</v>
      </c>
      <c r="J397" s="4">
        <v>1970</v>
      </c>
      <c r="K397" s="36"/>
      <c r="L397" s="2" t="s">
        <v>5905</v>
      </c>
      <c r="M397" s="3" t="s">
        <v>5906</v>
      </c>
      <c r="N397" s="3" t="s">
        <v>32</v>
      </c>
      <c r="O397" s="3" t="s">
        <v>5907</v>
      </c>
      <c r="P397" s="3"/>
      <c r="Q397" s="3"/>
      <c r="R397" s="3"/>
      <c r="S397" s="3"/>
      <c r="T397" s="3"/>
      <c r="U397" s="3"/>
      <c r="V397" s="3"/>
      <c r="W397" s="4"/>
    </row>
    <row r="398" spans="1:23" x14ac:dyDescent="0.2">
      <c r="A398" s="66" t="s">
        <v>5908</v>
      </c>
      <c r="B398" s="25">
        <v>45457</v>
      </c>
      <c r="C398" s="3">
        <v>382</v>
      </c>
      <c r="D398" s="3" t="s">
        <v>798</v>
      </c>
      <c r="E398" s="3" t="s">
        <v>29</v>
      </c>
      <c r="F398" s="3" t="s">
        <v>4650</v>
      </c>
      <c r="G398" s="3" t="s">
        <v>35</v>
      </c>
      <c r="H398" s="3" t="s">
        <v>31</v>
      </c>
      <c r="I398" s="3"/>
      <c r="J398" s="4"/>
      <c r="K398" s="36"/>
      <c r="L398" s="2"/>
      <c r="M398" s="3"/>
      <c r="N398" s="3" t="s">
        <v>25</v>
      </c>
      <c r="O398" s="3"/>
      <c r="P398" s="3"/>
      <c r="Q398" s="3"/>
      <c r="R398" s="3"/>
      <c r="S398" s="3"/>
      <c r="T398" s="3"/>
      <c r="U398" s="3"/>
      <c r="V398" s="3"/>
      <c r="W398" s="4"/>
    </row>
    <row r="399" spans="1:23" x14ac:dyDescent="0.2">
      <c r="A399" s="65" t="s">
        <v>5909</v>
      </c>
      <c r="B399" s="27">
        <v>45451</v>
      </c>
      <c r="C399" s="6">
        <v>822</v>
      </c>
      <c r="D399" s="6" t="s">
        <v>739</v>
      </c>
      <c r="E399" s="6" t="s">
        <v>68</v>
      </c>
      <c r="F399" s="6" t="s">
        <v>4650</v>
      </c>
      <c r="G399" s="6" t="s">
        <v>35</v>
      </c>
      <c r="H399" s="6" t="s">
        <v>31</v>
      </c>
      <c r="I399" s="6"/>
      <c r="J399" s="7"/>
      <c r="K399" s="37"/>
      <c r="L399" s="5"/>
      <c r="M399" s="6"/>
      <c r="N399" s="6" t="s">
        <v>32</v>
      </c>
      <c r="O399" s="6"/>
      <c r="P399" s="6"/>
      <c r="Q399" s="6"/>
      <c r="R399" s="6"/>
      <c r="S399" s="6"/>
      <c r="T399" s="6"/>
      <c r="U399" s="6"/>
      <c r="V399" s="6"/>
      <c r="W399" s="7"/>
    </row>
    <row r="400" spans="1:23" x14ac:dyDescent="0.2">
      <c r="A400" s="66" t="s">
        <v>5910</v>
      </c>
      <c r="B400" s="27">
        <v>45451</v>
      </c>
      <c r="C400" s="6">
        <v>250</v>
      </c>
      <c r="D400" s="6" t="s">
        <v>304</v>
      </c>
      <c r="E400" s="6" t="s">
        <v>305</v>
      </c>
      <c r="F400" s="6" t="s">
        <v>4650</v>
      </c>
      <c r="G400" s="6" t="s">
        <v>35</v>
      </c>
      <c r="H400" s="6" t="s">
        <v>5377</v>
      </c>
      <c r="I400" s="6" t="s">
        <v>5211</v>
      </c>
      <c r="J400" s="7">
        <v>2022</v>
      </c>
      <c r="K400" s="37"/>
      <c r="L400" s="5" t="s">
        <v>606</v>
      </c>
      <c r="M400" s="6" t="s">
        <v>5911</v>
      </c>
      <c r="N400" s="6" t="s">
        <v>32</v>
      </c>
      <c r="O400" s="6" t="s">
        <v>5912</v>
      </c>
      <c r="P400" s="6"/>
      <c r="Q400" s="6"/>
      <c r="R400" s="6"/>
      <c r="S400" s="6">
        <v>8</v>
      </c>
      <c r="T400" s="6" t="s">
        <v>25</v>
      </c>
      <c r="U400" s="6"/>
      <c r="V400" s="6"/>
      <c r="W400" s="7"/>
    </row>
    <row r="401" spans="1:23" x14ac:dyDescent="0.2">
      <c r="A401" s="65" t="s">
        <v>5913</v>
      </c>
      <c r="B401" s="27">
        <v>45451</v>
      </c>
      <c r="C401" s="6">
        <v>699</v>
      </c>
      <c r="D401" s="6" t="s">
        <v>804</v>
      </c>
      <c r="E401" s="6" t="s">
        <v>29</v>
      </c>
      <c r="F401" s="6" t="s">
        <v>4650</v>
      </c>
      <c r="G401" s="6" t="s">
        <v>35</v>
      </c>
      <c r="H401" s="6" t="s">
        <v>58</v>
      </c>
      <c r="I401" s="6"/>
      <c r="J401" s="7">
        <v>2017</v>
      </c>
      <c r="K401" s="37"/>
      <c r="L401" s="5" t="s">
        <v>5914</v>
      </c>
      <c r="M401" s="6" t="s">
        <v>5915</v>
      </c>
      <c r="N401" s="6" t="s">
        <v>25</v>
      </c>
      <c r="O401" s="6"/>
      <c r="P401" s="6"/>
      <c r="Q401" s="6" t="s">
        <v>41</v>
      </c>
      <c r="R401" s="6"/>
      <c r="S401" s="6">
        <v>1</v>
      </c>
      <c r="T401" s="6" t="s">
        <v>32</v>
      </c>
      <c r="U401" s="6"/>
      <c r="V401" s="6" t="s">
        <v>46</v>
      </c>
      <c r="W401" s="7"/>
    </row>
    <row r="402" spans="1:23" x14ac:dyDescent="0.2">
      <c r="A402" s="66" t="s">
        <v>5916</v>
      </c>
      <c r="B402" s="27">
        <v>45451</v>
      </c>
      <c r="C402" s="6">
        <v>300</v>
      </c>
      <c r="D402" s="6" t="s">
        <v>599</v>
      </c>
      <c r="E402" s="6" t="s">
        <v>23</v>
      </c>
      <c r="F402" s="6" t="s">
        <v>4650</v>
      </c>
      <c r="G402" s="6" t="s">
        <v>35</v>
      </c>
      <c r="H402" s="6" t="s">
        <v>347</v>
      </c>
      <c r="I402" s="6"/>
      <c r="J402" s="7">
        <v>2016</v>
      </c>
      <c r="K402" s="37"/>
      <c r="L402" s="5" t="s">
        <v>5917</v>
      </c>
      <c r="M402" s="6" t="s">
        <v>323</v>
      </c>
      <c r="N402" s="6" t="s">
        <v>32</v>
      </c>
      <c r="O402" s="6" t="s">
        <v>5918</v>
      </c>
      <c r="P402" s="6"/>
      <c r="Q402" s="6"/>
      <c r="R402" s="6"/>
      <c r="S402" s="6">
        <v>7</v>
      </c>
      <c r="T402" s="6" t="s">
        <v>27</v>
      </c>
      <c r="U402" s="6"/>
      <c r="V402" s="6"/>
      <c r="W402" s="7"/>
    </row>
    <row r="403" spans="1:23" x14ac:dyDescent="0.2">
      <c r="A403" s="65" t="s">
        <v>5919</v>
      </c>
      <c r="B403" s="25">
        <v>45451</v>
      </c>
      <c r="C403" s="3">
        <v>300</v>
      </c>
      <c r="D403" s="3" t="s">
        <v>599</v>
      </c>
      <c r="E403" s="3" t="s">
        <v>23</v>
      </c>
      <c r="F403" s="3" t="s">
        <v>4650</v>
      </c>
      <c r="G403" s="3" t="s">
        <v>35</v>
      </c>
      <c r="H403" s="3" t="s">
        <v>5355</v>
      </c>
      <c r="I403" s="3"/>
      <c r="J403" s="4"/>
      <c r="K403" s="36"/>
      <c r="L403" s="2" t="s">
        <v>522</v>
      </c>
      <c r="M403" s="3" t="s">
        <v>135</v>
      </c>
      <c r="N403" s="3" t="s">
        <v>25</v>
      </c>
      <c r="O403" s="3"/>
      <c r="P403" s="3"/>
      <c r="Q403" s="3" t="s">
        <v>26</v>
      </c>
      <c r="R403" s="3"/>
      <c r="S403" s="3"/>
      <c r="T403" s="3" t="s">
        <v>27</v>
      </c>
      <c r="U403" s="3"/>
      <c r="V403" s="3"/>
      <c r="W403" s="4"/>
    </row>
    <row r="404" spans="1:23" x14ac:dyDescent="0.2">
      <c r="A404" s="66" t="s">
        <v>5920</v>
      </c>
      <c r="B404" s="27">
        <v>45451</v>
      </c>
      <c r="C404" s="6">
        <v>619</v>
      </c>
      <c r="D404" s="6" t="s">
        <v>359</v>
      </c>
      <c r="E404" s="6" t="s">
        <v>68</v>
      </c>
      <c r="F404" s="6" t="s">
        <v>4650</v>
      </c>
      <c r="G404" s="6" t="s">
        <v>35</v>
      </c>
      <c r="H404" s="6" t="s">
        <v>31</v>
      </c>
      <c r="I404" s="6"/>
      <c r="J404" s="7"/>
      <c r="K404" s="37"/>
      <c r="L404" s="5"/>
      <c r="M404" s="6"/>
      <c r="N404" s="6" t="s">
        <v>32</v>
      </c>
      <c r="O404" s="6"/>
      <c r="P404" s="6"/>
      <c r="Q404" s="6"/>
      <c r="R404" s="6"/>
      <c r="S404" s="6"/>
      <c r="T404" s="6"/>
      <c r="U404" s="6"/>
      <c r="V404" s="6"/>
      <c r="W404" s="7"/>
    </row>
    <row r="405" spans="1:23" x14ac:dyDescent="0.2">
      <c r="A405" s="65" t="s">
        <v>5921</v>
      </c>
      <c r="B405" s="25">
        <v>45451</v>
      </c>
      <c r="C405" s="3">
        <v>685</v>
      </c>
      <c r="D405" s="3" t="s">
        <v>263</v>
      </c>
      <c r="E405" s="3" t="s">
        <v>29</v>
      </c>
      <c r="F405" s="3" t="s">
        <v>4650</v>
      </c>
      <c r="G405" s="3" t="s">
        <v>35</v>
      </c>
      <c r="H405" s="3" t="s">
        <v>50</v>
      </c>
      <c r="I405" s="3"/>
      <c r="J405" s="4">
        <v>1999</v>
      </c>
      <c r="K405" s="36"/>
      <c r="L405" s="2"/>
      <c r="M405" s="3" t="s">
        <v>5922</v>
      </c>
      <c r="N405" s="3" t="s">
        <v>25</v>
      </c>
      <c r="O405" s="3"/>
      <c r="P405" s="3"/>
      <c r="Q405" s="3"/>
      <c r="R405" s="3"/>
      <c r="S405" s="3"/>
      <c r="T405" s="3" t="s">
        <v>27</v>
      </c>
      <c r="U405" s="3"/>
      <c r="V405" s="3"/>
      <c r="W405" s="4"/>
    </row>
    <row r="406" spans="1:23" x14ac:dyDescent="0.2">
      <c r="A406" s="66" t="s">
        <v>5923</v>
      </c>
      <c r="B406" s="27">
        <v>45451</v>
      </c>
      <c r="C406" s="6">
        <v>685</v>
      </c>
      <c r="D406" s="6" t="s">
        <v>263</v>
      </c>
      <c r="E406" s="6" t="s">
        <v>29</v>
      </c>
      <c r="F406" s="6" t="s">
        <v>4650</v>
      </c>
      <c r="G406" s="6" t="s">
        <v>35</v>
      </c>
      <c r="H406" s="6" t="s">
        <v>36</v>
      </c>
      <c r="I406" s="6"/>
      <c r="J406" s="7"/>
      <c r="K406" s="37"/>
      <c r="L406" s="5"/>
      <c r="M406" s="6" t="s">
        <v>5924</v>
      </c>
      <c r="N406" s="6" t="s">
        <v>37</v>
      </c>
      <c r="O406" s="6"/>
      <c r="P406" s="6" t="s">
        <v>5925</v>
      </c>
      <c r="Q406" s="6"/>
      <c r="R406" s="6"/>
      <c r="S406" s="6"/>
      <c r="T406" s="6" t="s">
        <v>27</v>
      </c>
      <c r="U406" s="6"/>
      <c r="V406" s="6"/>
      <c r="W406" s="7"/>
    </row>
    <row r="407" spans="1:23" x14ac:dyDescent="0.2">
      <c r="A407" s="65" t="s">
        <v>5926</v>
      </c>
      <c r="B407" s="25">
        <v>45451</v>
      </c>
      <c r="C407" s="3">
        <v>503</v>
      </c>
      <c r="D407" s="3" t="s">
        <v>438</v>
      </c>
      <c r="E407" s="3" t="s">
        <v>82</v>
      </c>
      <c r="F407" s="3" t="s">
        <v>4650</v>
      </c>
      <c r="G407" s="3" t="s">
        <v>35</v>
      </c>
      <c r="H407" s="3" t="s">
        <v>5927</v>
      </c>
      <c r="I407" s="3"/>
      <c r="J407" s="4">
        <v>1970</v>
      </c>
      <c r="K407" s="36"/>
      <c r="L407" s="2" t="s">
        <v>5928</v>
      </c>
      <c r="M407" s="3" t="s">
        <v>5929</v>
      </c>
      <c r="N407" s="3" t="s">
        <v>32</v>
      </c>
      <c r="O407" s="3" t="s">
        <v>5930</v>
      </c>
      <c r="P407" s="3"/>
      <c r="Q407" s="3"/>
      <c r="R407" s="3"/>
      <c r="S407" s="3">
        <v>7</v>
      </c>
      <c r="T407" s="3" t="s">
        <v>27</v>
      </c>
      <c r="U407" s="3"/>
      <c r="V407" s="3"/>
      <c r="W407" s="4"/>
    </row>
    <row r="408" spans="1:23" x14ac:dyDescent="0.2">
      <c r="A408" s="66" t="s">
        <v>5931</v>
      </c>
      <c r="B408" s="27">
        <v>45449</v>
      </c>
      <c r="C408" s="6">
        <v>755</v>
      </c>
      <c r="D408" s="6" t="s">
        <v>332</v>
      </c>
      <c r="E408" s="6" t="s">
        <v>23</v>
      </c>
      <c r="F408" s="6" t="s">
        <v>4650</v>
      </c>
      <c r="G408" s="6" t="s">
        <v>35</v>
      </c>
      <c r="H408" s="6" t="s">
        <v>31</v>
      </c>
      <c r="I408" s="6"/>
      <c r="J408" s="7"/>
      <c r="K408" s="37"/>
      <c r="L408" s="5" t="s">
        <v>5932</v>
      </c>
      <c r="M408" s="6" t="s">
        <v>5933</v>
      </c>
      <c r="N408" s="6" t="s">
        <v>37</v>
      </c>
      <c r="O408" s="6"/>
      <c r="P408" s="6" t="s">
        <v>5934</v>
      </c>
      <c r="Q408" s="6"/>
      <c r="R408" s="6"/>
      <c r="S408" s="6"/>
      <c r="T408" s="6"/>
      <c r="U408" s="6"/>
      <c r="V408" s="6"/>
      <c r="W408" s="7"/>
    </row>
    <row r="409" spans="1:23" x14ac:dyDescent="0.2">
      <c r="A409" s="65" t="s">
        <v>5935</v>
      </c>
      <c r="B409" s="27">
        <v>45444</v>
      </c>
      <c r="C409" s="6">
        <v>495</v>
      </c>
      <c r="D409" s="6" t="s">
        <v>492</v>
      </c>
      <c r="E409" s="6" t="s">
        <v>68</v>
      </c>
      <c r="F409" s="6" t="s">
        <v>4650</v>
      </c>
      <c r="G409" s="6" t="s">
        <v>35</v>
      </c>
      <c r="H409" s="6" t="s">
        <v>5355</v>
      </c>
      <c r="I409" s="6" t="s">
        <v>5936</v>
      </c>
      <c r="J409" s="7"/>
      <c r="K409" s="37"/>
      <c r="L409" s="5"/>
      <c r="M409" s="6"/>
      <c r="N409" s="6" t="s">
        <v>25</v>
      </c>
      <c r="O409" s="6"/>
      <c r="P409" s="6"/>
      <c r="Q409" s="6" t="s">
        <v>34</v>
      </c>
      <c r="R409" s="6"/>
      <c r="S409" s="6"/>
      <c r="T409" s="6"/>
      <c r="U409" s="6"/>
      <c r="V409" s="6"/>
      <c r="W409" s="7"/>
    </row>
    <row r="410" spans="1:23" x14ac:dyDescent="0.2">
      <c r="A410" s="66" t="s">
        <v>5937</v>
      </c>
      <c r="B410" s="27">
        <v>45444</v>
      </c>
      <c r="C410" s="6">
        <v>460</v>
      </c>
      <c r="D410" s="6" t="s">
        <v>488</v>
      </c>
      <c r="E410" s="6" t="s">
        <v>265</v>
      </c>
      <c r="F410" s="6" t="s">
        <v>4650</v>
      </c>
      <c r="G410" s="6" t="s">
        <v>35</v>
      </c>
      <c r="H410" s="6" t="s">
        <v>5036</v>
      </c>
      <c r="I410" s="6" t="s">
        <v>5938</v>
      </c>
      <c r="J410" s="7">
        <v>1970</v>
      </c>
      <c r="K410" s="37"/>
      <c r="L410" s="5" t="s">
        <v>5939</v>
      </c>
      <c r="M410" s="6" t="s">
        <v>5940</v>
      </c>
      <c r="N410" s="6" t="s">
        <v>32</v>
      </c>
      <c r="O410" s="6" t="s">
        <v>5941</v>
      </c>
      <c r="P410" s="6"/>
      <c r="Q410" s="6"/>
      <c r="R410" s="6"/>
      <c r="S410" s="6">
        <v>10</v>
      </c>
      <c r="T410" s="6" t="s">
        <v>27</v>
      </c>
      <c r="U410" s="6"/>
      <c r="V410" s="6"/>
      <c r="W410" s="7"/>
    </row>
    <row r="411" spans="1:23" x14ac:dyDescent="0.2">
      <c r="A411" s="65" t="s">
        <v>5942</v>
      </c>
      <c r="B411" s="27">
        <v>45440</v>
      </c>
      <c r="C411" s="6">
        <v>56</v>
      </c>
      <c r="D411" s="6" t="s">
        <v>206</v>
      </c>
      <c r="E411" s="6" t="s">
        <v>23</v>
      </c>
      <c r="F411" s="6" t="s">
        <v>4650</v>
      </c>
      <c r="G411" s="6" t="s">
        <v>35</v>
      </c>
      <c r="H411" s="6" t="s">
        <v>43</v>
      </c>
      <c r="I411" s="6"/>
      <c r="J411" s="7"/>
      <c r="K411" s="37"/>
      <c r="L411" s="5" t="s">
        <v>114</v>
      </c>
      <c r="M411" s="6" t="s">
        <v>56</v>
      </c>
      <c r="N411" s="6" t="s">
        <v>25</v>
      </c>
      <c r="O411" s="6"/>
      <c r="P411" s="6"/>
      <c r="Q411" s="6" t="s">
        <v>44</v>
      </c>
      <c r="R411" s="6"/>
      <c r="S411" s="6"/>
      <c r="T411" s="6" t="s">
        <v>27</v>
      </c>
      <c r="U411" s="6"/>
      <c r="V411" s="6"/>
      <c r="W411" s="7"/>
    </row>
    <row r="412" spans="1:23" x14ac:dyDescent="0.2">
      <c r="A412" s="66" t="s">
        <v>5943</v>
      </c>
      <c r="B412" s="25">
        <v>45438</v>
      </c>
      <c r="C412" s="3">
        <v>562</v>
      </c>
      <c r="D412" s="3" t="s">
        <v>869</v>
      </c>
      <c r="E412" s="3" t="s">
        <v>78</v>
      </c>
      <c r="F412" s="3" t="s">
        <v>4650</v>
      </c>
      <c r="G412" s="3" t="s">
        <v>35</v>
      </c>
      <c r="H412" s="3" t="s">
        <v>4755</v>
      </c>
      <c r="I412" s="3" t="s">
        <v>5944</v>
      </c>
      <c r="J412" s="4">
        <v>2015</v>
      </c>
      <c r="K412" s="36"/>
      <c r="L412" s="2" t="s">
        <v>5945</v>
      </c>
      <c r="M412" s="3" t="s">
        <v>5946</v>
      </c>
      <c r="N412" s="3" t="s">
        <v>32</v>
      </c>
      <c r="O412" s="3"/>
      <c r="P412" s="3"/>
      <c r="Q412" s="3"/>
      <c r="R412" s="3"/>
      <c r="S412" s="3">
        <v>8</v>
      </c>
      <c r="T412" s="3" t="s">
        <v>27</v>
      </c>
      <c r="U412" s="3"/>
      <c r="V412" s="3"/>
      <c r="W412" s="4"/>
    </row>
    <row r="413" spans="1:23" x14ac:dyDescent="0.2">
      <c r="A413" s="65" t="s">
        <v>5947</v>
      </c>
      <c r="B413" s="25">
        <v>45438</v>
      </c>
      <c r="C413" s="3">
        <v>562</v>
      </c>
      <c r="D413" s="3" t="s">
        <v>869</v>
      </c>
      <c r="E413" s="3" t="s">
        <v>78</v>
      </c>
      <c r="F413" s="3" t="s">
        <v>4650</v>
      </c>
      <c r="G413" s="3" t="s">
        <v>35</v>
      </c>
      <c r="H413" s="3" t="s">
        <v>4755</v>
      </c>
      <c r="I413" s="3" t="s">
        <v>5948</v>
      </c>
      <c r="J413" s="4">
        <v>2022</v>
      </c>
      <c r="K413" s="36"/>
      <c r="L413" s="2" t="s">
        <v>5949</v>
      </c>
      <c r="M413" s="3" t="s">
        <v>1517</v>
      </c>
      <c r="N413" s="3" t="s">
        <v>32</v>
      </c>
      <c r="O413" s="3" t="s">
        <v>5950</v>
      </c>
      <c r="P413" s="3"/>
      <c r="Q413" s="3"/>
      <c r="R413" s="3"/>
      <c r="S413" s="3">
        <v>6</v>
      </c>
      <c r="T413" s="3" t="s">
        <v>27</v>
      </c>
      <c r="U413" s="3"/>
      <c r="V413" s="3"/>
      <c r="W413" s="4"/>
    </row>
    <row r="414" spans="1:23" x14ac:dyDescent="0.2">
      <c r="A414" s="66" t="s">
        <v>5951</v>
      </c>
      <c r="B414" s="25">
        <v>45437</v>
      </c>
      <c r="C414" s="3">
        <v>525</v>
      </c>
      <c r="D414" s="3" t="s">
        <v>489</v>
      </c>
      <c r="E414" s="3" t="s">
        <v>23</v>
      </c>
      <c r="F414" s="3" t="s">
        <v>4650</v>
      </c>
      <c r="G414" s="3" t="s">
        <v>35</v>
      </c>
      <c r="H414" s="3" t="s">
        <v>31</v>
      </c>
      <c r="I414" s="3"/>
      <c r="J414" s="4">
        <v>2004</v>
      </c>
      <c r="K414" s="36"/>
      <c r="L414" s="2"/>
      <c r="M414" s="3" t="s">
        <v>112</v>
      </c>
      <c r="N414" s="3" t="s">
        <v>32</v>
      </c>
      <c r="O414" s="3" t="s">
        <v>5952</v>
      </c>
      <c r="P414" s="3"/>
      <c r="Q414" s="3"/>
      <c r="R414" s="3"/>
      <c r="S414" s="3">
        <v>10</v>
      </c>
      <c r="T414" s="3" t="s">
        <v>27</v>
      </c>
      <c r="U414" s="3"/>
      <c r="V414" s="3"/>
      <c r="W414" s="4"/>
    </row>
    <row r="415" spans="1:23" x14ac:dyDescent="0.2">
      <c r="A415" s="65" t="s">
        <v>5953</v>
      </c>
      <c r="B415" s="27">
        <v>45437</v>
      </c>
      <c r="C415" s="6">
        <v>17</v>
      </c>
      <c r="D415" s="6" t="s">
        <v>269</v>
      </c>
      <c r="E415" s="6" t="s">
        <v>23</v>
      </c>
      <c r="F415" s="6" t="s">
        <v>4650</v>
      </c>
      <c r="G415" s="6" t="s">
        <v>35</v>
      </c>
      <c r="H415" s="6" t="s">
        <v>43</v>
      </c>
      <c r="I415" s="6" t="s">
        <v>5954</v>
      </c>
      <c r="J415" s="7"/>
      <c r="K415" s="37"/>
      <c r="L415" s="5"/>
      <c r="M415" s="6" t="s">
        <v>5955</v>
      </c>
      <c r="N415" s="6" t="s">
        <v>25</v>
      </c>
      <c r="O415" s="6"/>
      <c r="P415" s="6"/>
      <c r="Q415" s="6"/>
      <c r="R415" s="6"/>
      <c r="S415" s="6"/>
      <c r="T415" s="6"/>
      <c r="U415" s="6"/>
      <c r="V415" s="6"/>
      <c r="W415" s="7"/>
    </row>
    <row r="416" spans="1:23" x14ac:dyDescent="0.2">
      <c r="A416" s="66" t="s">
        <v>5956</v>
      </c>
      <c r="B416" s="25">
        <v>45437</v>
      </c>
      <c r="C416" s="3">
        <v>156</v>
      </c>
      <c r="D416" s="3" t="s">
        <v>184</v>
      </c>
      <c r="E416" s="3" t="s">
        <v>29</v>
      </c>
      <c r="F416" s="3" t="s">
        <v>4650</v>
      </c>
      <c r="G416" s="3" t="s">
        <v>35</v>
      </c>
      <c r="H416" s="3" t="s">
        <v>31</v>
      </c>
      <c r="I416" s="3" t="s">
        <v>93</v>
      </c>
      <c r="J416" s="4">
        <v>2013</v>
      </c>
      <c r="K416" s="36"/>
      <c r="L416" s="2" t="s">
        <v>5957</v>
      </c>
      <c r="M416" s="3" t="s">
        <v>5958</v>
      </c>
      <c r="N416" s="3" t="s">
        <v>32</v>
      </c>
      <c r="O416" s="3" t="s">
        <v>5959</v>
      </c>
      <c r="P416" s="3"/>
      <c r="Q416" s="3"/>
      <c r="R416" s="3"/>
      <c r="S416" s="3">
        <v>8</v>
      </c>
      <c r="T416" s="3" t="s">
        <v>27</v>
      </c>
      <c r="U416" s="3"/>
      <c r="V416" s="3"/>
      <c r="W416" s="4"/>
    </row>
    <row r="417" spans="1:23" x14ac:dyDescent="0.2">
      <c r="A417" s="65" t="s">
        <v>5960</v>
      </c>
      <c r="B417" s="25">
        <v>45431</v>
      </c>
      <c r="C417" s="3">
        <v>381</v>
      </c>
      <c r="D417" s="3" t="s">
        <v>88</v>
      </c>
      <c r="E417" s="3" t="s">
        <v>29</v>
      </c>
      <c r="F417" s="3" t="s">
        <v>4650</v>
      </c>
      <c r="G417" s="3" t="s">
        <v>35</v>
      </c>
      <c r="H417" s="3" t="s">
        <v>58</v>
      </c>
      <c r="I417" s="3" t="s">
        <v>5961</v>
      </c>
      <c r="J417" s="4">
        <v>2018</v>
      </c>
      <c r="K417" s="36"/>
      <c r="L417" s="2" t="s">
        <v>5962</v>
      </c>
      <c r="M417" s="3" t="s">
        <v>5963</v>
      </c>
      <c r="N417" s="3" t="s">
        <v>25</v>
      </c>
      <c r="O417" s="3"/>
      <c r="P417" s="3"/>
      <c r="Q417" s="3" t="s">
        <v>41</v>
      </c>
      <c r="R417" s="3"/>
      <c r="S417" s="3">
        <v>3</v>
      </c>
      <c r="T417" s="3" t="s">
        <v>25</v>
      </c>
      <c r="U417" s="3"/>
      <c r="V417" s="3"/>
      <c r="W417" s="4"/>
    </row>
    <row r="418" spans="1:23" x14ac:dyDescent="0.2">
      <c r="A418" s="66" t="s">
        <v>5964</v>
      </c>
      <c r="B418" s="25">
        <v>45430</v>
      </c>
      <c r="C418" s="3">
        <v>493</v>
      </c>
      <c r="D418" s="3" t="s">
        <v>1513</v>
      </c>
      <c r="E418" s="3" t="s">
        <v>23</v>
      </c>
      <c r="F418" s="3" t="s">
        <v>4650</v>
      </c>
      <c r="G418" s="3" t="s">
        <v>35</v>
      </c>
      <c r="H418" s="3" t="s">
        <v>379</v>
      </c>
      <c r="I418" s="3"/>
      <c r="J418" s="4">
        <v>2021</v>
      </c>
      <c r="K418" s="36"/>
      <c r="L418" s="2"/>
      <c r="M418" s="3" t="s">
        <v>245</v>
      </c>
      <c r="N418" s="3" t="s">
        <v>25</v>
      </c>
      <c r="O418" s="3"/>
      <c r="P418" s="3"/>
      <c r="Q418" s="3" t="s">
        <v>147</v>
      </c>
      <c r="R418" s="3"/>
      <c r="S418" s="3"/>
      <c r="T418" s="3"/>
      <c r="U418" s="3"/>
      <c r="V418" s="3"/>
      <c r="W418" s="4"/>
    </row>
    <row r="419" spans="1:23" x14ac:dyDescent="0.2">
      <c r="A419" s="65" t="s">
        <v>5965</v>
      </c>
      <c r="B419" s="27">
        <v>45430</v>
      </c>
      <c r="C419" s="6">
        <v>129</v>
      </c>
      <c r="D419" s="6" t="s">
        <v>207</v>
      </c>
      <c r="E419" s="6" t="s">
        <v>92</v>
      </c>
      <c r="F419" s="6" t="s">
        <v>4650</v>
      </c>
      <c r="G419" s="6" t="s">
        <v>35</v>
      </c>
      <c r="H419" s="6" t="s">
        <v>31</v>
      </c>
      <c r="I419" s="6"/>
      <c r="J419" s="7"/>
      <c r="K419" s="37"/>
      <c r="L419" s="5"/>
      <c r="M419" s="6" t="s">
        <v>5966</v>
      </c>
      <c r="N419" s="6" t="s">
        <v>25</v>
      </c>
      <c r="O419" s="6"/>
      <c r="P419" s="6"/>
      <c r="Q419" s="6" t="s">
        <v>34</v>
      </c>
      <c r="R419" s="6"/>
      <c r="S419" s="6">
        <v>2</v>
      </c>
      <c r="T419" s="6"/>
      <c r="U419" s="6"/>
      <c r="V419" s="6"/>
      <c r="W419" s="7"/>
    </row>
    <row r="420" spans="1:23" x14ac:dyDescent="0.2">
      <c r="A420" s="66" t="s">
        <v>5967</v>
      </c>
      <c r="B420" s="27">
        <v>45430</v>
      </c>
      <c r="C420" s="6">
        <v>544</v>
      </c>
      <c r="D420" s="6" t="s">
        <v>191</v>
      </c>
      <c r="E420" s="6" t="s">
        <v>23</v>
      </c>
      <c r="F420" s="6" t="s">
        <v>4650</v>
      </c>
      <c r="G420" s="6" t="s">
        <v>35</v>
      </c>
      <c r="H420" s="6" t="s">
        <v>347</v>
      </c>
      <c r="I420" s="6" t="s">
        <v>5968</v>
      </c>
      <c r="J420" s="7">
        <v>2014</v>
      </c>
      <c r="K420" s="37"/>
      <c r="L420" s="5" t="s">
        <v>5969</v>
      </c>
      <c r="M420" s="6" t="s">
        <v>5970</v>
      </c>
      <c r="N420" s="6" t="s">
        <v>32</v>
      </c>
      <c r="O420" s="6" t="s">
        <v>5971</v>
      </c>
      <c r="P420" s="6"/>
      <c r="Q420" s="6"/>
      <c r="R420" s="6"/>
      <c r="S420" s="6">
        <v>7</v>
      </c>
      <c r="T420" s="6" t="s">
        <v>27</v>
      </c>
      <c r="U420" s="6"/>
      <c r="V420" s="6"/>
      <c r="W420" s="7"/>
    </row>
    <row r="421" spans="1:23" x14ac:dyDescent="0.2">
      <c r="A421" s="65" t="s">
        <v>5972</v>
      </c>
      <c r="B421" s="27">
        <v>45429</v>
      </c>
      <c r="C421" s="6">
        <v>433</v>
      </c>
      <c r="D421" s="6" t="s">
        <v>280</v>
      </c>
      <c r="E421" s="6" t="s">
        <v>23</v>
      </c>
      <c r="F421" s="6" t="s">
        <v>4650</v>
      </c>
      <c r="G421" s="6" t="s">
        <v>35</v>
      </c>
      <c r="H421" s="6" t="s">
        <v>4679</v>
      </c>
      <c r="I421" s="6"/>
      <c r="J421" s="7"/>
      <c r="K421" s="37"/>
      <c r="L421" s="5" t="s">
        <v>5973</v>
      </c>
      <c r="M421" s="6" t="s">
        <v>5974</v>
      </c>
      <c r="N421" s="6" t="s">
        <v>25</v>
      </c>
      <c r="O421" s="6"/>
      <c r="P421" s="6"/>
      <c r="Q421" s="6" t="s">
        <v>44</v>
      </c>
      <c r="R421" s="6"/>
      <c r="S421" s="6">
        <v>8</v>
      </c>
      <c r="T421" s="6" t="s">
        <v>27</v>
      </c>
      <c r="U421" s="6"/>
      <c r="V421" s="6"/>
      <c r="W421" s="7"/>
    </row>
    <row r="422" spans="1:23" x14ac:dyDescent="0.2">
      <c r="A422" s="66" t="s">
        <v>5975</v>
      </c>
      <c r="B422" s="27">
        <v>45426</v>
      </c>
      <c r="C422" s="6">
        <v>201</v>
      </c>
      <c r="D422" s="6" t="s">
        <v>4947</v>
      </c>
      <c r="E422" s="6" t="s">
        <v>23</v>
      </c>
      <c r="F422" s="6" t="s">
        <v>4650</v>
      </c>
      <c r="G422" s="6" t="s">
        <v>35</v>
      </c>
      <c r="H422" s="6" t="s">
        <v>31</v>
      </c>
      <c r="I422" s="6"/>
      <c r="J422" s="7"/>
      <c r="K422" s="37"/>
      <c r="L422" s="5" t="s">
        <v>165</v>
      </c>
      <c r="M422" s="6" t="s">
        <v>369</v>
      </c>
      <c r="N422" s="6" t="s">
        <v>32</v>
      </c>
      <c r="O422" s="6" t="s">
        <v>730</v>
      </c>
      <c r="P422" s="6"/>
      <c r="Q422" s="6"/>
      <c r="R422" s="6"/>
      <c r="S422" s="6">
        <v>8</v>
      </c>
      <c r="T422" s="6" t="s">
        <v>27</v>
      </c>
      <c r="U422" s="6"/>
      <c r="V422" s="6"/>
      <c r="W422" s="7"/>
    </row>
    <row r="423" spans="1:23" x14ac:dyDescent="0.2">
      <c r="A423" s="65" t="s">
        <v>5976</v>
      </c>
      <c r="B423" s="25">
        <v>45423</v>
      </c>
      <c r="C423" s="3">
        <v>360</v>
      </c>
      <c r="D423" s="3" t="s">
        <v>150</v>
      </c>
      <c r="E423" s="3" t="s">
        <v>23</v>
      </c>
      <c r="F423" s="3" t="s">
        <v>4650</v>
      </c>
      <c r="G423" s="3" t="s">
        <v>35</v>
      </c>
      <c r="H423" s="3" t="s">
        <v>31</v>
      </c>
      <c r="I423" s="3"/>
      <c r="J423" s="4"/>
      <c r="K423" s="36"/>
      <c r="L423" s="2" t="s">
        <v>5977</v>
      </c>
      <c r="M423" s="3" t="s">
        <v>540</v>
      </c>
      <c r="N423" s="3" t="s">
        <v>25</v>
      </c>
      <c r="O423" s="3"/>
      <c r="P423" s="3"/>
      <c r="Q423" s="3" t="s">
        <v>42</v>
      </c>
      <c r="R423" s="3"/>
      <c r="S423" s="3"/>
      <c r="T423" s="3"/>
      <c r="U423" s="3"/>
      <c r="V423" s="3"/>
      <c r="W423" s="4"/>
    </row>
    <row r="424" spans="1:23" x14ac:dyDescent="0.2">
      <c r="A424" s="66" t="s">
        <v>5978</v>
      </c>
      <c r="B424" s="27">
        <v>45419</v>
      </c>
      <c r="C424" s="6">
        <v>724</v>
      </c>
      <c r="D424" s="6" t="s">
        <v>733</v>
      </c>
      <c r="E424" s="6" t="s">
        <v>23</v>
      </c>
      <c r="F424" s="6" t="s">
        <v>4650</v>
      </c>
      <c r="G424" s="6" t="s">
        <v>35</v>
      </c>
      <c r="H424" s="6" t="s">
        <v>5979</v>
      </c>
      <c r="I424" s="6"/>
      <c r="J424" s="7"/>
      <c r="K424" s="37"/>
      <c r="L424" s="5" t="s">
        <v>5980</v>
      </c>
      <c r="M424" s="6" t="s">
        <v>5980</v>
      </c>
      <c r="N424" s="6" t="s">
        <v>32</v>
      </c>
      <c r="O424" s="6" t="s">
        <v>5981</v>
      </c>
      <c r="P424" s="6"/>
      <c r="Q424" s="6"/>
      <c r="R424" s="6"/>
      <c r="S424" s="6">
        <v>7</v>
      </c>
      <c r="T424" s="6" t="s">
        <v>27</v>
      </c>
      <c r="U424" s="6"/>
      <c r="V424" s="6"/>
      <c r="W424" s="7"/>
    </row>
    <row r="425" spans="1:23" x14ac:dyDescent="0.2">
      <c r="A425" s="65" t="s">
        <v>5982</v>
      </c>
      <c r="B425" s="27">
        <v>45416</v>
      </c>
      <c r="C425" s="6">
        <v>9</v>
      </c>
      <c r="D425" s="6" t="s">
        <v>485</v>
      </c>
      <c r="E425" s="6" t="s">
        <v>23</v>
      </c>
      <c r="F425" s="6" t="s">
        <v>4650</v>
      </c>
      <c r="G425" s="6" t="s">
        <v>35</v>
      </c>
      <c r="H425" s="6" t="s">
        <v>31</v>
      </c>
      <c r="I425" s="6" t="s">
        <v>5983</v>
      </c>
      <c r="J425" s="7"/>
      <c r="K425" s="37"/>
      <c r="L425" s="5" t="s">
        <v>225</v>
      </c>
      <c r="M425" s="6" t="s">
        <v>5984</v>
      </c>
      <c r="N425" s="6" t="s">
        <v>25</v>
      </c>
      <c r="O425" s="6"/>
      <c r="P425" s="6"/>
      <c r="Q425" s="6" t="s">
        <v>44</v>
      </c>
      <c r="R425" s="6"/>
      <c r="S425" s="6"/>
      <c r="T425" s="6" t="s">
        <v>27</v>
      </c>
      <c r="U425" s="6"/>
      <c r="V425" s="6"/>
      <c r="W425" s="7"/>
    </row>
    <row r="426" spans="1:23" x14ac:dyDescent="0.2">
      <c r="A426" s="66" t="s">
        <v>5985</v>
      </c>
      <c r="B426" s="25">
        <v>45416</v>
      </c>
      <c r="C426" s="3">
        <v>9</v>
      </c>
      <c r="D426" s="3" t="s">
        <v>485</v>
      </c>
      <c r="E426" s="3" t="s">
        <v>23</v>
      </c>
      <c r="F426" s="3" t="s">
        <v>4650</v>
      </c>
      <c r="G426" s="3" t="s">
        <v>35</v>
      </c>
      <c r="H426" s="3" t="s">
        <v>36</v>
      </c>
      <c r="I426" s="3" t="s">
        <v>4995</v>
      </c>
      <c r="J426" s="4">
        <v>2016</v>
      </c>
      <c r="K426" s="36"/>
      <c r="L426" s="2" t="s">
        <v>1200</v>
      </c>
      <c r="M426" s="3" t="s">
        <v>1200</v>
      </c>
      <c r="N426" s="3" t="s">
        <v>25</v>
      </c>
      <c r="O426" s="3"/>
      <c r="P426" s="3"/>
      <c r="Q426" s="3" t="s">
        <v>34</v>
      </c>
      <c r="R426" s="3"/>
      <c r="S426" s="3"/>
      <c r="T426" s="3" t="s">
        <v>32</v>
      </c>
      <c r="U426" s="3"/>
      <c r="V426" s="3" t="s">
        <v>46</v>
      </c>
      <c r="W426" s="4"/>
    </row>
    <row r="427" spans="1:23" x14ac:dyDescent="0.2">
      <c r="A427" s="65" t="s">
        <v>5986</v>
      </c>
      <c r="B427" s="25">
        <v>45416</v>
      </c>
      <c r="C427" s="3">
        <v>519</v>
      </c>
      <c r="D427" s="3" t="s">
        <v>86</v>
      </c>
      <c r="E427" s="3" t="s">
        <v>68</v>
      </c>
      <c r="F427" s="3" t="s">
        <v>4650</v>
      </c>
      <c r="G427" s="3" t="s">
        <v>35</v>
      </c>
      <c r="H427" s="3" t="s">
        <v>4792</v>
      </c>
      <c r="I427" s="3" t="s">
        <v>5987</v>
      </c>
      <c r="J427" s="4">
        <v>1968</v>
      </c>
      <c r="K427" s="36"/>
      <c r="L427" s="2" t="s">
        <v>5988</v>
      </c>
      <c r="M427" s="3" t="s">
        <v>5989</v>
      </c>
      <c r="N427" s="3" t="s">
        <v>25</v>
      </c>
      <c r="O427" s="3"/>
      <c r="P427" s="3"/>
      <c r="Q427" s="3" t="s">
        <v>26</v>
      </c>
      <c r="R427" s="3"/>
      <c r="S427" s="3">
        <v>1</v>
      </c>
      <c r="T427" s="3" t="s">
        <v>27</v>
      </c>
      <c r="U427" s="3"/>
      <c r="V427" s="3"/>
      <c r="W427" s="4"/>
    </row>
    <row r="428" spans="1:23" x14ac:dyDescent="0.2">
      <c r="A428" s="66" t="s">
        <v>5990</v>
      </c>
      <c r="B428" s="25">
        <v>45416</v>
      </c>
      <c r="C428" s="3">
        <v>250</v>
      </c>
      <c r="D428" s="3" t="s">
        <v>304</v>
      </c>
      <c r="E428" s="3" t="s">
        <v>305</v>
      </c>
      <c r="F428" s="3" t="s">
        <v>4650</v>
      </c>
      <c r="G428" s="3" t="s">
        <v>35</v>
      </c>
      <c r="H428" s="3" t="s">
        <v>5991</v>
      </c>
      <c r="I428" s="3" t="s">
        <v>5992</v>
      </c>
      <c r="J428" s="4"/>
      <c r="K428" s="36"/>
      <c r="L428" s="2" t="s">
        <v>5993</v>
      </c>
      <c r="M428" s="3"/>
      <c r="N428" s="3" t="s">
        <v>25</v>
      </c>
      <c r="O428" s="3"/>
      <c r="P428" s="3"/>
      <c r="Q428" s="3" t="s">
        <v>38</v>
      </c>
      <c r="R428" s="3"/>
      <c r="S428" s="3">
        <v>5</v>
      </c>
      <c r="T428" s="3"/>
      <c r="U428" s="3"/>
      <c r="V428" s="3"/>
      <c r="W428" s="4"/>
    </row>
    <row r="429" spans="1:23" x14ac:dyDescent="0.2">
      <c r="A429" s="65" t="s">
        <v>5994</v>
      </c>
      <c r="B429" s="25">
        <v>45416</v>
      </c>
      <c r="C429" s="3">
        <v>766</v>
      </c>
      <c r="D429" s="3" t="s">
        <v>5995</v>
      </c>
      <c r="E429" s="3" t="s">
        <v>23</v>
      </c>
      <c r="F429" s="3" t="s">
        <v>4650</v>
      </c>
      <c r="G429" s="3" t="s">
        <v>35</v>
      </c>
      <c r="H429" s="3" t="s">
        <v>50</v>
      </c>
      <c r="I429" s="3"/>
      <c r="J429" s="4">
        <v>2006</v>
      </c>
      <c r="K429" s="36"/>
      <c r="L429" s="2" t="s">
        <v>5996</v>
      </c>
      <c r="M429" s="3" t="s">
        <v>94</v>
      </c>
      <c r="N429" s="3" t="s">
        <v>25</v>
      </c>
      <c r="O429" s="3"/>
      <c r="P429" s="3"/>
      <c r="Q429" s="3"/>
      <c r="R429" s="3"/>
      <c r="S429" s="3">
        <v>1</v>
      </c>
      <c r="T429" s="3" t="s">
        <v>27</v>
      </c>
      <c r="U429" s="3"/>
      <c r="V429" s="3"/>
      <c r="W429" s="4"/>
    </row>
    <row r="430" spans="1:23" x14ac:dyDescent="0.2">
      <c r="A430" s="66" t="s">
        <v>5997</v>
      </c>
      <c r="B430" s="27">
        <v>45416</v>
      </c>
      <c r="C430" s="6">
        <v>7</v>
      </c>
      <c r="D430" s="6" t="s">
        <v>502</v>
      </c>
      <c r="E430" s="6" t="s">
        <v>23</v>
      </c>
      <c r="F430" s="6" t="s">
        <v>4650</v>
      </c>
      <c r="G430" s="6" t="s">
        <v>35</v>
      </c>
      <c r="H430" s="6" t="s">
        <v>36</v>
      </c>
      <c r="I430" s="6"/>
      <c r="J430" s="7"/>
      <c r="K430" s="37"/>
      <c r="L430" s="5"/>
      <c r="M430" s="6"/>
      <c r="N430" s="6" t="s">
        <v>32</v>
      </c>
      <c r="O430" s="6"/>
      <c r="P430" s="6"/>
      <c r="Q430" s="6"/>
      <c r="R430" s="6"/>
      <c r="S430" s="6"/>
      <c r="T430" s="6"/>
      <c r="U430" s="6"/>
      <c r="V430" s="6"/>
      <c r="W430" s="7"/>
    </row>
    <row r="431" spans="1:23" x14ac:dyDescent="0.2">
      <c r="A431" s="65" t="s">
        <v>5998</v>
      </c>
      <c r="B431" s="27">
        <v>45409</v>
      </c>
      <c r="C431" s="6">
        <v>330</v>
      </c>
      <c r="D431" s="6" t="s">
        <v>628</v>
      </c>
      <c r="E431" s="6" t="s">
        <v>29</v>
      </c>
      <c r="F431" s="6" t="s">
        <v>4650</v>
      </c>
      <c r="G431" s="6" t="s">
        <v>35</v>
      </c>
      <c r="H431" s="6" t="s">
        <v>4679</v>
      </c>
      <c r="I431" s="6">
        <v>4631021</v>
      </c>
      <c r="J431" s="7"/>
      <c r="K431" s="37"/>
      <c r="L431" s="5" t="s">
        <v>5999</v>
      </c>
      <c r="M431" s="6" t="s">
        <v>6000</v>
      </c>
      <c r="N431" s="6" t="s">
        <v>32</v>
      </c>
      <c r="O431" s="6" t="s">
        <v>6001</v>
      </c>
      <c r="P431" s="6"/>
      <c r="Q431" s="6"/>
      <c r="R431" s="6"/>
      <c r="S431" s="6">
        <v>10</v>
      </c>
      <c r="T431" s="6" t="s">
        <v>25</v>
      </c>
      <c r="U431" s="6"/>
      <c r="V431" s="6"/>
      <c r="W431" s="7"/>
    </row>
    <row r="432" spans="1:23" x14ac:dyDescent="0.2">
      <c r="A432" s="66" t="s">
        <v>6002</v>
      </c>
      <c r="B432" s="25">
        <v>45408</v>
      </c>
      <c r="C432" s="3">
        <v>56</v>
      </c>
      <c r="D432" s="3" t="s">
        <v>206</v>
      </c>
      <c r="E432" s="3" t="s">
        <v>23</v>
      </c>
      <c r="F432" s="3" t="s">
        <v>4650</v>
      </c>
      <c r="G432" s="3" t="s">
        <v>35</v>
      </c>
      <c r="H432" s="3" t="s">
        <v>379</v>
      </c>
      <c r="I432" s="3" t="s">
        <v>6003</v>
      </c>
      <c r="J432" s="4">
        <v>2023</v>
      </c>
      <c r="K432" s="36"/>
      <c r="L432" s="2" t="s">
        <v>6004</v>
      </c>
      <c r="M432" s="3" t="s">
        <v>6005</v>
      </c>
      <c r="N432" s="3" t="s">
        <v>25</v>
      </c>
      <c r="O432" s="3"/>
      <c r="P432" s="3"/>
      <c r="Q432" s="3" t="s">
        <v>42</v>
      </c>
      <c r="R432" s="3"/>
      <c r="S432" s="3"/>
      <c r="T432" s="3" t="s">
        <v>27</v>
      </c>
      <c r="U432" s="3"/>
      <c r="V432" s="3"/>
      <c r="W432" s="4"/>
    </row>
    <row r="433" spans="1:23" x14ac:dyDescent="0.2">
      <c r="A433" s="65" t="s">
        <v>6006</v>
      </c>
      <c r="B433" s="27">
        <v>45408</v>
      </c>
      <c r="C433" s="6">
        <v>56</v>
      </c>
      <c r="D433" s="6" t="s">
        <v>206</v>
      </c>
      <c r="E433" s="6" t="s">
        <v>23</v>
      </c>
      <c r="F433" s="6" t="s">
        <v>4650</v>
      </c>
      <c r="G433" s="6" t="s">
        <v>35</v>
      </c>
      <c r="H433" s="6" t="s">
        <v>6007</v>
      </c>
      <c r="I433" s="6"/>
      <c r="J433" s="7">
        <v>2022</v>
      </c>
      <c r="K433" s="37"/>
      <c r="L433" s="5" t="s">
        <v>114</v>
      </c>
      <c r="M433" s="6" t="s">
        <v>6008</v>
      </c>
      <c r="N433" s="6" t="s">
        <v>37</v>
      </c>
      <c r="O433" s="6"/>
      <c r="P433" s="6" t="s">
        <v>6009</v>
      </c>
      <c r="Q433" s="6"/>
      <c r="R433" s="6"/>
      <c r="S433" s="6">
        <v>5</v>
      </c>
      <c r="T433" s="6" t="s">
        <v>27</v>
      </c>
      <c r="U433" s="6"/>
      <c r="V433" s="6"/>
      <c r="W433" s="7"/>
    </row>
    <row r="434" spans="1:23" x14ac:dyDescent="0.2">
      <c r="A434" s="66" t="s">
        <v>6010</v>
      </c>
      <c r="B434" s="25">
        <v>45407</v>
      </c>
      <c r="C434" s="3">
        <v>4</v>
      </c>
      <c r="D434" s="3" t="s">
        <v>209</v>
      </c>
      <c r="E434" s="3" t="s">
        <v>23</v>
      </c>
      <c r="F434" s="3" t="s">
        <v>4650</v>
      </c>
      <c r="G434" s="3" t="s">
        <v>35</v>
      </c>
      <c r="H434" s="3" t="s">
        <v>6011</v>
      </c>
      <c r="I434" s="3" t="s">
        <v>6012</v>
      </c>
      <c r="J434" s="4">
        <v>2021</v>
      </c>
      <c r="K434" s="36"/>
      <c r="L434" s="2" t="s">
        <v>6013</v>
      </c>
      <c r="M434" s="3" t="s">
        <v>6014</v>
      </c>
      <c r="N434" s="3" t="s">
        <v>25</v>
      </c>
      <c r="O434" s="3"/>
      <c r="P434" s="3"/>
      <c r="Q434" s="3" t="s">
        <v>45</v>
      </c>
      <c r="R434" s="3"/>
      <c r="S434" s="3">
        <v>10</v>
      </c>
      <c r="T434" s="3"/>
      <c r="U434" s="3"/>
      <c r="V434" s="3"/>
      <c r="W434" s="4"/>
    </row>
    <row r="435" spans="1:23" x14ac:dyDescent="0.2">
      <c r="A435" s="65" t="s">
        <v>6015</v>
      </c>
      <c r="B435" s="25">
        <v>45405</v>
      </c>
      <c r="C435" s="3">
        <v>653</v>
      </c>
      <c r="D435" s="3" t="s">
        <v>108</v>
      </c>
      <c r="E435" s="3" t="s">
        <v>23</v>
      </c>
      <c r="F435" s="3" t="s">
        <v>4650</v>
      </c>
      <c r="G435" s="3" t="s">
        <v>35</v>
      </c>
      <c r="H435" s="3" t="s">
        <v>43</v>
      </c>
      <c r="I435" s="3"/>
      <c r="J435" s="4"/>
      <c r="K435" s="36"/>
      <c r="L435" s="2" t="s">
        <v>447</v>
      </c>
      <c r="M435" s="3" t="s">
        <v>66</v>
      </c>
      <c r="N435" s="3" t="s">
        <v>32</v>
      </c>
      <c r="O435" s="3" t="s">
        <v>6016</v>
      </c>
      <c r="P435" s="3"/>
      <c r="Q435" s="3"/>
      <c r="R435" s="3"/>
      <c r="S435" s="3">
        <v>9</v>
      </c>
      <c r="T435" s="3" t="s">
        <v>27</v>
      </c>
      <c r="U435" s="3"/>
      <c r="V435" s="3"/>
      <c r="W435" s="4"/>
    </row>
    <row r="436" spans="1:23" x14ac:dyDescent="0.2">
      <c r="A436" s="66" t="s">
        <v>6017</v>
      </c>
      <c r="B436" s="25">
        <v>45402</v>
      </c>
      <c r="C436" s="3">
        <v>676</v>
      </c>
      <c r="D436" s="3" t="s">
        <v>5427</v>
      </c>
      <c r="E436" s="3" t="s">
        <v>265</v>
      </c>
      <c r="F436" s="3" t="s">
        <v>4650</v>
      </c>
      <c r="G436" s="3" t="s">
        <v>35</v>
      </c>
      <c r="H436" s="3" t="s">
        <v>58</v>
      </c>
      <c r="I436" s="3" t="s">
        <v>6018</v>
      </c>
      <c r="J436" s="4">
        <v>2010</v>
      </c>
      <c r="K436" s="36"/>
      <c r="L436" s="2" t="s">
        <v>6019</v>
      </c>
      <c r="M436" s="3" t="s">
        <v>6020</v>
      </c>
      <c r="N436" s="3" t="s">
        <v>25</v>
      </c>
      <c r="O436" s="3"/>
      <c r="P436" s="3"/>
      <c r="Q436" s="3" t="s">
        <v>45</v>
      </c>
      <c r="R436" s="3"/>
      <c r="S436" s="3">
        <v>3</v>
      </c>
      <c r="T436" s="3" t="s">
        <v>27</v>
      </c>
      <c r="U436" s="3"/>
      <c r="V436" s="3"/>
      <c r="W436" s="4"/>
    </row>
    <row r="437" spans="1:23" x14ac:dyDescent="0.2">
      <c r="A437" s="65" t="s">
        <v>6021</v>
      </c>
      <c r="B437" s="27">
        <v>45402</v>
      </c>
      <c r="C437" s="6">
        <v>676</v>
      </c>
      <c r="D437" s="6" t="s">
        <v>5427</v>
      </c>
      <c r="E437" s="6" t="s">
        <v>265</v>
      </c>
      <c r="F437" s="6" t="s">
        <v>4650</v>
      </c>
      <c r="G437" s="6" t="s">
        <v>35</v>
      </c>
      <c r="H437" s="6" t="s">
        <v>4716</v>
      </c>
      <c r="I437" s="6" t="s">
        <v>6022</v>
      </c>
      <c r="J437" s="7">
        <v>2013</v>
      </c>
      <c r="K437" s="37"/>
      <c r="L437" s="5" t="s">
        <v>6023</v>
      </c>
      <c r="M437" s="6" t="s">
        <v>6024</v>
      </c>
      <c r="N437" s="6" t="s">
        <v>32</v>
      </c>
      <c r="O437" s="6" t="s">
        <v>6025</v>
      </c>
      <c r="P437" s="6"/>
      <c r="Q437" s="6"/>
      <c r="R437" s="6"/>
      <c r="S437" s="6">
        <v>9</v>
      </c>
      <c r="T437" s="6" t="s">
        <v>27</v>
      </c>
      <c r="U437" s="6"/>
      <c r="V437" s="6"/>
      <c r="W437" s="7"/>
    </row>
    <row r="438" spans="1:23" x14ac:dyDescent="0.2">
      <c r="A438" s="66" t="s">
        <v>6026</v>
      </c>
      <c r="B438" s="27">
        <v>45402</v>
      </c>
      <c r="C438" s="6">
        <v>250</v>
      </c>
      <c r="D438" s="6" t="s">
        <v>304</v>
      </c>
      <c r="E438" s="6" t="s">
        <v>305</v>
      </c>
      <c r="F438" s="6" t="s">
        <v>4650</v>
      </c>
      <c r="G438" s="6" t="s">
        <v>35</v>
      </c>
      <c r="H438" s="6" t="s">
        <v>4674</v>
      </c>
      <c r="I438" s="6" t="s">
        <v>6027</v>
      </c>
      <c r="J438" s="7">
        <v>1999</v>
      </c>
      <c r="K438" s="37"/>
      <c r="L438" s="5" t="s">
        <v>394</v>
      </c>
      <c r="M438" s="6" t="s">
        <v>6028</v>
      </c>
      <c r="N438" s="6" t="s">
        <v>32</v>
      </c>
      <c r="O438" s="6" t="s">
        <v>6029</v>
      </c>
      <c r="P438" s="6"/>
      <c r="Q438" s="6"/>
      <c r="R438" s="6"/>
      <c r="S438" s="6">
        <v>7</v>
      </c>
      <c r="T438" s="6" t="s">
        <v>27</v>
      </c>
      <c r="U438" s="6"/>
      <c r="V438" s="6"/>
      <c r="W438" s="7"/>
    </row>
    <row r="439" spans="1:23" x14ac:dyDescent="0.2">
      <c r="A439" s="65" t="s">
        <v>6030</v>
      </c>
      <c r="B439" s="25">
        <v>45402</v>
      </c>
      <c r="C439" s="3">
        <v>525</v>
      </c>
      <c r="D439" s="3" t="s">
        <v>489</v>
      </c>
      <c r="E439" s="3" t="s">
        <v>23</v>
      </c>
      <c r="F439" s="3" t="s">
        <v>4650</v>
      </c>
      <c r="G439" s="3" t="s">
        <v>35</v>
      </c>
      <c r="H439" s="3" t="s">
        <v>4679</v>
      </c>
      <c r="I439" s="3" t="s">
        <v>5330</v>
      </c>
      <c r="J439" s="4"/>
      <c r="K439" s="36"/>
      <c r="L439" s="2" t="s">
        <v>6031</v>
      </c>
      <c r="M439" s="3" t="s">
        <v>66</v>
      </c>
      <c r="N439" s="3" t="s">
        <v>32</v>
      </c>
      <c r="O439" s="3"/>
      <c r="P439" s="3"/>
      <c r="Q439" s="3"/>
      <c r="R439" s="3"/>
      <c r="S439" s="3">
        <v>6</v>
      </c>
      <c r="T439" s="3" t="s">
        <v>27</v>
      </c>
      <c r="U439" s="3"/>
      <c r="V439" s="3"/>
      <c r="W439" s="4"/>
    </row>
    <row r="440" spans="1:23" x14ac:dyDescent="0.2">
      <c r="A440" s="66" t="s">
        <v>6032</v>
      </c>
      <c r="B440" s="27">
        <v>45402</v>
      </c>
      <c r="C440" s="6">
        <v>50</v>
      </c>
      <c r="D440" s="6" t="s">
        <v>363</v>
      </c>
      <c r="E440" s="6" t="s">
        <v>23</v>
      </c>
      <c r="F440" s="6" t="s">
        <v>4650</v>
      </c>
      <c r="G440" s="6" t="s">
        <v>35</v>
      </c>
      <c r="H440" s="6" t="s">
        <v>379</v>
      </c>
      <c r="I440" s="6"/>
      <c r="J440" s="7"/>
      <c r="K440" s="37"/>
      <c r="L440" s="5" t="s">
        <v>6033</v>
      </c>
      <c r="M440" s="6" t="s">
        <v>812</v>
      </c>
      <c r="N440" s="6" t="s">
        <v>25</v>
      </c>
      <c r="O440" s="6"/>
      <c r="P440" s="6"/>
      <c r="Q440" s="6" t="s">
        <v>44</v>
      </c>
      <c r="R440" s="6"/>
      <c r="S440" s="6"/>
      <c r="T440" s="6" t="s">
        <v>27</v>
      </c>
      <c r="U440" s="6"/>
      <c r="V440" s="6"/>
      <c r="W440" s="7"/>
    </row>
    <row r="441" spans="1:23" x14ac:dyDescent="0.2">
      <c r="A441" s="65" t="s">
        <v>6034</v>
      </c>
      <c r="B441" s="27">
        <v>45401</v>
      </c>
      <c r="C441" s="6">
        <v>74</v>
      </c>
      <c r="D441" s="6" t="s">
        <v>656</v>
      </c>
      <c r="E441" s="6" t="s">
        <v>23</v>
      </c>
      <c r="F441" s="6" t="s">
        <v>4650</v>
      </c>
      <c r="G441" s="6" t="s">
        <v>35</v>
      </c>
      <c r="H441" s="6" t="s">
        <v>31</v>
      </c>
      <c r="I441" s="6"/>
      <c r="J441" s="7"/>
      <c r="K441" s="37"/>
      <c r="L441" s="5"/>
      <c r="M441" s="6"/>
      <c r="N441" s="6" t="s">
        <v>32</v>
      </c>
      <c r="O441" s="6"/>
      <c r="P441" s="6"/>
      <c r="Q441" s="6"/>
      <c r="R441" s="6"/>
      <c r="S441" s="6"/>
      <c r="T441" s="6"/>
      <c r="U441" s="6"/>
      <c r="V441" s="6"/>
      <c r="W441" s="7"/>
    </row>
    <row r="442" spans="1:23" x14ac:dyDescent="0.2">
      <c r="A442" s="66" t="s">
        <v>6035</v>
      </c>
      <c r="B442" s="25">
        <v>45401</v>
      </c>
      <c r="C442" s="3">
        <v>624</v>
      </c>
      <c r="D442" s="3" t="s">
        <v>224</v>
      </c>
      <c r="E442" s="3" t="s">
        <v>23</v>
      </c>
      <c r="F442" s="3" t="s">
        <v>4650</v>
      </c>
      <c r="G442" s="3" t="s">
        <v>35</v>
      </c>
      <c r="H442" s="3" t="s">
        <v>379</v>
      </c>
      <c r="I442" s="3" t="s">
        <v>6036</v>
      </c>
      <c r="J442" s="4">
        <v>2017</v>
      </c>
      <c r="K442" s="36"/>
      <c r="L442" s="2" t="s">
        <v>6037</v>
      </c>
      <c r="M442" s="3" t="s">
        <v>243</v>
      </c>
      <c r="N442" s="3" t="s">
        <v>25</v>
      </c>
      <c r="O442" s="3"/>
      <c r="P442" s="3"/>
      <c r="Q442" s="3" t="s">
        <v>42</v>
      </c>
      <c r="R442" s="3"/>
      <c r="S442" s="3">
        <v>1</v>
      </c>
      <c r="T442" s="3" t="s">
        <v>32</v>
      </c>
      <c r="U442" s="3"/>
      <c r="V442" s="3" t="s">
        <v>46</v>
      </c>
      <c r="W442" s="4"/>
    </row>
    <row r="443" spans="1:23" x14ac:dyDescent="0.2">
      <c r="A443" s="65" t="s">
        <v>6038</v>
      </c>
      <c r="B443" s="27">
        <v>45401</v>
      </c>
      <c r="C443" s="6">
        <v>624</v>
      </c>
      <c r="D443" s="6" t="s">
        <v>224</v>
      </c>
      <c r="E443" s="6" t="s">
        <v>23</v>
      </c>
      <c r="F443" s="6" t="s">
        <v>4650</v>
      </c>
      <c r="G443" s="6" t="s">
        <v>35</v>
      </c>
      <c r="H443" s="6" t="s">
        <v>347</v>
      </c>
      <c r="I443" s="6" t="s">
        <v>6039</v>
      </c>
      <c r="J443" s="7">
        <v>2019</v>
      </c>
      <c r="K443" s="37"/>
      <c r="L443" s="5" t="s">
        <v>6040</v>
      </c>
      <c r="M443" s="6" t="s">
        <v>243</v>
      </c>
      <c r="N443" s="6" t="s">
        <v>25</v>
      </c>
      <c r="O443" s="6"/>
      <c r="P443" s="6"/>
      <c r="Q443" s="6" t="s">
        <v>42</v>
      </c>
      <c r="R443" s="6"/>
      <c r="S443" s="6">
        <v>5</v>
      </c>
      <c r="T443" s="6" t="s">
        <v>27</v>
      </c>
      <c r="U443" s="6"/>
      <c r="V443" s="6"/>
      <c r="W443" s="7"/>
    </row>
    <row r="444" spans="1:23" x14ac:dyDescent="0.2">
      <c r="A444" s="66" t="s">
        <v>6041</v>
      </c>
      <c r="B444" s="27">
        <v>45395</v>
      </c>
      <c r="C444" s="6">
        <v>146</v>
      </c>
      <c r="D444" s="6" t="s">
        <v>75</v>
      </c>
      <c r="E444" s="6" t="s">
        <v>68</v>
      </c>
      <c r="F444" s="6" t="s">
        <v>4650</v>
      </c>
      <c r="G444" s="6" t="s">
        <v>35</v>
      </c>
      <c r="H444" s="6" t="s">
        <v>4792</v>
      </c>
      <c r="I444" s="6" t="s">
        <v>5692</v>
      </c>
      <c r="J444" s="7">
        <v>2014</v>
      </c>
      <c r="K444" s="37"/>
      <c r="L444" s="5" t="s">
        <v>6042</v>
      </c>
      <c r="M444" s="6" t="s">
        <v>6043</v>
      </c>
      <c r="N444" s="6" t="s">
        <v>25</v>
      </c>
      <c r="O444" s="6"/>
      <c r="P444" s="6"/>
      <c r="Q444" s="6" t="s">
        <v>34</v>
      </c>
      <c r="R444" s="6"/>
      <c r="S444" s="6">
        <v>1</v>
      </c>
      <c r="T444" s="6" t="s">
        <v>27</v>
      </c>
      <c r="U444" s="6"/>
      <c r="V444" s="6"/>
      <c r="W444" s="7"/>
    </row>
    <row r="445" spans="1:23" x14ac:dyDescent="0.2">
      <c r="A445" s="65" t="s">
        <v>6044</v>
      </c>
      <c r="B445" s="27">
        <v>45395</v>
      </c>
      <c r="C445" s="6">
        <v>685</v>
      </c>
      <c r="D445" s="6" t="s">
        <v>263</v>
      </c>
      <c r="E445" s="6" t="s">
        <v>29</v>
      </c>
      <c r="F445" s="6" t="s">
        <v>4650</v>
      </c>
      <c r="G445" s="6" t="s">
        <v>35</v>
      </c>
      <c r="H445" s="6" t="s">
        <v>31</v>
      </c>
      <c r="I445" s="6" t="s">
        <v>6045</v>
      </c>
      <c r="J445" s="7"/>
      <c r="K445" s="37"/>
      <c r="L445" s="5" t="s">
        <v>1012</v>
      </c>
      <c r="M445" s="6" t="s">
        <v>6046</v>
      </c>
      <c r="N445" s="6" t="s">
        <v>37</v>
      </c>
      <c r="O445" s="6"/>
      <c r="P445" s="6" t="s">
        <v>6047</v>
      </c>
      <c r="Q445" s="6"/>
      <c r="R445" s="6"/>
      <c r="S445" s="6">
        <v>6</v>
      </c>
      <c r="T445" s="6" t="s">
        <v>27</v>
      </c>
      <c r="U445" s="6"/>
      <c r="V445" s="6"/>
      <c r="W445" s="7"/>
    </row>
    <row r="446" spans="1:23" x14ac:dyDescent="0.2">
      <c r="A446" s="66" t="s">
        <v>6048</v>
      </c>
      <c r="B446" s="27">
        <v>45393</v>
      </c>
      <c r="C446" s="6">
        <v>4</v>
      </c>
      <c r="D446" s="6" t="s">
        <v>209</v>
      </c>
      <c r="E446" s="6" t="s">
        <v>23</v>
      </c>
      <c r="F446" s="6" t="s">
        <v>4650</v>
      </c>
      <c r="G446" s="6" t="s">
        <v>35</v>
      </c>
      <c r="H446" s="6" t="s">
        <v>5377</v>
      </c>
      <c r="I446" s="6">
        <v>4127</v>
      </c>
      <c r="J446" s="7">
        <v>2022</v>
      </c>
      <c r="K446" s="37"/>
      <c r="L446" s="5" t="s">
        <v>6049</v>
      </c>
      <c r="M446" s="6" t="s">
        <v>6050</v>
      </c>
      <c r="N446" s="6" t="s">
        <v>25</v>
      </c>
      <c r="O446" s="6"/>
      <c r="P446" s="6"/>
      <c r="Q446" s="6" t="s">
        <v>26</v>
      </c>
      <c r="R446" s="6"/>
      <c r="S446" s="6">
        <v>4</v>
      </c>
      <c r="T446" s="6"/>
      <c r="U446" s="6"/>
      <c r="V446" s="6"/>
      <c r="W446" s="7"/>
    </row>
    <row r="447" spans="1:23" x14ac:dyDescent="0.2">
      <c r="A447" s="65" t="s">
        <v>6051</v>
      </c>
      <c r="B447" s="25">
        <v>45388</v>
      </c>
      <c r="C447" s="3">
        <v>4</v>
      </c>
      <c r="D447" s="3" t="s">
        <v>209</v>
      </c>
      <c r="E447" s="3" t="s">
        <v>23</v>
      </c>
      <c r="F447" s="3" t="s">
        <v>4650</v>
      </c>
      <c r="G447" s="3" t="s">
        <v>35</v>
      </c>
      <c r="H447" s="3" t="s">
        <v>36</v>
      </c>
      <c r="I447" s="3"/>
      <c r="J447" s="4">
        <v>2026</v>
      </c>
      <c r="K447" s="36"/>
      <c r="L447" s="2" t="s">
        <v>6052</v>
      </c>
      <c r="M447" s="3" t="s">
        <v>6053</v>
      </c>
      <c r="N447" s="3" t="s">
        <v>37</v>
      </c>
      <c r="O447" s="3"/>
      <c r="P447" s="3" t="s">
        <v>6054</v>
      </c>
      <c r="Q447" s="3"/>
      <c r="R447" s="3"/>
      <c r="S447" s="3">
        <v>3</v>
      </c>
      <c r="T447" s="3" t="s">
        <v>25</v>
      </c>
      <c r="U447" s="3"/>
      <c r="V447" s="3"/>
      <c r="W447" s="4"/>
    </row>
    <row r="448" spans="1:23" x14ac:dyDescent="0.2">
      <c r="A448" s="66" t="s">
        <v>6055</v>
      </c>
      <c r="B448" s="25">
        <v>45388</v>
      </c>
      <c r="C448" s="3">
        <v>15</v>
      </c>
      <c r="D448" s="3" t="s">
        <v>142</v>
      </c>
      <c r="E448" s="3" t="s">
        <v>23</v>
      </c>
      <c r="F448" s="3" t="s">
        <v>4650</v>
      </c>
      <c r="G448" s="3" t="s">
        <v>35</v>
      </c>
      <c r="H448" s="3" t="s">
        <v>31</v>
      </c>
      <c r="I448" s="3" t="s">
        <v>55</v>
      </c>
      <c r="J448" s="4"/>
      <c r="K448" s="36"/>
      <c r="L448" s="2" t="s">
        <v>348</v>
      </c>
      <c r="M448" s="3" t="s">
        <v>6056</v>
      </c>
      <c r="N448" s="3" t="s">
        <v>32</v>
      </c>
      <c r="O448" s="3" t="s">
        <v>6057</v>
      </c>
      <c r="P448" s="3"/>
      <c r="Q448" s="3"/>
      <c r="R448" s="3"/>
      <c r="S448" s="3"/>
      <c r="T448" s="3"/>
      <c r="U448" s="3"/>
      <c r="V448" s="3"/>
      <c r="W448" s="4"/>
    </row>
    <row r="449" spans="1:23" x14ac:dyDescent="0.2">
      <c r="A449" s="65" t="s">
        <v>6058</v>
      </c>
      <c r="B449" s="27">
        <v>45388</v>
      </c>
      <c r="C449" s="6">
        <v>711</v>
      </c>
      <c r="D449" s="6" t="s">
        <v>6059</v>
      </c>
      <c r="E449" s="6" t="s">
        <v>29</v>
      </c>
      <c r="F449" s="6" t="s">
        <v>4650</v>
      </c>
      <c r="G449" s="6" t="s">
        <v>35</v>
      </c>
      <c r="H449" s="6" t="s">
        <v>4716</v>
      </c>
      <c r="I449" s="6" t="s">
        <v>6060</v>
      </c>
      <c r="J449" s="7"/>
      <c r="K449" s="37"/>
      <c r="L449" s="5" t="s">
        <v>6061</v>
      </c>
      <c r="M449" s="6" t="s">
        <v>6062</v>
      </c>
      <c r="N449" s="6" t="s">
        <v>37</v>
      </c>
      <c r="O449" s="6"/>
      <c r="P449" s="6" t="s">
        <v>6063</v>
      </c>
      <c r="Q449" s="6" t="s">
        <v>38</v>
      </c>
      <c r="R449" s="6"/>
      <c r="S449" s="6">
        <v>3</v>
      </c>
      <c r="T449" s="6" t="s">
        <v>25</v>
      </c>
      <c r="U449" s="6"/>
      <c r="V449" s="6"/>
      <c r="W449" s="7" t="s">
        <v>6064</v>
      </c>
    </row>
    <row r="450" spans="1:23" x14ac:dyDescent="0.2">
      <c r="A450" s="66" t="s">
        <v>6065</v>
      </c>
      <c r="B450" s="27">
        <v>45386</v>
      </c>
      <c r="C450" s="6">
        <v>708</v>
      </c>
      <c r="D450" s="6" t="s">
        <v>826</v>
      </c>
      <c r="E450" s="6" t="s">
        <v>29</v>
      </c>
      <c r="F450" s="6" t="s">
        <v>4650</v>
      </c>
      <c r="G450" s="6" t="s">
        <v>35</v>
      </c>
      <c r="H450" s="6" t="s">
        <v>5479</v>
      </c>
      <c r="I450" s="6">
        <v>8562</v>
      </c>
      <c r="J450" s="7"/>
      <c r="K450" s="37"/>
      <c r="L450" s="5" t="s">
        <v>6066</v>
      </c>
      <c r="M450" s="6" t="s">
        <v>6067</v>
      </c>
      <c r="N450" s="6" t="s">
        <v>25</v>
      </c>
      <c r="O450" s="6"/>
      <c r="P450" s="6"/>
      <c r="Q450" s="6" t="s">
        <v>42</v>
      </c>
      <c r="R450" s="6"/>
      <c r="S450" s="6">
        <v>9</v>
      </c>
      <c r="T450" s="6" t="s">
        <v>27</v>
      </c>
      <c r="U450" s="6"/>
      <c r="V450" s="6"/>
      <c r="W450" s="7" t="s">
        <v>6068</v>
      </c>
    </row>
    <row r="451" spans="1:23" x14ac:dyDescent="0.2">
      <c r="A451" s="65" t="s">
        <v>6069</v>
      </c>
      <c r="B451" s="25">
        <v>45383</v>
      </c>
      <c r="C451" s="3">
        <v>411</v>
      </c>
      <c r="D451" s="3" t="s">
        <v>541</v>
      </c>
      <c r="E451" s="3" t="s">
        <v>23</v>
      </c>
      <c r="F451" s="3" t="s">
        <v>4650</v>
      </c>
      <c r="G451" s="3" t="s">
        <v>35</v>
      </c>
      <c r="H451" s="3" t="s">
        <v>4760</v>
      </c>
      <c r="I451" s="3" t="s">
        <v>6070</v>
      </c>
      <c r="J451" s="4">
        <v>2019</v>
      </c>
      <c r="K451" s="36"/>
      <c r="L451" s="2" t="s">
        <v>6071</v>
      </c>
      <c r="M451" s="3" t="s">
        <v>6072</v>
      </c>
      <c r="N451" s="3" t="s">
        <v>32</v>
      </c>
      <c r="O451" s="3" t="s">
        <v>6073</v>
      </c>
      <c r="P451" s="3"/>
      <c r="Q451" s="3"/>
      <c r="R451" s="3"/>
      <c r="S451" s="3">
        <v>7</v>
      </c>
      <c r="T451" s="3" t="s">
        <v>27</v>
      </c>
      <c r="U451" s="3"/>
      <c r="V451" s="3"/>
      <c r="W451" s="4"/>
    </row>
    <row r="452" spans="1:23" x14ac:dyDescent="0.2">
      <c r="A452" s="66" t="s">
        <v>6074</v>
      </c>
      <c r="B452" s="27">
        <v>45383</v>
      </c>
      <c r="C452" s="6">
        <v>415</v>
      </c>
      <c r="D452" s="6" t="s">
        <v>211</v>
      </c>
      <c r="E452" s="6" t="s">
        <v>29</v>
      </c>
      <c r="F452" s="6" t="s">
        <v>4650</v>
      </c>
      <c r="G452" s="6" t="s">
        <v>35</v>
      </c>
      <c r="H452" s="6" t="s">
        <v>58</v>
      </c>
      <c r="I452" s="6"/>
      <c r="J452" s="7"/>
      <c r="K452" s="37"/>
      <c r="L452" s="5"/>
      <c r="M452" s="6"/>
      <c r="N452" s="6" t="s">
        <v>25</v>
      </c>
      <c r="O452" s="6"/>
      <c r="P452" s="6"/>
      <c r="Q452" s="6"/>
      <c r="R452" s="6"/>
      <c r="S452" s="6"/>
      <c r="T452" s="6"/>
      <c r="U452" s="6"/>
      <c r="V452" s="6"/>
      <c r="W452" s="7"/>
    </row>
    <row r="453" spans="1:23" x14ac:dyDescent="0.2">
      <c r="A453" s="65" t="s">
        <v>6075</v>
      </c>
      <c r="B453" s="25">
        <v>45383</v>
      </c>
      <c r="C453" s="3">
        <v>415</v>
      </c>
      <c r="D453" s="3" t="s">
        <v>211</v>
      </c>
      <c r="E453" s="3" t="s">
        <v>29</v>
      </c>
      <c r="F453" s="3" t="s">
        <v>4650</v>
      </c>
      <c r="G453" s="3" t="s">
        <v>35</v>
      </c>
      <c r="H453" s="3" t="s">
        <v>4801</v>
      </c>
      <c r="I453" s="3"/>
      <c r="J453" s="4"/>
      <c r="K453" s="36"/>
      <c r="L453" s="2"/>
      <c r="M453" s="3"/>
      <c r="N453" s="3" t="s">
        <v>32</v>
      </c>
      <c r="O453" s="3"/>
      <c r="P453" s="3"/>
      <c r="Q453" s="3"/>
      <c r="R453" s="3"/>
      <c r="S453" s="3"/>
      <c r="T453" s="3"/>
      <c r="U453" s="3"/>
      <c r="V453" s="3"/>
      <c r="W453" s="4"/>
    </row>
    <row r="454" spans="1:23" x14ac:dyDescent="0.2">
      <c r="A454" s="66" t="s">
        <v>6076</v>
      </c>
      <c r="B454" s="25">
        <v>45381</v>
      </c>
      <c r="C454" s="3">
        <v>250</v>
      </c>
      <c r="D454" s="3" t="s">
        <v>304</v>
      </c>
      <c r="E454" s="3" t="s">
        <v>305</v>
      </c>
      <c r="F454" s="3" t="s">
        <v>4650</v>
      </c>
      <c r="G454" s="3" t="s">
        <v>35</v>
      </c>
      <c r="H454" s="3" t="s">
        <v>4674</v>
      </c>
      <c r="I454" s="3" t="s">
        <v>6077</v>
      </c>
      <c r="J454" s="4"/>
      <c r="K454" s="36"/>
      <c r="L454" s="2" t="s">
        <v>6078</v>
      </c>
      <c r="M454" s="3" t="s">
        <v>6079</v>
      </c>
      <c r="N454" s="3" t="s">
        <v>32</v>
      </c>
      <c r="O454" s="3" t="s">
        <v>6080</v>
      </c>
      <c r="P454" s="3"/>
      <c r="Q454" s="3"/>
      <c r="R454" s="3"/>
      <c r="S454" s="3">
        <v>7</v>
      </c>
      <c r="T454" s="3" t="s">
        <v>27</v>
      </c>
      <c r="U454" s="3"/>
      <c r="V454" s="3"/>
      <c r="W454" s="4"/>
    </row>
    <row r="455" spans="1:23" x14ac:dyDescent="0.2">
      <c r="A455" s="65" t="s">
        <v>6081</v>
      </c>
      <c r="B455" s="27">
        <v>45380</v>
      </c>
      <c r="C455" s="6">
        <v>26</v>
      </c>
      <c r="D455" s="6" t="s">
        <v>40</v>
      </c>
      <c r="E455" s="6" t="s">
        <v>23</v>
      </c>
      <c r="F455" s="6" t="s">
        <v>4650</v>
      </c>
      <c r="G455" s="6" t="s">
        <v>35</v>
      </c>
      <c r="H455" s="6" t="s">
        <v>4679</v>
      </c>
      <c r="I455" s="6" t="s">
        <v>5330</v>
      </c>
      <c r="J455" s="7">
        <v>1971</v>
      </c>
      <c r="K455" s="37"/>
      <c r="L455" s="5" t="s">
        <v>6082</v>
      </c>
      <c r="M455" s="6" t="s">
        <v>48</v>
      </c>
      <c r="N455" s="6" t="s">
        <v>25</v>
      </c>
      <c r="O455" s="6"/>
      <c r="P455" s="6"/>
      <c r="Q455" s="6" t="s">
        <v>42</v>
      </c>
      <c r="R455" s="6"/>
      <c r="S455" s="6">
        <v>8</v>
      </c>
      <c r="T455" s="6"/>
      <c r="U455" s="6"/>
      <c r="V455" s="6"/>
      <c r="W455" s="7"/>
    </row>
    <row r="456" spans="1:23" x14ac:dyDescent="0.2">
      <c r="A456" s="66" t="s">
        <v>6083</v>
      </c>
      <c r="B456" s="25">
        <v>45380</v>
      </c>
      <c r="C456" s="3">
        <v>26</v>
      </c>
      <c r="D456" s="3" t="s">
        <v>40</v>
      </c>
      <c r="E456" s="3" t="s">
        <v>23</v>
      </c>
      <c r="F456" s="3" t="s">
        <v>4650</v>
      </c>
      <c r="G456" s="3" t="s">
        <v>35</v>
      </c>
      <c r="H456" s="3" t="s">
        <v>36</v>
      </c>
      <c r="I456" s="3" t="s">
        <v>6084</v>
      </c>
      <c r="J456" s="4"/>
      <c r="K456" s="36"/>
      <c r="L456" s="2" t="s">
        <v>5203</v>
      </c>
      <c r="M456" s="3" t="s">
        <v>277</v>
      </c>
      <c r="N456" s="3" t="s">
        <v>32</v>
      </c>
      <c r="O456" s="3" t="s">
        <v>478</v>
      </c>
      <c r="P456" s="3"/>
      <c r="Q456" s="3"/>
      <c r="R456" s="3"/>
      <c r="S456" s="3">
        <v>7</v>
      </c>
      <c r="T456" s="3"/>
      <c r="U456" s="3"/>
      <c r="V456" s="3"/>
      <c r="W456" s="4"/>
    </row>
    <row r="457" spans="1:23" x14ac:dyDescent="0.2">
      <c r="A457" s="65" t="s">
        <v>6085</v>
      </c>
      <c r="B457" s="25">
        <v>45380</v>
      </c>
      <c r="C457" s="3">
        <v>529</v>
      </c>
      <c r="D457" s="3" t="s">
        <v>968</v>
      </c>
      <c r="E457" s="3" t="s">
        <v>23</v>
      </c>
      <c r="F457" s="3" t="s">
        <v>4650</v>
      </c>
      <c r="G457" s="3" t="s">
        <v>35</v>
      </c>
      <c r="H457" s="3" t="s">
        <v>31</v>
      </c>
      <c r="I457" s="3"/>
      <c r="J457" s="4"/>
      <c r="K457" s="36"/>
      <c r="L457" s="2" t="s">
        <v>6086</v>
      </c>
      <c r="M457" s="3" t="s">
        <v>66</v>
      </c>
      <c r="N457" s="3" t="s">
        <v>25</v>
      </c>
      <c r="O457" s="3"/>
      <c r="P457" s="3"/>
      <c r="Q457" s="3" t="s">
        <v>38</v>
      </c>
      <c r="R457" s="3"/>
      <c r="S457" s="3"/>
      <c r="T457" s="3"/>
      <c r="U457" s="3"/>
      <c r="V457" s="3"/>
      <c r="W457" s="4"/>
    </row>
    <row r="458" spans="1:23" x14ac:dyDescent="0.2">
      <c r="A458" s="66" t="s">
        <v>6087</v>
      </c>
      <c r="B458" s="25">
        <v>45379</v>
      </c>
      <c r="C458" s="3">
        <v>390</v>
      </c>
      <c r="D458" s="3" t="s">
        <v>805</v>
      </c>
      <c r="E458" s="3" t="s">
        <v>29</v>
      </c>
      <c r="F458" s="3" t="s">
        <v>4650</v>
      </c>
      <c r="G458" s="3" t="s">
        <v>35</v>
      </c>
      <c r="H458" s="3" t="s">
        <v>4801</v>
      </c>
      <c r="I458" s="3" t="s">
        <v>6088</v>
      </c>
      <c r="J458" s="4"/>
      <c r="K458" s="36"/>
      <c r="L458" s="2" t="s">
        <v>6089</v>
      </c>
      <c r="M458" s="3" t="s">
        <v>173</v>
      </c>
      <c r="N458" s="3" t="s">
        <v>25</v>
      </c>
      <c r="O458" s="3"/>
      <c r="P458" s="3"/>
      <c r="Q458" s="3" t="s">
        <v>41</v>
      </c>
      <c r="R458" s="3"/>
      <c r="S458" s="3">
        <v>2</v>
      </c>
      <c r="T458" s="3"/>
      <c r="U458" s="3"/>
      <c r="V458" s="3"/>
      <c r="W458" s="4"/>
    </row>
    <row r="459" spans="1:23" x14ac:dyDescent="0.2">
      <c r="A459" s="65" t="s">
        <v>6090</v>
      </c>
      <c r="B459" s="25">
        <v>45374</v>
      </c>
      <c r="C459" s="3">
        <v>637</v>
      </c>
      <c r="D459" s="3" t="s">
        <v>302</v>
      </c>
      <c r="E459" s="3" t="s">
        <v>265</v>
      </c>
      <c r="F459" s="3" t="s">
        <v>4650</v>
      </c>
      <c r="G459" s="3" t="s">
        <v>35</v>
      </c>
      <c r="H459" s="3" t="s">
        <v>4716</v>
      </c>
      <c r="I459" s="3"/>
      <c r="J459" s="4"/>
      <c r="K459" s="36"/>
      <c r="L459" s="2" t="s">
        <v>4712</v>
      </c>
      <c r="M459" s="3" t="s">
        <v>362</v>
      </c>
      <c r="N459" s="3" t="s">
        <v>32</v>
      </c>
      <c r="O459" s="3" t="s">
        <v>5575</v>
      </c>
      <c r="P459" s="3"/>
      <c r="Q459" s="3"/>
      <c r="R459" s="3"/>
      <c r="S459" s="3">
        <v>7</v>
      </c>
      <c r="T459" s="3" t="s">
        <v>32</v>
      </c>
      <c r="U459" s="3" t="s">
        <v>6091</v>
      </c>
      <c r="V459" s="3"/>
      <c r="W459" s="4"/>
    </row>
    <row r="460" spans="1:23" x14ac:dyDescent="0.2">
      <c r="A460" s="66" t="s">
        <v>6092</v>
      </c>
      <c r="B460" s="27">
        <v>45374</v>
      </c>
      <c r="C460" s="6">
        <v>717</v>
      </c>
      <c r="D460" s="6" t="s">
        <v>712</v>
      </c>
      <c r="E460" s="6" t="s">
        <v>23</v>
      </c>
      <c r="F460" s="6" t="s">
        <v>4650</v>
      </c>
      <c r="G460" s="6" t="s">
        <v>35</v>
      </c>
      <c r="H460" s="6" t="s">
        <v>4990</v>
      </c>
      <c r="I460" s="6" t="s">
        <v>176</v>
      </c>
      <c r="J460" s="7">
        <v>2023</v>
      </c>
      <c r="K460" s="37"/>
      <c r="L460" s="5" t="s">
        <v>6093</v>
      </c>
      <c r="M460" s="6" t="s">
        <v>6094</v>
      </c>
      <c r="N460" s="6" t="s">
        <v>32</v>
      </c>
      <c r="O460" s="6"/>
      <c r="P460" s="6"/>
      <c r="Q460" s="6"/>
      <c r="R460" s="6"/>
      <c r="S460" s="6">
        <v>7</v>
      </c>
      <c r="T460" s="6" t="s">
        <v>27</v>
      </c>
      <c r="U460" s="6"/>
      <c r="V460" s="6"/>
      <c r="W460" s="7"/>
    </row>
    <row r="461" spans="1:23" x14ac:dyDescent="0.2">
      <c r="A461" s="65" t="s">
        <v>6095</v>
      </c>
      <c r="B461" s="25">
        <v>45372</v>
      </c>
      <c r="C461" s="3">
        <v>366</v>
      </c>
      <c r="D461" s="3" t="s">
        <v>6096</v>
      </c>
      <c r="E461" s="3" t="s">
        <v>68</v>
      </c>
      <c r="F461" s="3" t="s">
        <v>4650</v>
      </c>
      <c r="G461" s="3" t="s">
        <v>35</v>
      </c>
      <c r="H461" s="3" t="s">
        <v>6097</v>
      </c>
      <c r="I461" s="3" t="s">
        <v>6098</v>
      </c>
      <c r="J461" s="4"/>
      <c r="K461" s="36"/>
      <c r="L461" s="2" t="s">
        <v>6099</v>
      </c>
      <c r="M461" s="3" t="s">
        <v>144</v>
      </c>
      <c r="N461" s="3" t="s">
        <v>25</v>
      </c>
      <c r="O461" s="3"/>
      <c r="P461" s="3"/>
      <c r="Q461" s="3" t="s">
        <v>38</v>
      </c>
      <c r="R461" s="3"/>
      <c r="S461" s="3">
        <v>1</v>
      </c>
      <c r="T461" s="3" t="s">
        <v>27</v>
      </c>
      <c r="U461" s="3"/>
      <c r="V461" s="3"/>
      <c r="W461" s="4"/>
    </row>
    <row r="462" spans="1:23" x14ac:dyDescent="0.2">
      <c r="A462" s="66" t="s">
        <v>6100</v>
      </c>
      <c r="B462" s="25">
        <v>45371</v>
      </c>
      <c r="C462" s="3">
        <v>557</v>
      </c>
      <c r="D462" s="3" t="s">
        <v>484</v>
      </c>
      <c r="E462" s="3" t="s">
        <v>23</v>
      </c>
      <c r="F462" s="3" t="s">
        <v>4650</v>
      </c>
      <c r="G462" s="3" t="s">
        <v>35</v>
      </c>
      <c r="H462" s="3" t="s">
        <v>50</v>
      </c>
      <c r="I462" s="3" t="s">
        <v>176</v>
      </c>
      <c r="J462" s="4">
        <v>2018</v>
      </c>
      <c r="K462" s="36"/>
      <c r="L462" s="2" t="s">
        <v>6101</v>
      </c>
      <c r="M462" s="3" t="s">
        <v>6102</v>
      </c>
      <c r="N462" s="3" t="s">
        <v>25</v>
      </c>
      <c r="O462" s="3"/>
      <c r="P462" s="3"/>
      <c r="Q462" s="3"/>
      <c r="R462" s="3"/>
      <c r="S462" s="3">
        <v>10</v>
      </c>
      <c r="T462" s="3" t="s">
        <v>27</v>
      </c>
      <c r="U462" s="3"/>
      <c r="V462" s="3"/>
      <c r="W462" s="4"/>
    </row>
    <row r="463" spans="1:23" x14ac:dyDescent="0.2">
      <c r="A463" s="65" t="s">
        <v>6103</v>
      </c>
      <c r="B463" s="25">
        <v>45367</v>
      </c>
      <c r="C463" s="3">
        <v>676</v>
      </c>
      <c r="D463" s="3" t="s">
        <v>5427</v>
      </c>
      <c r="E463" s="3" t="s">
        <v>265</v>
      </c>
      <c r="F463" s="3" t="s">
        <v>4650</v>
      </c>
      <c r="G463" s="3" t="s">
        <v>35</v>
      </c>
      <c r="H463" s="3" t="s">
        <v>5036</v>
      </c>
      <c r="I463" s="3" t="s">
        <v>6104</v>
      </c>
      <c r="J463" s="4">
        <v>2001</v>
      </c>
      <c r="K463" s="36"/>
      <c r="L463" s="2" t="s">
        <v>6105</v>
      </c>
      <c r="M463" s="3" t="s">
        <v>6106</v>
      </c>
      <c r="N463" s="3" t="s">
        <v>25</v>
      </c>
      <c r="O463" s="3"/>
      <c r="P463" s="3"/>
      <c r="Q463" s="3" t="s">
        <v>38</v>
      </c>
      <c r="R463" s="3"/>
      <c r="S463" s="3">
        <v>8</v>
      </c>
      <c r="T463" s="3" t="s">
        <v>27</v>
      </c>
      <c r="U463" s="3"/>
      <c r="V463" s="3"/>
      <c r="W463" s="4"/>
    </row>
    <row r="464" spans="1:23" x14ac:dyDescent="0.2">
      <c r="A464" s="66" t="s">
        <v>6107</v>
      </c>
      <c r="B464" s="27">
        <v>45367</v>
      </c>
      <c r="C464" s="6">
        <v>395</v>
      </c>
      <c r="D464" s="6" t="s">
        <v>582</v>
      </c>
      <c r="E464" s="6" t="s">
        <v>241</v>
      </c>
      <c r="F464" s="6" t="s">
        <v>4650</v>
      </c>
      <c r="G464" s="6" t="s">
        <v>35</v>
      </c>
      <c r="H464" s="6" t="s">
        <v>31</v>
      </c>
      <c r="I464" s="6"/>
      <c r="J464" s="7">
        <v>1980</v>
      </c>
      <c r="K464" s="37"/>
      <c r="L464" s="5" t="s">
        <v>362</v>
      </c>
      <c r="M464" s="6" t="s">
        <v>4962</v>
      </c>
      <c r="N464" s="6" t="s">
        <v>32</v>
      </c>
      <c r="O464" s="6"/>
      <c r="P464" s="6"/>
      <c r="Q464" s="6"/>
      <c r="R464" s="6"/>
      <c r="S464" s="6">
        <v>7</v>
      </c>
      <c r="T464" s="6" t="s">
        <v>27</v>
      </c>
      <c r="U464" s="6"/>
      <c r="V464" s="6"/>
      <c r="W464" s="7"/>
    </row>
    <row r="465" spans="1:23" x14ac:dyDescent="0.2">
      <c r="A465" s="65" t="s">
        <v>6108</v>
      </c>
      <c r="B465" s="25">
        <v>45367</v>
      </c>
      <c r="C465" s="3">
        <v>471</v>
      </c>
      <c r="D465" s="3" t="s">
        <v>6109</v>
      </c>
      <c r="E465" s="3" t="s">
        <v>23</v>
      </c>
      <c r="F465" s="3" t="s">
        <v>4650</v>
      </c>
      <c r="G465" s="3" t="s">
        <v>35</v>
      </c>
      <c r="H465" s="3" t="s">
        <v>6110</v>
      </c>
      <c r="I465" s="3"/>
      <c r="J465" s="4"/>
      <c r="K465" s="36"/>
      <c r="L465" s="2" t="s">
        <v>6111</v>
      </c>
      <c r="M465" s="3"/>
      <c r="N465" s="3" t="s">
        <v>25</v>
      </c>
      <c r="O465" s="3"/>
      <c r="P465" s="3"/>
      <c r="Q465" s="3"/>
      <c r="R465" s="3"/>
      <c r="S465" s="3"/>
      <c r="T465" s="3"/>
      <c r="U465" s="3"/>
      <c r="V465" s="3"/>
      <c r="W465" s="4"/>
    </row>
    <row r="466" spans="1:23" x14ac:dyDescent="0.2">
      <c r="A466" s="66" t="s">
        <v>6112</v>
      </c>
      <c r="B466" s="27">
        <v>45367</v>
      </c>
      <c r="C466" s="6">
        <v>405</v>
      </c>
      <c r="D466" s="6" t="s">
        <v>288</v>
      </c>
      <c r="E466" s="6" t="s">
        <v>23</v>
      </c>
      <c r="F466" s="6" t="s">
        <v>4650</v>
      </c>
      <c r="G466" s="6" t="s">
        <v>35</v>
      </c>
      <c r="H466" s="6" t="s">
        <v>4679</v>
      </c>
      <c r="I466" s="6"/>
      <c r="J466" s="7"/>
      <c r="K466" s="37"/>
      <c r="L466" s="5" t="s">
        <v>6113</v>
      </c>
      <c r="M466" s="6" t="s">
        <v>431</v>
      </c>
      <c r="N466" s="6" t="s">
        <v>32</v>
      </c>
      <c r="O466" s="6" t="s">
        <v>6114</v>
      </c>
      <c r="P466" s="6"/>
      <c r="Q466" s="6"/>
      <c r="R466" s="6"/>
      <c r="S466" s="6">
        <v>2</v>
      </c>
      <c r="T466" s="6"/>
      <c r="U466" s="6"/>
      <c r="V466" s="6"/>
      <c r="W466" s="7"/>
    </row>
    <row r="467" spans="1:23" x14ac:dyDescent="0.2">
      <c r="A467" s="65" t="s">
        <v>6115</v>
      </c>
      <c r="B467" s="25">
        <v>45366</v>
      </c>
      <c r="C467" s="3">
        <v>688</v>
      </c>
      <c r="D467" s="3" t="s">
        <v>372</v>
      </c>
      <c r="E467" s="3" t="s">
        <v>23</v>
      </c>
      <c r="F467" s="3" t="s">
        <v>4650</v>
      </c>
      <c r="G467" s="3" t="s">
        <v>35</v>
      </c>
      <c r="H467" s="3" t="s">
        <v>50</v>
      </c>
      <c r="I467" s="3"/>
      <c r="J467" s="4">
        <v>2011</v>
      </c>
      <c r="K467" s="36"/>
      <c r="L467" s="2" t="s">
        <v>6116</v>
      </c>
      <c r="M467" s="3" t="s">
        <v>1796</v>
      </c>
      <c r="N467" s="3" t="s">
        <v>37</v>
      </c>
      <c r="O467" s="3"/>
      <c r="P467" s="3"/>
      <c r="Q467" s="3"/>
      <c r="R467" s="3"/>
      <c r="S467" s="3">
        <v>10</v>
      </c>
      <c r="T467" s="3"/>
      <c r="U467" s="3"/>
      <c r="V467" s="3"/>
      <c r="W467" s="4"/>
    </row>
    <row r="468" spans="1:23" x14ac:dyDescent="0.2">
      <c r="A468" s="66" t="s">
        <v>6117</v>
      </c>
      <c r="B468" s="27">
        <v>45366</v>
      </c>
      <c r="C468" s="6">
        <v>26</v>
      </c>
      <c r="D468" s="6" t="s">
        <v>40</v>
      </c>
      <c r="E468" s="6" t="s">
        <v>23</v>
      </c>
      <c r="F468" s="6" t="s">
        <v>4650</v>
      </c>
      <c r="G468" s="6" t="s">
        <v>35</v>
      </c>
      <c r="H468" s="6" t="s">
        <v>379</v>
      </c>
      <c r="I468" s="6" t="s">
        <v>6118</v>
      </c>
      <c r="J468" s="7">
        <v>2020</v>
      </c>
      <c r="K468" s="37"/>
      <c r="L468" s="5" t="s">
        <v>6119</v>
      </c>
      <c r="M468" s="6" t="s">
        <v>6120</v>
      </c>
      <c r="N468" s="6" t="s">
        <v>32</v>
      </c>
      <c r="O468" s="6" t="s">
        <v>6121</v>
      </c>
      <c r="P468" s="6"/>
      <c r="Q468" s="6"/>
      <c r="R468" s="6"/>
      <c r="S468" s="6">
        <v>6</v>
      </c>
      <c r="T468" s="6"/>
      <c r="U468" s="6"/>
      <c r="V468" s="6"/>
      <c r="W468" s="7"/>
    </row>
    <row r="469" spans="1:23" x14ac:dyDescent="0.2">
      <c r="A469" s="65" t="s">
        <v>6122</v>
      </c>
      <c r="B469" s="25">
        <v>45366</v>
      </c>
      <c r="C469" s="3">
        <v>387</v>
      </c>
      <c r="D469" s="3" t="s">
        <v>250</v>
      </c>
      <c r="E469" s="3" t="s">
        <v>251</v>
      </c>
      <c r="F469" s="3" t="s">
        <v>4650</v>
      </c>
      <c r="G469" s="3" t="s">
        <v>35</v>
      </c>
      <c r="H469" s="3" t="s">
        <v>6123</v>
      </c>
      <c r="I469" s="3"/>
      <c r="J469" s="4"/>
      <c r="K469" s="36"/>
      <c r="L469" s="2"/>
      <c r="M469" s="3" t="s">
        <v>252</v>
      </c>
      <c r="N469" s="3" t="s">
        <v>25</v>
      </c>
      <c r="O469" s="3"/>
      <c r="P469" s="3"/>
      <c r="Q469" s="3" t="s">
        <v>42</v>
      </c>
      <c r="R469" s="3"/>
      <c r="S469" s="3"/>
      <c r="T469" s="3"/>
      <c r="U469" s="3"/>
      <c r="V469" s="3"/>
      <c r="W469" s="4"/>
    </row>
    <row r="470" spans="1:23" x14ac:dyDescent="0.2">
      <c r="A470" s="66" t="s">
        <v>6124</v>
      </c>
      <c r="B470" s="25">
        <v>45364</v>
      </c>
      <c r="C470" s="3">
        <v>50</v>
      </c>
      <c r="D470" s="3" t="s">
        <v>363</v>
      </c>
      <c r="E470" s="3" t="s">
        <v>23</v>
      </c>
      <c r="F470" s="3" t="s">
        <v>4650</v>
      </c>
      <c r="G470" s="3" t="s">
        <v>35</v>
      </c>
      <c r="H470" s="3" t="s">
        <v>50</v>
      </c>
      <c r="I470" s="3"/>
      <c r="J470" s="4">
        <v>2022</v>
      </c>
      <c r="K470" s="36"/>
      <c r="L470" s="2" t="s">
        <v>6125</v>
      </c>
      <c r="M470" s="3" t="s">
        <v>220</v>
      </c>
      <c r="N470" s="3" t="s">
        <v>25</v>
      </c>
      <c r="O470" s="3"/>
      <c r="P470" s="3"/>
      <c r="Q470" s="3" t="s">
        <v>34</v>
      </c>
      <c r="R470" s="3"/>
      <c r="S470" s="3"/>
      <c r="T470" s="3" t="s">
        <v>32</v>
      </c>
      <c r="U470" s="3"/>
      <c r="V470" s="3" t="s">
        <v>46</v>
      </c>
      <c r="W470" s="4"/>
    </row>
    <row r="471" spans="1:23" x14ac:dyDescent="0.2">
      <c r="A471" s="65" t="s">
        <v>6126</v>
      </c>
      <c r="B471" s="25">
        <v>45360</v>
      </c>
      <c r="C471" s="3">
        <v>492</v>
      </c>
      <c r="D471" s="3" t="s">
        <v>6127</v>
      </c>
      <c r="E471" s="3" t="s">
        <v>29</v>
      </c>
      <c r="F471" s="3" t="s">
        <v>4650</v>
      </c>
      <c r="G471" s="3" t="s">
        <v>35</v>
      </c>
      <c r="H471" s="3" t="s">
        <v>6110</v>
      </c>
      <c r="I471" s="3" t="s">
        <v>6128</v>
      </c>
      <c r="J471" s="4"/>
      <c r="K471" s="36"/>
      <c r="L471" s="2"/>
      <c r="M471" s="3" t="s">
        <v>6129</v>
      </c>
      <c r="N471" s="3" t="s">
        <v>37</v>
      </c>
      <c r="O471" s="3"/>
      <c r="P471" s="3" t="s">
        <v>6130</v>
      </c>
      <c r="Q471" s="3"/>
      <c r="R471" s="3"/>
      <c r="S471" s="3"/>
      <c r="T471" s="3"/>
      <c r="U471" s="3"/>
      <c r="V471" s="3"/>
      <c r="W471" s="4"/>
    </row>
    <row r="472" spans="1:23" x14ac:dyDescent="0.2">
      <c r="A472" s="66" t="s">
        <v>6131</v>
      </c>
      <c r="B472" s="27">
        <v>45360</v>
      </c>
      <c r="C472" s="6">
        <v>699</v>
      </c>
      <c r="D472" s="6" t="s">
        <v>804</v>
      </c>
      <c r="E472" s="6" t="s">
        <v>29</v>
      </c>
      <c r="F472" s="6" t="s">
        <v>4650</v>
      </c>
      <c r="G472" s="6" t="s">
        <v>35</v>
      </c>
      <c r="H472" s="6" t="s">
        <v>6132</v>
      </c>
      <c r="I472" s="6"/>
      <c r="J472" s="7"/>
      <c r="K472" s="37"/>
      <c r="L472" s="5" t="s">
        <v>6133</v>
      </c>
      <c r="M472" s="6" t="s">
        <v>6134</v>
      </c>
      <c r="N472" s="6" t="s">
        <v>37</v>
      </c>
      <c r="O472" s="6"/>
      <c r="P472" s="6"/>
      <c r="Q472" s="6"/>
      <c r="R472" s="6"/>
      <c r="S472" s="6">
        <v>10</v>
      </c>
      <c r="T472" s="6" t="s">
        <v>27</v>
      </c>
      <c r="U472" s="6"/>
      <c r="V472" s="6"/>
      <c r="W472" s="7"/>
    </row>
    <row r="473" spans="1:23" x14ac:dyDescent="0.2">
      <c r="A473" s="65" t="s">
        <v>6135</v>
      </c>
      <c r="B473" s="27">
        <v>45359</v>
      </c>
      <c r="C473" s="6">
        <v>382</v>
      </c>
      <c r="D473" s="6" t="s">
        <v>798</v>
      </c>
      <c r="E473" s="6" t="s">
        <v>29</v>
      </c>
      <c r="F473" s="6" t="s">
        <v>4650</v>
      </c>
      <c r="G473" s="6" t="s">
        <v>35</v>
      </c>
      <c r="H473" s="6" t="s">
        <v>6136</v>
      </c>
      <c r="I473" s="6"/>
      <c r="J473" s="7"/>
      <c r="K473" s="37"/>
      <c r="L473" s="5"/>
      <c r="M473" s="6"/>
      <c r="N473" s="6" t="s">
        <v>25</v>
      </c>
      <c r="O473" s="6"/>
      <c r="P473" s="6"/>
      <c r="Q473" s="6"/>
      <c r="R473" s="6"/>
      <c r="S473" s="6"/>
      <c r="T473" s="6"/>
      <c r="U473" s="6"/>
      <c r="V473" s="6"/>
      <c r="W473" s="7"/>
    </row>
    <row r="474" spans="1:23" x14ac:dyDescent="0.2">
      <c r="A474" s="66" t="s">
        <v>6137</v>
      </c>
      <c r="B474" s="25">
        <v>45353</v>
      </c>
      <c r="C474" s="3">
        <v>15</v>
      </c>
      <c r="D474" s="3" t="s">
        <v>142</v>
      </c>
      <c r="E474" s="3" t="s">
        <v>23</v>
      </c>
      <c r="F474" s="3" t="s">
        <v>4650</v>
      </c>
      <c r="G474" s="3" t="s">
        <v>35</v>
      </c>
      <c r="H474" s="3" t="s">
        <v>6138</v>
      </c>
      <c r="I474" s="3" t="s">
        <v>6139</v>
      </c>
      <c r="J474" s="4">
        <v>2019</v>
      </c>
      <c r="K474" s="36"/>
      <c r="L474" s="2" t="s">
        <v>348</v>
      </c>
      <c r="M474" s="3" t="s">
        <v>6140</v>
      </c>
      <c r="N474" s="3" t="s">
        <v>25</v>
      </c>
      <c r="O474" s="3"/>
      <c r="P474" s="3"/>
      <c r="Q474" s="3" t="s">
        <v>41</v>
      </c>
      <c r="R474" s="3"/>
      <c r="S474" s="3"/>
      <c r="T474" s="3"/>
      <c r="U474" s="3"/>
      <c r="V474" s="3"/>
      <c r="W474" s="4"/>
    </row>
    <row r="475" spans="1:23" x14ac:dyDescent="0.2">
      <c r="A475" s="65" t="s">
        <v>6141</v>
      </c>
      <c r="B475" s="25">
        <v>45353</v>
      </c>
      <c r="C475" s="3">
        <v>7</v>
      </c>
      <c r="D475" s="3" t="s">
        <v>502</v>
      </c>
      <c r="E475" s="3" t="s">
        <v>23</v>
      </c>
      <c r="F475" s="3" t="s">
        <v>4650</v>
      </c>
      <c r="G475" s="3" t="s">
        <v>35</v>
      </c>
      <c r="H475" s="3" t="s">
        <v>50</v>
      </c>
      <c r="I475" s="3"/>
      <c r="J475" s="4"/>
      <c r="K475" s="36"/>
      <c r="L475" s="2"/>
      <c r="M475" s="3"/>
      <c r="N475" s="3" t="s">
        <v>32</v>
      </c>
      <c r="O475" s="3"/>
      <c r="P475" s="3"/>
      <c r="Q475" s="3"/>
      <c r="R475" s="3"/>
      <c r="S475" s="3"/>
      <c r="T475" s="3"/>
      <c r="U475" s="3"/>
      <c r="V475" s="3"/>
      <c r="W475" s="4"/>
    </row>
    <row r="476" spans="1:23" x14ac:dyDescent="0.2">
      <c r="A476" s="66" t="s">
        <v>6142</v>
      </c>
      <c r="B476" s="27">
        <v>45353</v>
      </c>
      <c r="C476" s="6">
        <v>7</v>
      </c>
      <c r="D476" s="6" t="s">
        <v>502</v>
      </c>
      <c r="E476" s="6" t="s">
        <v>23</v>
      </c>
      <c r="F476" s="6" t="s">
        <v>4650</v>
      </c>
      <c r="G476" s="6" t="s">
        <v>35</v>
      </c>
      <c r="H476" s="6" t="s">
        <v>31</v>
      </c>
      <c r="I476" s="6"/>
      <c r="J476" s="7"/>
      <c r="K476" s="37"/>
      <c r="L476" s="5"/>
      <c r="M476" s="6"/>
      <c r="N476" s="6" t="s">
        <v>25</v>
      </c>
      <c r="O476" s="6"/>
      <c r="P476" s="6"/>
      <c r="Q476" s="6"/>
      <c r="R476" s="6"/>
      <c r="S476" s="6"/>
      <c r="T476" s="6"/>
      <c r="U476" s="6"/>
      <c r="V476" s="6"/>
      <c r="W476" s="7"/>
    </row>
    <row r="477" spans="1:23" x14ac:dyDescent="0.2">
      <c r="A477" s="65" t="s">
        <v>6143</v>
      </c>
      <c r="B477" s="25">
        <v>45352</v>
      </c>
      <c r="C477" s="3">
        <v>26</v>
      </c>
      <c r="D477" s="3" t="s">
        <v>40</v>
      </c>
      <c r="E477" s="3" t="s">
        <v>23</v>
      </c>
      <c r="F477" s="3" t="s">
        <v>4650</v>
      </c>
      <c r="G477" s="3" t="s">
        <v>35</v>
      </c>
      <c r="H477" s="3" t="s">
        <v>43</v>
      </c>
      <c r="I477" s="3" t="s">
        <v>6144</v>
      </c>
      <c r="J477" s="4">
        <v>2020</v>
      </c>
      <c r="K477" s="36"/>
      <c r="L477" s="2" t="s">
        <v>6145</v>
      </c>
      <c r="M477" s="3" t="s">
        <v>6146</v>
      </c>
      <c r="N477" s="3" t="s">
        <v>32</v>
      </c>
      <c r="O477" s="3" t="s">
        <v>109</v>
      </c>
      <c r="P477" s="3"/>
      <c r="Q477" s="3"/>
      <c r="R477" s="3"/>
      <c r="S477" s="3">
        <v>10</v>
      </c>
      <c r="T477" s="3"/>
      <c r="U477" s="3"/>
      <c r="V477" s="3"/>
      <c r="W477" s="4"/>
    </row>
    <row r="478" spans="1:23" x14ac:dyDescent="0.2">
      <c r="A478" s="66" t="s">
        <v>6147</v>
      </c>
      <c r="B478" s="27">
        <v>45346</v>
      </c>
      <c r="C478" s="6">
        <v>520</v>
      </c>
      <c r="D478" s="6" t="s">
        <v>85</v>
      </c>
      <c r="E478" s="6" t="s">
        <v>68</v>
      </c>
      <c r="F478" s="6" t="s">
        <v>4650</v>
      </c>
      <c r="G478" s="6" t="s">
        <v>35</v>
      </c>
      <c r="H478" s="6" t="s">
        <v>5025</v>
      </c>
      <c r="I478" s="6"/>
      <c r="J478" s="7">
        <v>2010</v>
      </c>
      <c r="K478" s="37"/>
      <c r="L478" s="5" t="s">
        <v>6148</v>
      </c>
      <c r="M478" s="6" t="s">
        <v>87</v>
      </c>
      <c r="N478" s="6" t="s">
        <v>32</v>
      </c>
      <c r="O478" s="6"/>
      <c r="P478" s="6"/>
      <c r="Q478" s="6"/>
      <c r="R478" s="6"/>
      <c r="S478" s="6">
        <v>10</v>
      </c>
      <c r="T478" s="6" t="s">
        <v>27</v>
      </c>
      <c r="U478" s="6"/>
      <c r="V478" s="6"/>
      <c r="W478" s="7"/>
    </row>
    <row r="479" spans="1:23" x14ac:dyDescent="0.2">
      <c r="A479" s="65" t="s">
        <v>6149</v>
      </c>
      <c r="B479" s="25">
        <v>45337</v>
      </c>
      <c r="C479" s="3">
        <v>681</v>
      </c>
      <c r="D479" s="3" t="s">
        <v>6150</v>
      </c>
      <c r="E479" s="3" t="s">
        <v>29</v>
      </c>
      <c r="F479" s="3" t="s">
        <v>4650</v>
      </c>
      <c r="G479" s="3" t="s">
        <v>35</v>
      </c>
      <c r="H479" s="3" t="s">
        <v>31</v>
      </c>
      <c r="I479" s="3" t="s">
        <v>6151</v>
      </c>
      <c r="J479" s="4"/>
      <c r="K479" s="36"/>
      <c r="L479" s="2" t="s">
        <v>6152</v>
      </c>
      <c r="M479" s="3" t="s">
        <v>6152</v>
      </c>
      <c r="N479" s="3" t="s">
        <v>32</v>
      </c>
      <c r="O479" s="3"/>
      <c r="P479" s="3"/>
      <c r="Q479" s="3"/>
      <c r="R479" s="3"/>
      <c r="S479" s="3">
        <v>8</v>
      </c>
      <c r="T479" s="3" t="s">
        <v>27</v>
      </c>
      <c r="U479" s="3"/>
      <c r="V479" s="3"/>
      <c r="W479" s="4"/>
    </row>
    <row r="480" spans="1:23" x14ac:dyDescent="0.2">
      <c r="A480" s="66" t="s">
        <v>6153</v>
      </c>
      <c r="B480" s="25">
        <v>45337</v>
      </c>
      <c r="C480" s="3">
        <v>578</v>
      </c>
      <c r="D480" s="3" t="s">
        <v>264</v>
      </c>
      <c r="E480" s="3" t="s">
        <v>265</v>
      </c>
      <c r="F480" s="3" t="s">
        <v>4650</v>
      </c>
      <c r="G480" s="3" t="s">
        <v>35</v>
      </c>
      <c r="H480" s="3" t="s">
        <v>31</v>
      </c>
      <c r="I480" s="3"/>
      <c r="J480" s="4">
        <v>2000</v>
      </c>
      <c r="K480" s="36"/>
      <c r="L480" s="2" t="s">
        <v>4962</v>
      </c>
      <c r="M480" s="3" t="s">
        <v>4962</v>
      </c>
      <c r="N480" s="3" t="s">
        <v>25</v>
      </c>
      <c r="O480" s="3"/>
      <c r="P480" s="3"/>
      <c r="Q480" s="3" t="s">
        <v>44</v>
      </c>
      <c r="R480" s="3"/>
      <c r="S480" s="3">
        <v>8</v>
      </c>
      <c r="T480" s="3" t="s">
        <v>27</v>
      </c>
      <c r="U480" s="3"/>
      <c r="V480" s="3"/>
      <c r="W480" s="4"/>
    </row>
    <row r="481" spans="1:23" x14ac:dyDescent="0.2">
      <c r="A481" s="65" t="s">
        <v>6154</v>
      </c>
      <c r="B481" s="27">
        <v>45332</v>
      </c>
      <c r="C481" s="6">
        <v>646</v>
      </c>
      <c r="D481" s="6" t="s">
        <v>773</v>
      </c>
      <c r="E481" s="6" t="s">
        <v>68</v>
      </c>
      <c r="F481" s="6" t="s">
        <v>4650</v>
      </c>
      <c r="G481" s="6" t="s">
        <v>35</v>
      </c>
      <c r="H481" s="6" t="s">
        <v>31</v>
      </c>
      <c r="I481" s="6"/>
      <c r="J481" s="7"/>
      <c r="K481" s="37"/>
      <c r="L481" s="5" t="s">
        <v>6155</v>
      </c>
      <c r="M481" s="6" t="s">
        <v>6156</v>
      </c>
      <c r="N481" s="6" t="s">
        <v>25</v>
      </c>
      <c r="O481" s="6"/>
      <c r="P481" s="6"/>
      <c r="Q481" s="6" t="s">
        <v>41</v>
      </c>
      <c r="R481" s="6"/>
      <c r="S481" s="6"/>
      <c r="T481" s="6"/>
      <c r="U481" s="6"/>
      <c r="V481" s="6"/>
      <c r="W481" s="7"/>
    </row>
    <row r="482" spans="1:23" x14ac:dyDescent="0.2">
      <c r="A482" s="66" t="s">
        <v>6157</v>
      </c>
      <c r="B482" s="25">
        <v>45329</v>
      </c>
      <c r="C482" s="3">
        <v>412</v>
      </c>
      <c r="D482" s="3" t="s">
        <v>473</v>
      </c>
      <c r="E482" s="3" t="s">
        <v>23</v>
      </c>
      <c r="F482" s="3" t="s">
        <v>4650</v>
      </c>
      <c r="G482" s="3" t="s">
        <v>35</v>
      </c>
      <c r="H482" s="3" t="s">
        <v>50</v>
      </c>
      <c r="I482" s="3"/>
      <c r="J482" s="4"/>
      <c r="K482" s="36"/>
      <c r="L482" s="2" t="s">
        <v>6158</v>
      </c>
      <c r="M482" s="3" t="s">
        <v>6159</v>
      </c>
      <c r="N482" s="3" t="s">
        <v>32</v>
      </c>
      <c r="O482" s="3" t="s">
        <v>6160</v>
      </c>
      <c r="P482" s="3"/>
      <c r="Q482" s="3"/>
      <c r="R482" s="3"/>
      <c r="S482" s="3">
        <v>10</v>
      </c>
      <c r="T482" s="3" t="s">
        <v>27</v>
      </c>
      <c r="U482" s="3"/>
      <c r="V482" s="3"/>
      <c r="W482" s="4"/>
    </row>
    <row r="483" spans="1:23" x14ac:dyDescent="0.2">
      <c r="A483" s="65" t="s">
        <v>6161</v>
      </c>
      <c r="B483" s="27">
        <v>45325</v>
      </c>
      <c r="C483" s="6">
        <v>4</v>
      </c>
      <c r="D483" s="6" t="s">
        <v>209</v>
      </c>
      <c r="E483" s="6" t="s">
        <v>23</v>
      </c>
      <c r="F483" s="6" t="s">
        <v>4650</v>
      </c>
      <c r="G483" s="6" t="s">
        <v>35</v>
      </c>
      <c r="H483" s="6" t="s">
        <v>6162</v>
      </c>
      <c r="I483" s="6" t="s">
        <v>6163</v>
      </c>
      <c r="J483" s="7"/>
      <c r="K483" s="37"/>
      <c r="L483" s="5" t="s">
        <v>6164</v>
      </c>
      <c r="M483" s="6" t="s">
        <v>4892</v>
      </c>
      <c r="N483" s="6" t="s">
        <v>25</v>
      </c>
      <c r="O483" s="6"/>
      <c r="P483" s="6"/>
      <c r="Q483" s="6"/>
      <c r="R483" s="6"/>
      <c r="S483" s="6">
        <v>2</v>
      </c>
      <c r="T483" s="6"/>
      <c r="U483" s="6"/>
      <c r="V483" s="6"/>
      <c r="W483" s="7"/>
    </row>
    <row r="484" spans="1:23" x14ac:dyDescent="0.2">
      <c r="A484" s="66" t="s">
        <v>6165</v>
      </c>
      <c r="B484" s="25">
        <v>45325</v>
      </c>
      <c r="C484" s="3">
        <v>15</v>
      </c>
      <c r="D484" s="3" t="s">
        <v>142</v>
      </c>
      <c r="E484" s="3" t="s">
        <v>23</v>
      </c>
      <c r="F484" s="3" t="s">
        <v>4650</v>
      </c>
      <c r="G484" s="3" t="s">
        <v>35</v>
      </c>
      <c r="H484" s="3" t="s">
        <v>58</v>
      </c>
      <c r="I484" s="3" t="s">
        <v>6166</v>
      </c>
      <c r="J484" s="4">
        <v>2018</v>
      </c>
      <c r="K484" s="36"/>
      <c r="L484" s="2" t="s">
        <v>836</v>
      </c>
      <c r="M484" s="3" t="s">
        <v>135</v>
      </c>
      <c r="N484" s="3" t="s">
        <v>25</v>
      </c>
      <c r="O484" s="3"/>
      <c r="P484" s="3"/>
      <c r="Q484" s="3" t="s">
        <v>45</v>
      </c>
      <c r="R484" s="3"/>
      <c r="S484" s="3"/>
      <c r="T484" s="3"/>
      <c r="U484" s="3"/>
      <c r="V484" s="3"/>
      <c r="W484" s="4"/>
    </row>
    <row r="485" spans="1:23" x14ac:dyDescent="0.2">
      <c r="A485" s="65" t="s">
        <v>6167</v>
      </c>
      <c r="B485" s="25">
        <v>45318</v>
      </c>
      <c r="C485" s="3">
        <v>50</v>
      </c>
      <c r="D485" s="3" t="s">
        <v>363</v>
      </c>
      <c r="E485" s="3" t="s">
        <v>23</v>
      </c>
      <c r="F485" s="3" t="s">
        <v>4650</v>
      </c>
      <c r="G485" s="3" t="s">
        <v>35</v>
      </c>
      <c r="H485" s="3" t="s">
        <v>5479</v>
      </c>
      <c r="I485" s="3" t="s">
        <v>6168</v>
      </c>
      <c r="J485" s="4"/>
      <c r="K485" s="36"/>
      <c r="L485" s="2" t="s">
        <v>6169</v>
      </c>
      <c r="M485" s="3" t="s">
        <v>4892</v>
      </c>
      <c r="N485" s="3" t="s">
        <v>32</v>
      </c>
      <c r="O485" s="3" t="s">
        <v>6170</v>
      </c>
      <c r="P485" s="3"/>
      <c r="Q485" s="3"/>
      <c r="R485" s="3"/>
      <c r="S485" s="3">
        <v>9</v>
      </c>
      <c r="T485" s="3" t="s">
        <v>27</v>
      </c>
      <c r="U485" s="3"/>
      <c r="V485" s="3"/>
      <c r="W485" s="4"/>
    </row>
    <row r="486" spans="1:23" x14ac:dyDescent="0.2">
      <c r="A486" s="66" t="s">
        <v>6171</v>
      </c>
      <c r="B486" s="25">
        <v>45318</v>
      </c>
      <c r="C486" s="3">
        <v>637</v>
      </c>
      <c r="D486" s="3" t="s">
        <v>302</v>
      </c>
      <c r="E486" s="3" t="s">
        <v>265</v>
      </c>
      <c r="F486" s="3" t="s">
        <v>4650</v>
      </c>
      <c r="G486" s="3" t="s">
        <v>35</v>
      </c>
      <c r="H486" s="3" t="s">
        <v>36</v>
      </c>
      <c r="I486" s="3"/>
      <c r="J486" s="4">
        <v>2015</v>
      </c>
      <c r="K486" s="36"/>
      <c r="L486" s="2" t="s">
        <v>6172</v>
      </c>
      <c r="M486" s="3" t="s">
        <v>6173</v>
      </c>
      <c r="N486" s="3" t="s">
        <v>25</v>
      </c>
      <c r="O486" s="3"/>
      <c r="P486" s="3"/>
      <c r="Q486" s="3" t="s">
        <v>44</v>
      </c>
      <c r="R486" s="3"/>
      <c r="S486" s="3"/>
      <c r="T486" s="3" t="s">
        <v>27</v>
      </c>
      <c r="U486" s="3"/>
      <c r="V486" s="3"/>
      <c r="W486" s="4"/>
    </row>
    <row r="487" spans="1:23" x14ac:dyDescent="0.2">
      <c r="A487" s="65" t="s">
        <v>6174</v>
      </c>
      <c r="B487" s="25">
        <v>45318</v>
      </c>
      <c r="C487" s="3">
        <v>637</v>
      </c>
      <c r="D487" s="3" t="s">
        <v>302</v>
      </c>
      <c r="E487" s="3" t="s">
        <v>265</v>
      </c>
      <c r="F487" s="3" t="s">
        <v>4650</v>
      </c>
      <c r="G487" s="3" t="s">
        <v>35</v>
      </c>
      <c r="H487" s="3" t="s">
        <v>50</v>
      </c>
      <c r="I487" s="3" t="s">
        <v>6175</v>
      </c>
      <c r="J487" s="4">
        <v>2015</v>
      </c>
      <c r="K487" s="36"/>
      <c r="L487" s="2" t="s">
        <v>6176</v>
      </c>
      <c r="M487" s="3" t="s">
        <v>6177</v>
      </c>
      <c r="N487" s="3" t="s">
        <v>32</v>
      </c>
      <c r="O487" s="3" t="s">
        <v>6178</v>
      </c>
      <c r="P487" s="3"/>
      <c r="Q487" s="3"/>
      <c r="R487" s="3"/>
      <c r="S487" s="3">
        <v>10</v>
      </c>
      <c r="T487" s="3" t="s">
        <v>27</v>
      </c>
      <c r="U487" s="3"/>
      <c r="V487" s="3"/>
      <c r="W487" s="4"/>
    </row>
    <row r="488" spans="1:23" x14ac:dyDescent="0.2">
      <c r="A488" s="66" t="s">
        <v>6179</v>
      </c>
      <c r="B488" s="27">
        <v>45318</v>
      </c>
      <c r="C488" s="6">
        <v>538</v>
      </c>
      <c r="D488" s="6" t="s">
        <v>181</v>
      </c>
      <c r="E488" s="6" t="s">
        <v>23</v>
      </c>
      <c r="F488" s="6" t="s">
        <v>4650</v>
      </c>
      <c r="G488" s="6" t="s">
        <v>35</v>
      </c>
      <c r="H488" s="6" t="s">
        <v>50</v>
      </c>
      <c r="I488" s="6"/>
      <c r="J488" s="7">
        <v>2015</v>
      </c>
      <c r="K488" s="37"/>
      <c r="L488" s="5" t="s">
        <v>6180</v>
      </c>
      <c r="M488" s="6" t="s">
        <v>6181</v>
      </c>
      <c r="N488" s="6" t="s">
        <v>25</v>
      </c>
      <c r="O488" s="6"/>
      <c r="P488" s="6"/>
      <c r="Q488" s="6" t="s">
        <v>42</v>
      </c>
      <c r="R488" s="6"/>
      <c r="S488" s="6">
        <v>6</v>
      </c>
      <c r="T488" s="6" t="s">
        <v>27</v>
      </c>
      <c r="U488" s="6"/>
      <c r="V488" s="6"/>
      <c r="W488" s="7"/>
    </row>
    <row r="489" spans="1:23" x14ac:dyDescent="0.2">
      <c r="A489" s="65" t="s">
        <v>6182</v>
      </c>
      <c r="B489" s="27">
        <v>45317</v>
      </c>
      <c r="C489" s="6">
        <v>894</v>
      </c>
      <c r="D489" s="6" t="s">
        <v>1001</v>
      </c>
      <c r="E489" s="6" t="s">
        <v>23</v>
      </c>
      <c r="F489" s="6" t="s">
        <v>4650</v>
      </c>
      <c r="G489" s="6" t="s">
        <v>35</v>
      </c>
      <c r="H489" s="6" t="s">
        <v>31</v>
      </c>
      <c r="I489" s="6" t="s">
        <v>176</v>
      </c>
      <c r="J489" s="7">
        <v>2015</v>
      </c>
      <c r="K489" s="37"/>
      <c r="L489" s="5" t="s">
        <v>6183</v>
      </c>
      <c r="M489" s="6" t="s">
        <v>6184</v>
      </c>
      <c r="N489" s="6" t="s">
        <v>32</v>
      </c>
      <c r="O489" s="6" t="s">
        <v>6185</v>
      </c>
      <c r="P489" s="6"/>
      <c r="Q489" s="6"/>
      <c r="R489" s="6"/>
      <c r="S489" s="6">
        <v>6</v>
      </c>
      <c r="T489" s="6" t="s">
        <v>27</v>
      </c>
      <c r="U489" s="6"/>
      <c r="V489" s="6"/>
      <c r="W489" s="7"/>
    </row>
    <row r="490" spans="1:23" x14ac:dyDescent="0.2">
      <c r="A490" s="66" t="s">
        <v>6186</v>
      </c>
      <c r="B490" s="27">
        <v>45311</v>
      </c>
      <c r="C490" s="6">
        <v>676</v>
      </c>
      <c r="D490" s="6" t="s">
        <v>5427</v>
      </c>
      <c r="E490" s="6" t="s">
        <v>265</v>
      </c>
      <c r="F490" s="6" t="s">
        <v>4650</v>
      </c>
      <c r="G490" s="6" t="s">
        <v>35</v>
      </c>
      <c r="H490" s="6" t="s">
        <v>5036</v>
      </c>
      <c r="I490" s="6" t="s">
        <v>6187</v>
      </c>
      <c r="J490" s="7">
        <v>1992</v>
      </c>
      <c r="K490" s="37"/>
      <c r="L490" s="5" t="s">
        <v>6188</v>
      </c>
      <c r="M490" s="6" t="s">
        <v>6189</v>
      </c>
      <c r="N490" s="6" t="s">
        <v>32</v>
      </c>
      <c r="O490" s="6" t="s">
        <v>6190</v>
      </c>
      <c r="P490" s="6"/>
      <c r="Q490" s="6"/>
      <c r="R490" s="6"/>
      <c r="S490" s="6">
        <v>2</v>
      </c>
      <c r="T490" s="6" t="s">
        <v>27</v>
      </c>
      <c r="U490" s="6"/>
      <c r="V490" s="6"/>
      <c r="W490" s="7"/>
    </row>
    <row r="491" spans="1:23" x14ac:dyDescent="0.2">
      <c r="A491" s="65" t="s">
        <v>6191</v>
      </c>
      <c r="B491" s="27">
        <v>45311</v>
      </c>
      <c r="C491" s="6">
        <v>676</v>
      </c>
      <c r="D491" s="6" t="s">
        <v>5427</v>
      </c>
      <c r="E491" s="6" t="s">
        <v>265</v>
      </c>
      <c r="F491" s="6" t="s">
        <v>4650</v>
      </c>
      <c r="G491" s="6" t="s">
        <v>35</v>
      </c>
      <c r="H491" s="6" t="s">
        <v>6192</v>
      </c>
      <c r="I491" s="6">
        <v>719.09</v>
      </c>
      <c r="J491" s="7">
        <v>1998</v>
      </c>
      <c r="K491" s="37"/>
      <c r="L491" s="5" t="s">
        <v>6193</v>
      </c>
      <c r="M491" s="6" t="s">
        <v>6194</v>
      </c>
      <c r="N491" s="6" t="s">
        <v>32</v>
      </c>
      <c r="O491" s="6" t="s">
        <v>6195</v>
      </c>
      <c r="P491" s="6"/>
      <c r="Q491" s="6"/>
      <c r="R491" s="6"/>
      <c r="S491" s="6">
        <v>10</v>
      </c>
      <c r="T491" s="6" t="s">
        <v>27</v>
      </c>
      <c r="U491" s="6"/>
      <c r="V491" s="6"/>
      <c r="W491" s="7"/>
    </row>
    <row r="492" spans="1:23" x14ac:dyDescent="0.2">
      <c r="A492" s="66" t="s">
        <v>6196</v>
      </c>
      <c r="B492" s="25">
        <v>45311</v>
      </c>
      <c r="C492" s="3">
        <v>560</v>
      </c>
      <c r="D492" s="3" t="s">
        <v>941</v>
      </c>
      <c r="E492" s="3" t="s">
        <v>68</v>
      </c>
      <c r="F492" s="3" t="s">
        <v>4650</v>
      </c>
      <c r="G492" s="3" t="s">
        <v>35</v>
      </c>
      <c r="H492" s="3" t="s">
        <v>5355</v>
      </c>
      <c r="I492" s="3"/>
      <c r="J492" s="4">
        <v>2021</v>
      </c>
      <c r="K492" s="36"/>
      <c r="L492" s="2"/>
      <c r="M492" s="3"/>
      <c r="N492" s="3" t="s">
        <v>32</v>
      </c>
      <c r="O492" s="3" t="s">
        <v>6197</v>
      </c>
      <c r="P492" s="3"/>
      <c r="Q492" s="3"/>
      <c r="R492" s="3"/>
      <c r="S492" s="3">
        <v>8</v>
      </c>
      <c r="T492" s="3" t="s">
        <v>27</v>
      </c>
      <c r="U492" s="3"/>
      <c r="V492" s="3"/>
      <c r="W492" s="4"/>
    </row>
    <row r="493" spans="1:23" x14ac:dyDescent="0.2">
      <c r="A493" s="65" t="s">
        <v>6198</v>
      </c>
      <c r="B493" s="27">
        <v>45310</v>
      </c>
      <c r="C493" s="6">
        <v>624</v>
      </c>
      <c r="D493" s="6" t="s">
        <v>224</v>
      </c>
      <c r="E493" s="6" t="s">
        <v>23</v>
      </c>
      <c r="F493" s="6" t="s">
        <v>4650</v>
      </c>
      <c r="G493" s="6" t="s">
        <v>35</v>
      </c>
      <c r="H493" s="6" t="s">
        <v>4760</v>
      </c>
      <c r="I493" s="6"/>
      <c r="J493" s="7"/>
      <c r="K493" s="37"/>
      <c r="L493" s="5" t="s">
        <v>6199</v>
      </c>
      <c r="M493" s="6" t="s">
        <v>6200</v>
      </c>
      <c r="N493" s="6" t="s">
        <v>25</v>
      </c>
      <c r="O493" s="6"/>
      <c r="P493" s="6"/>
      <c r="Q493" s="6" t="s">
        <v>34</v>
      </c>
      <c r="R493" s="6"/>
      <c r="S493" s="6">
        <v>1</v>
      </c>
      <c r="T493" s="6" t="s">
        <v>27</v>
      </c>
      <c r="U493" s="6"/>
      <c r="V493" s="6"/>
      <c r="W493" s="7"/>
    </row>
    <row r="494" spans="1:23" x14ac:dyDescent="0.2">
      <c r="A494" s="66" t="s">
        <v>6201</v>
      </c>
      <c r="B494" s="25">
        <v>45304</v>
      </c>
      <c r="C494" s="3">
        <v>354</v>
      </c>
      <c r="D494" s="3" t="s">
        <v>84</v>
      </c>
      <c r="E494" s="3" t="s">
        <v>29</v>
      </c>
      <c r="F494" s="3" t="s">
        <v>4650</v>
      </c>
      <c r="G494" s="3" t="s">
        <v>35</v>
      </c>
      <c r="H494" s="3" t="s">
        <v>4801</v>
      </c>
      <c r="I494" s="3" t="s">
        <v>6202</v>
      </c>
      <c r="J494" s="4">
        <v>2000</v>
      </c>
      <c r="K494" s="36"/>
      <c r="L494" s="2" t="s">
        <v>6203</v>
      </c>
      <c r="M494" s="3" t="s">
        <v>6204</v>
      </c>
      <c r="N494" s="3" t="s">
        <v>32</v>
      </c>
      <c r="O494" s="3" t="s">
        <v>6205</v>
      </c>
      <c r="P494" s="3"/>
      <c r="Q494" s="3"/>
      <c r="R494" s="3"/>
      <c r="S494" s="3">
        <v>10</v>
      </c>
      <c r="T494" s="3" t="s">
        <v>27</v>
      </c>
      <c r="U494" s="3"/>
      <c r="V494" s="3"/>
      <c r="W494" s="4"/>
    </row>
    <row r="495" spans="1:23" x14ac:dyDescent="0.2">
      <c r="A495" s="65" t="s">
        <v>6206</v>
      </c>
      <c r="B495" s="25">
        <v>45304</v>
      </c>
      <c r="C495" s="3">
        <v>360</v>
      </c>
      <c r="D495" s="3" t="s">
        <v>150</v>
      </c>
      <c r="E495" s="3" t="s">
        <v>23</v>
      </c>
      <c r="F495" s="3" t="s">
        <v>4650</v>
      </c>
      <c r="G495" s="3" t="s">
        <v>35</v>
      </c>
      <c r="H495" s="3" t="s">
        <v>36</v>
      </c>
      <c r="I495" s="3" t="s">
        <v>6207</v>
      </c>
      <c r="J495" s="4">
        <v>2001</v>
      </c>
      <c r="K495" s="36"/>
      <c r="L495" s="2" t="s">
        <v>6208</v>
      </c>
      <c r="M495" s="3" t="s">
        <v>91</v>
      </c>
      <c r="N495" s="3" t="s">
        <v>25</v>
      </c>
      <c r="O495" s="3"/>
      <c r="P495" s="3"/>
      <c r="Q495" s="3" t="s">
        <v>41</v>
      </c>
      <c r="R495" s="3"/>
      <c r="S495" s="3">
        <v>1</v>
      </c>
      <c r="T495" s="3"/>
      <c r="U495" s="3"/>
      <c r="V495" s="3"/>
      <c r="W495" s="4"/>
    </row>
    <row r="496" spans="1:23" x14ac:dyDescent="0.2">
      <c r="A496" s="66" t="s">
        <v>6209</v>
      </c>
      <c r="B496" s="27">
        <v>45301</v>
      </c>
      <c r="C496" s="6">
        <v>675</v>
      </c>
      <c r="D496" s="6" t="s">
        <v>5483</v>
      </c>
      <c r="E496" s="6" t="s">
        <v>23</v>
      </c>
      <c r="F496" s="6" t="s">
        <v>4650</v>
      </c>
      <c r="G496" s="6" t="s">
        <v>35</v>
      </c>
      <c r="H496" s="6" t="s">
        <v>31</v>
      </c>
      <c r="I496" s="6" t="s">
        <v>60</v>
      </c>
      <c r="J496" s="7">
        <v>2015</v>
      </c>
      <c r="K496" s="37"/>
      <c r="L496" s="5" t="s">
        <v>6210</v>
      </c>
      <c r="M496" s="6" t="s">
        <v>6211</v>
      </c>
      <c r="N496" s="6" t="s">
        <v>25</v>
      </c>
      <c r="O496" s="6"/>
      <c r="P496" s="6"/>
      <c r="Q496" s="6" t="s">
        <v>38</v>
      </c>
      <c r="R496" s="6"/>
      <c r="S496" s="6">
        <v>6</v>
      </c>
      <c r="T496" s="6" t="s">
        <v>27</v>
      </c>
      <c r="U496" s="6"/>
      <c r="V496" s="6"/>
      <c r="W496" s="7"/>
    </row>
    <row r="497" spans="1:23" x14ac:dyDescent="0.2">
      <c r="A497" s="65" t="s">
        <v>6212</v>
      </c>
      <c r="B497" s="27">
        <v>45297</v>
      </c>
      <c r="C497" s="6">
        <v>519</v>
      </c>
      <c r="D497" s="6" t="s">
        <v>86</v>
      </c>
      <c r="E497" s="6" t="s">
        <v>68</v>
      </c>
      <c r="F497" s="6" t="s">
        <v>4650</v>
      </c>
      <c r="G497" s="6" t="s">
        <v>35</v>
      </c>
      <c r="H497" s="6" t="s">
        <v>4679</v>
      </c>
      <c r="I497" s="6" t="s">
        <v>6213</v>
      </c>
      <c r="J497" s="7">
        <v>2011</v>
      </c>
      <c r="K497" s="37"/>
      <c r="L497" s="5" t="s">
        <v>6214</v>
      </c>
      <c r="M497" s="6" t="s">
        <v>6215</v>
      </c>
      <c r="N497" s="6" t="s">
        <v>37</v>
      </c>
      <c r="O497" s="6"/>
      <c r="P497" s="6" t="s">
        <v>6216</v>
      </c>
      <c r="Q497" s="6"/>
      <c r="R497" s="6"/>
      <c r="S497" s="6">
        <v>10</v>
      </c>
      <c r="T497" s="6" t="s">
        <v>27</v>
      </c>
      <c r="U497" s="6"/>
      <c r="V497" s="6"/>
      <c r="W497" s="7"/>
    </row>
    <row r="498" spans="1:23" x14ac:dyDescent="0.2">
      <c r="A498" s="66" t="s">
        <v>6217</v>
      </c>
      <c r="B498" s="25">
        <v>45297</v>
      </c>
      <c r="C498" s="3">
        <v>217</v>
      </c>
      <c r="D498" s="3" t="s">
        <v>617</v>
      </c>
      <c r="E498" s="3" t="s">
        <v>68</v>
      </c>
      <c r="F498" s="3" t="s">
        <v>4650</v>
      </c>
      <c r="G498" s="3" t="s">
        <v>35</v>
      </c>
      <c r="H498" s="3" t="s">
        <v>5355</v>
      </c>
      <c r="I498" s="3"/>
      <c r="J498" s="4">
        <v>2020</v>
      </c>
      <c r="K498" s="36"/>
      <c r="L498" s="2" t="s">
        <v>6218</v>
      </c>
      <c r="M498" s="3" t="s">
        <v>71</v>
      </c>
      <c r="N498" s="3" t="s">
        <v>25</v>
      </c>
      <c r="O498" s="3"/>
      <c r="P498" s="3"/>
      <c r="Q498" s="3" t="s">
        <v>42</v>
      </c>
      <c r="R498" s="3"/>
      <c r="S498" s="3">
        <v>1</v>
      </c>
      <c r="T498" s="3" t="s">
        <v>27</v>
      </c>
      <c r="U498" s="3"/>
      <c r="V498" s="3"/>
      <c r="W498" s="4"/>
    </row>
    <row r="499" spans="1:23" x14ac:dyDescent="0.2">
      <c r="A499" s="65" t="s">
        <v>6219</v>
      </c>
      <c r="B499" s="25">
        <v>45297</v>
      </c>
      <c r="C499" s="3">
        <v>433</v>
      </c>
      <c r="D499" s="3" t="s">
        <v>280</v>
      </c>
      <c r="E499" s="3" t="s">
        <v>23</v>
      </c>
      <c r="F499" s="3" t="s">
        <v>4650</v>
      </c>
      <c r="G499" s="3" t="s">
        <v>35</v>
      </c>
      <c r="H499" s="3" t="s">
        <v>215</v>
      </c>
      <c r="I499" s="3"/>
      <c r="J499" s="4"/>
      <c r="K499" s="36"/>
      <c r="L499" s="2" t="s">
        <v>6220</v>
      </c>
      <c r="M499" s="3" t="s">
        <v>6221</v>
      </c>
      <c r="N499" s="3" t="s">
        <v>32</v>
      </c>
      <c r="O499" s="3" t="s">
        <v>6222</v>
      </c>
      <c r="P499" s="3"/>
      <c r="Q499" s="3"/>
      <c r="R499" s="3"/>
      <c r="S499" s="3">
        <v>5</v>
      </c>
      <c r="T499" s="3" t="s">
        <v>27</v>
      </c>
      <c r="U499" s="3"/>
      <c r="V499" s="3"/>
      <c r="W499" s="4"/>
    </row>
    <row r="500" spans="1:23" x14ac:dyDescent="0.2">
      <c r="A500" s="66" t="s">
        <v>6223</v>
      </c>
      <c r="B500" s="27">
        <v>45297</v>
      </c>
      <c r="C500" s="6">
        <v>41</v>
      </c>
      <c r="D500" s="6" t="s">
        <v>503</v>
      </c>
      <c r="E500" s="6" t="s">
        <v>23</v>
      </c>
      <c r="F500" s="6" t="s">
        <v>4650</v>
      </c>
      <c r="G500" s="6" t="s">
        <v>35</v>
      </c>
      <c r="H500" s="6" t="s">
        <v>36</v>
      </c>
      <c r="I500" s="6"/>
      <c r="J500" s="7"/>
      <c r="K500" s="37"/>
      <c r="L500" s="5" t="s">
        <v>419</v>
      </c>
      <c r="M500" s="6" t="s">
        <v>56</v>
      </c>
      <c r="N500" s="6" t="s">
        <v>25</v>
      </c>
      <c r="O500" s="6"/>
      <c r="P500" s="6"/>
      <c r="Q500" s="6"/>
      <c r="R500" s="6"/>
      <c r="S500" s="6">
        <v>4</v>
      </c>
      <c r="T500" s="6" t="s">
        <v>27</v>
      </c>
      <c r="U500" s="6"/>
      <c r="V500" s="6"/>
      <c r="W500" s="7"/>
    </row>
    <row r="501" spans="1:23" x14ac:dyDescent="0.2">
      <c r="A501" s="65" t="s">
        <v>6224</v>
      </c>
      <c r="B501" s="25">
        <v>45297</v>
      </c>
      <c r="C501" s="3">
        <v>7</v>
      </c>
      <c r="D501" s="3" t="s">
        <v>502</v>
      </c>
      <c r="E501" s="3" t="s">
        <v>23</v>
      </c>
      <c r="F501" s="3" t="s">
        <v>4650</v>
      </c>
      <c r="G501" s="3" t="s">
        <v>35</v>
      </c>
      <c r="H501" s="3" t="s">
        <v>31</v>
      </c>
      <c r="I501" s="3"/>
      <c r="J501" s="4"/>
      <c r="K501" s="36"/>
      <c r="L501" s="2"/>
      <c r="M501" s="3"/>
      <c r="N501" s="3" t="s">
        <v>25</v>
      </c>
      <c r="O501" s="3"/>
      <c r="P501" s="3"/>
      <c r="Q501" s="3"/>
      <c r="R501" s="3"/>
      <c r="S501" s="3"/>
      <c r="T501" s="3"/>
      <c r="U501" s="3"/>
      <c r="V501" s="3"/>
      <c r="W501" s="4"/>
    </row>
    <row r="502" spans="1:23" x14ac:dyDescent="0.2">
      <c r="A502" s="66" t="s">
        <v>6225</v>
      </c>
      <c r="B502" s="27">
        <v>45297</v>
      </c>
      <c r="C502" s="6">
        <v>7</v>
      </c>
      <c r="D502" s="6" t="s">
        <v>502</v>
      </c>
      <c r="E502" s="6" t="s">
        <v>23</v>
      </c>
      <c r="F502" s="6" t="s">
        <v>4650</v>
      </c>
      <c r="G502" s="6" t="s">
        <v>35</v>
      </c>
      <c r="H502" s="6" t="s">
        <v>31</v>
      </c>
      <c r="I502" s="6"/>
      <c r="J502" s="7"/>
      <c r="K502" s="37"/>
      <c r="L502" s="5"/>
      <c r="M502" s="6"/>
      <c r="N502" s="6" t="s">
        <v>25</v>
      </c>
      <c r="O502" s="6"/>
      <c r="P502" s="6"/>
      <c r="Q502" s="6"/>
      <c r="R502" s="6"/>
      <c r="S502" s="6"/>
      <c r="T502" s="6"/>
      <c r="U502" s="6"/>
      <c r="V502" s="6"/>
      <c r="W502" s="7"/>
    </row>
    <row r="503" spans="1:23" x14ac:dyDescent="0.2">
      <c r="A503" s="65" t="s">
        <v>6226</v>
      </c>
      <c r="B503" s="27">
        <v>45296</v>
      </c>
      <c r="C503" s="6">
        <v>688</v>
      </c>
      <c r="D503" s="6" t="s">
        <v>372</v>
      </c>
      <c r="E503" s="6" t="s">
        <v>23</v>
      </c>
      <c r="F503" s="6" t="s">
        <v>4650</v>
      </c>
      <c r="G503" s="6" t="s">
        <v>35</v>
      </c>
      <c r="H503" s="6" t="s">
        <v>50</v>
      </c>
      <c r="I503" s="6"/>
      <c r="J503" s="7"/>
      <c r="K503" s="37"/>
      <c r="L503" s="5" t="s">
        <v>6227</v>
      </c>
      <c r="M503" s="6" t="s">
        <v>6228</v>
      </c>
      <c r="N503" s="6" t="s">
        <v>32</v>
      </c>
      <c r="O503" s="6" t="s">
        <v>6229</v>
      </c>
      <c r="P503" s="6"/>
      <c r="Q503" s="6"/>
      <c r="R503" s="6"/>
      <c r="S503" s="6"/>
      <c r="T503" s="6"/>
      <c r="U503" s="6"/>
      <c r="V503" s="6"/>
      <c r="W503" s="7"/>
    </row>
    <row r="504" spans="1:23" x14ac:dyDescent="0.2">
      <c r="A504" s="66" t="s">
        <v>6230</v>
      </c>
      <c r="B504" s="25">
        <v>45296</v>
      </c>
      <c r="C504" s="3">
        <v>26</v>
      </c>
      <c r="D504" s="3" t="s">
        <v>40</v>
      </c>
      <c r="E504" s="3" t="s">
        <v>23</v>
      </c>
      <c r="F504" s="3" t="s">
        <v>4650</v>
      </c>
      <c r="G504" s="3" t="s">
        <v>35</v>
      </c>
      <c r="H504" s="3" t="s">
        <v>139</v>
      </c>
      <c r="I504" s="3"/>
      <c r="J504" s="4"/>
      <c r="K504" s="36"/>
      <c r="L504" s="2" t="s">
        <v>6231</v>
      </c>
      <c r="M504" s="3" t="s">
        <v>48</v>
      </c>
      <c r="N504" s="3" t="s">
        <v>25</v>
      </c>
      <c r="O504" s="3"/>
      <c r="P504" s="3"/>
      <c r="Q504" s="3" t="s">
        <v>42</v>
      </c>
      <c r="R504" s="3"/>
      <c r="S504" s="3">
        <v>8</v>
      </c>
      <c r="T504" s="3"/>
      <c r="U504" s="3"/>
      <c r="V504" s="3"/>
      <c r="W504" s="4"/>
    </row>
    <row r="505" spans="1:23" x14ac:dyDescent="0.2">
      <c r="A505" s="65" t="s">
        <v>6232</v>
      </c>
      <c r="B505" s="25">
        <v>45290</v>
      </c>
      <c r="C505" s="3">
        <v>250</v>
      </c>
      <c r="D505" s="3" t="s">
        <v>304</v>
      </c>
      <c r="E505" s="3" t="s">
        <v>305</v>
      </c>
      <c r="F505" s="3" t="s">
        <v>4650</v>
      </c>
      <c r="G505" s="3" t="s">
        <v>35</v>
      </c>
      <c r="H505" s="3" t="s">
        <v>58</v>
      </c>
      <c r="I505" s="3" t="s">
        <v>6233</v>
      </c>
      <c r="J505" s="4"/>
      <c r="K505" s="36"/>
      <c r="L505" s="2" t="s">
        <v>6234</v>
      </c>
      <c r="M505" s="3" t="s">
        <v>6235</v>
      </c>
      <c r="N505" s="3" t="s">
        <v>25</v>
      </c>
      <c r="O505" s="3"/>
      <c r="P505" s="3"/>
      <c r="Q505" s="3" t="s">
        <v>44</v>
      </c>
      <c r="R505" s="3"/>
      <c r="S505" s="3">
        <v>5</v>
      </c>
      <c r="T505" s="3" t="s">
        <v>27</v>
      </c>
      <c r="U505" s="3"/>
      <c r="V505" s="3"/>
      <c r="W505" s="4"/>
    </row>
    <row r="506" spans="1:23" x14ac:dyDescent="0.2">
      <c r="A506" s="66" t="s">
        <v>6236</v>
      </c>
      <c r="B506" s="27">
        <v>45290</v>
      </c>
      <c r="C506" s="6">
        <v>17</v>
      </c>
      <c r="D506" s="6" t="s">
        <v>269</v>
      </c>
      <c r="E506" s="6" t="s">
        <v>23</v>
      </c>
      <c r="F506" s="6" t="s">
        <v>4650</v>
      </c>
      <c r="G506" s="6" t="s">
        <v>35</v>
      </c>
      <c r="H506" s="6" t="s">
        <v>1320</v>
      </c>
      <c r="I506" s="6"/>
      <c r="J506" s="7"/>
      <c r="K506" s="37"/>
      <c r="L506" s="5"/>
      <c r="M506" s="6" t="s">
        <v>6237</v>
      </c>
      <c r="N506" s="6" t="s">
        <v>25</v>
      </c>
      <c r="O506" s="6"/>
      <c r="P506" s="6"/>
      <c r="Q506" s="6" t="s">
        <v>44</v>
      </c>
      <c r="R506" s="6"/>
      <c r="S506" s="6"/>
      <c r="T506" s="6"/>
      <c r="U506" s="6"/>
      <c r="V506" s="6"/>
      <c r="W506" s="7"/>
    </row>
    <row r="507" spans="1:23" x14ac:dyDescent="0.2">
      <c r="A507" s="65" t="s">
        <v>6238</v>
      </c>
      <c r="B507" s="25">
        <v>45284</v>
      </c>
      <c r="C507" s="3">
        <v>360</v>
      </c>
      <c r="D507" s="3" t="s">
        <v>150</v>
      </c>
      <c r="E507" s="3" t="s">
        <v>23</v>
      </c>
      <c r="F507" s="3" t="s">
        <v>4650</v>
      </c>
      <c r="G507" s="3" t="s">
        <v>35</v>
      </c>
      <c r="H507" s="3" t="s">
        <v>50</v>
      </c>
      <c r="I507" s="3"/>
      <c r="J507" s="4"/>
      <c r="K507" s="36"/>
      <c r="L507" s="2"/>
      <c r="M507" s="3" t="s">
        <v>6239</v>
      </c>
      <c r="N507" s="3" t="s">
        <v>32</v>
      </c>
      <c r="O507" s="3" t="s">
        <v>6240</v>
      </c>
      <c r="P507" s="3"/>
      <c r="Q507" s="3"/>
      <c r="R507" s="3"/>
      <c r="S507" s="3"/>
      <c r="T507" s="3" t="s">
        <v>27</v>
      </c>
      <c r="U507" s="3"/>
      <c r="V507" s="3"/>
      <c r="W507" s="4"/>
    </row>
    <row r="508" spans="1:23" x14ac:dyDescent="0.2">
      <c r="A508" s="66" t="s">
        <v>6241</v>
      </c>
      <c r="B508" s="25">
        <v>45283</v>
      </c>
      <c r="C508" s="3">
        <v>525</v>
      </c>
      <c r="D508" s="3" t="s">
        <v>489</v>
      </c>
      <c r="E508" s="3" t="s">
        <v>23</v>
      </c>
      <c r="F508" s="3" t="s">
        <v>4650</v>
      </c>
      <c r="G508" s="3" t="s">
        <v>35</v>
      </c>
      <c r="H508" s="3" t="s">
        <v>50</v>
      </c>
      <c r="I508" s="3"/>
      <c r="J508" s="4">
        <v>2020</v>
      </c>
      <c r="K508" s="36"/>
      <c r="L508" s="2" t="s">
        <v>6242</v>
      </c>
      <c r="M508" s="3" t="s">
        <v>6243</v>
      </c>
      <c r="N508" s="3" t="s">
        <v>32</v>
      </c>
      <c r="O508" s="3" t="s">
        <v>6244</v>
      </c>
      <c r="P508" s="3"/>
      <c r="Q508" s="3"/>
      <c r="R508" s="3"/>
      <c r="S508" s="3">
        <v>4</v>
      </c>
      <c r="T508" s="3" t="s">
        <v>32</v>
      </c>
      <c r="U508" s="3" t="s">
        <v>6245</v>
      </c>
      <c r="V508" s="3"/>
      <c r="W508" s="4"/>
    </row>
    <row r="509" spans="1:23" x14ac:dyDescent="0.2">
      <c r="A509" s="65" t="s">
        <v>6246</v>
      </c>
      <c r="B509" s="25">
        <v>45283</v>
      </c>
      <c r="C509" s="3">
        <v>250</v>
      </c>
      <c r="D509" s="3" t="s">
        <v>304</v>
      </c>
      <c r="E509" s="3" t="s">
        <v>305</v>
      </c>
      <c r="F509" s="3" t="s">
        <v>4650</v>
      </c>
      <c r="G509" s="3" t="s">
        <v>35</v>
      </c>
      <c r="H509" s="3" t="s">
        <v>50</v>
      </c>
      <c r="I509" s="3" t="s">
        <v>5176</v>
      </c>
      <c r="J509" s="4"/>
      <c r="K509" s="36"/>
      <c r="L509" s="2" t="s">
        <v>6247</v>
      </c>
      <c r="M509" s="3" t="s">
        <v>6248</v>
      </c>
      <c r="N509" s="3" t="s">
        <v>25</v>
      </c>
      <c r="O509" s="3"/>
      <c r="P509" s="3"/>
      <c r="Q509" s="3" t="s">
        <v>44</v>
      </c>
      <c r="R509" s="3"/>
      <c r="S509" s="3">
        <v>2</v>
      </c>
      <c r="T509" s="3" t="s">
        <v>32</v>
      </c>
      <c r="U509" s="3" t="s">
        <v>6249</v>
      </c>
      <c r="V509" s="3"/>
      <c r="W509" s="4" t="s">
        <v>6250</v>
      </c>
    </row>
    <row r="510" spans="1:23" x14ac:dyDescent="0.2">
      <c r="A510" s="66" t="s">
        <v>6251</v>
      </c>
      <c r="B510" s="27">
        <v>45280</v>
      </c>
      <c r="C510" s="6">
        <v>56</v>
      </c>
      <c r="D510" s="6" t="s">
        <v>206</v>
      </c>
      <c r="E510" s="6" t="s">
        <v>23</v>
      </c>
      <c r="F510" s="6" t="s">
        <v>4650</v>
      </c>
      <c r="G510" s="6" t="s">
        <v>35</v>
      </c>
      <c r="H510" s="6" t="s">
        <v>379</v>
      </c>
      <c r="I510" s="6"/>
      <c r="J510" s="7">
        <v>1901</v>
      </c>
      <c r="K510" s="37"/>
      <c r="L510" s="5" t="s">
        <v>6252</v>
      </c>
      <c r="M510" s="6" t="s">
        <v>6253</v>
      </c>
      <c r="N510" s="6" t="s">
        <v>32</v>
      </c>
      <c r="O510" s="6"/>
      <c r="P510" s="6"/>
      <c r="Q510" s="6"/>
      <c r="R510" s="6"/>
      <c r="S510" s="6">
        <v>6</v>
      </c>
      <c r="T510" s="6" t="s">
        <v>27</v>
      </c>
      <c r="U510" s="6"/>
      <c r="V510" s="6"/>
      <c r="W510" s="7"/>
    </row>
    <row r="511" spans="1:23" x14ac:dyDescent="0.2">
      <c r="A511" s="65" t="s">
        <v>6254</v>
      </c>
      <c r="B511" s="27">
        <v>45276</v>
      </c>
      <c r="C511" s="6">
        <v>664</v>
      </c>
      <c r="D511" s="6" t="s">
        <v>104</v>
      </c>
      <c r="E511" s="6" t="s">
        <v>92</v>
      </c>
      <c r="F511" s="6" t="s">
        <v>4650</v>
      </c>
      <c r="G511" s="6" t="s">
        <v>35</v>
      </c>
      <c r="H511" s="6" t="s">
        <v>31</v>
      </c>
      <c r="I511" s="6"/>
      <c r="J511" s="7"/>
      <c r="K511" s="37"/>
      <c r="L511" s="5" t="s">
        <v>6255</v>
      </c>
      <c r="M511" s="6" t="s">
        <v>6256</v>
      </c>
      <c r="N511" s="6" t="s">
        <v>25</v>
      </c>
      <c r="O511" s="6"/>
      <c r="P511" s="6"/>
      <c r="Q511" s="6"/>
      <c r="R511" s="6"/>
      <c r="S511" s="6"/>
      <c r="T511" s="6"/>
      <c r="U511" s="6"/>
      <c r="V511" s="6"/>
      <c r="W511" s="7"/>
    </row>
    <row r="512" spans="1:23" x14ac:dyDescent="0.2">
      <c r="A512" s="66" t="s">
        <v>6257</v>
      </c>
      <c r="B512" s="27">
        <v>45276</v>
      </c>
      <c r="C512" s="6">
        <v>676</v>
      </c>
      <c r="D512" s="6" t="s">
        <v>5427</v>
      </c>
      <c r="E512" s="6" t="s">
        <v>265</v>
      </c>
      <c r="F512" s="6" t="s">
        <v>4650</v>
      </c>
      <c r="G512" s="6" t="s">
        <v>79</v>
      </c>
      <c r="H512" s="6" t="s">
        <v>4716</v>
      </c>
      <c r="I512" s="6" t="s">
        <v>303</v>
      </c>
      <c r="J512" s="7">
        <v>2010</v>
      </c>
      <c r="K512" s="37"/>
      <c r="L512" s="5" t="s">
        <v>6258</v>
      </c>
      <c r="M512" s="6" t="s">
        <v>6259</v>
      </c>
      <c r="N512" s="6" t="s">
        <v>32</v>
      </c>
      <c r="O512" s="6" t="s">
        <v>6260</v>
      </c>
      <c r="P512" s="6"/>
      <c r="Q512" s="6"/>
      <c r="R512" s="6"/>
      <c r="S512" s="6">
        <v>7</v>
      </c>
      <c r="T512" s="6" t="s">
        <v>27</v>
      </c>
      <c r="U512" s="6"/>
      <c r="V512" s="6"/>
      <c r="W512" s="7"/>
    </row>
    <row r="513" spans="1:23" x14ac:dyDescent="0.2">
      <c r="A513" s="65" t="s">
        <v>6261</v>
      </c>
      <c r="B513" s="27">
        <v>45276</v>
      </c>
      <c r="C513" s="6">
        <v>676</v>
      </c>
      <c r="D513" s="6" t="s">
        <v>5427</v>
      </c>
      <c r="E513" s="6" t="s">
        <v>265</v>
      </c>
      <c r="F513" s="6" t="s">
        <v>4650</v>
      </c>
      <c r="G513" s="6" t="s">
        <v>35</v>
      </c>
      <c r="H513" s="6" t="s">
        <v>31</v>
      </c>
      <c r="I513" s="6" t="s">
        <v>303</v>
      </c>
      <c r="J513" s="7">
        <v>1990</v>
      </c>
      <c r="K513" s="37"/>
      <c r="L513" s="5" t="s">
        <v>6262</v>
      </c>
      <c r="M513" s="6" t="s">
        <v>6263</v>
      </c>
      <c r="N513" s="6" t="s">
        <v>25</v>
      </c>
      <c r="O513" s="6"/>
      <c r="P513" s="6"/>
      <c r="Q513" s="6" t="s">
        <v>45</v>
      </c>
      <c r="R513" s="6"/>
      <c r="S513" s="6"/>
      <c r="T513" s="6" t="s">
        <v>27</v>
      </c>
      <c r="U513" s="6"/>
      <c r="V513" s="6"/>
      <c r="W513" s="7"/>
    </row>
    <row r="514" spans="1:23" x14ac:dyDescent="0.2">
      <c r="A514" s="66" t="s">
        <v>6264</v>
      </c>
      <c r="B514" s="25">
        <v>45275</v>
      </c>
      <c r="C514" s="3">
        <v>36</v>
      </c>
      <c r="D514" s="3" t="s">
        <v>199</v>
      </c>
      <c r="E514" s="3" t="s">
        <v>23</v>
      </c>
      <c r="F514" s="3" t="s">
        <v>4650</v>
      </c>
      <c r="G514" s="3" t="s">
        <v>35</v>
      </c>
      <c r="H514" s="3" t="s">
        <v>6265</v>
      </c>
      <c r="I514" s="3" t="s">
        <v>5400</v>
      </c>
      <c r="J514" s="4">
        <v>2018</v>
      </c>
      <c r="K514" s="36"/>
      <c r="L514" s="2" t="s">
        <v>5797</v>
      </c>
      <c r="M514" s="3" t="s">
        <v>5797</v>
      </c>
      <c r="N514" s="3" t="s">
        <v>32</v>
      </c>
      <c r="O514" s="3" t="s">
        <v>5502</v>
      </c>
      <c r="P514" s="3"/>
      <c r="Q514" s="3"/>
      <c r="R514" s="3"/>
      <c r="S514" s="3">
        <v>7</v>
      </c>
      <c r="T514" s="3"/>
      <c r="U514" s="3"/>
      <c r="V514" s="3"/>
      <c r="W514" s="4"/>
    </row>
    <row r="515" spans="1:23" x14ac:dyDescent="0.2">
      <c r="A515" s="65" t="s">
        <v>6266</v>
      </c>
      <c r="B515" s="27">
        <v>45275</v>
      </c>
      <c r="C515" s="6">
        <v>674</v>
      </c>
      <c r="D515" s="6" t="s">
        <v>1509</v>
      </c>
      <c r="E515" s="6" t="s">
        <v>23</v>
      </c>
      <c r="F515" s="6" t="s">
        <v>4650</v>
      </c>
      <c r="G515" s="6" t="s">
        <v>35</v>
      </c>
      <c r="H515" s="6" t="s">
        <v>43</v>
      </c>
      <c r="I515" s="6" t="s">
        <v>6267</v>
      </c>
      <c r="J515" s="7">
        <v>2017</v>
      </c>
      <c r="K515" s="37"/>
      <c r="L515" s="5" t="s">
        <v>6268</v>
      </c>
      <c r="M515" s="6" t="s">
        <v>6269</v>
      </c>
      <c r="N515" s="6" t="s">
        <v>25</v>
      </c>
      <c r="O515" s="6"/>
      <c r="P515" s="6"/>
      <c r="Q515" s="6" t="s">
        <v>38</v>
      </c>
      <c r="R515" s="6"/>
      <c r="S515" s="6"/>
      <c r="T515" s="6" t="s">
        <v>27</v>
      </c>
      <c r="U515" s="6"/>
      <c r="V515" s="6"/>
      <c r="W515" s="7"/>
    </row>
    <row r="516" spans="1:23" x14ac:dyDescent="0.2">
      <c r="A516" s="66" t="s">
        <v>6270</v>
      </c>
      <c r="B516" s="27">
        <v>45275</v>
      </c>
      <c r="C516" s="6">
        <v>674</v>
      </c>
      <c r="D516" s="6" t="s">
        <v>1509</v>
      </c>
      <c r="E516" s="6" t="s">
        <v>23</v>
      </c>
      <c r="F516" s="6" t="s">
        <v>4650</v>
      </c>
      <c r="G516" s="6" t="s">
        <v>35</v>
      </c>
      <c r="H516" s="6" t="s">
        <v>229</v>
      </c>
      <c r="I516" s="6" t="s">
        <v>5714</v>
      </c>
      <c r="J516" s="7"/>
      <c r="K516" s="37"/>
      <c r="L516" s="5" t="s">
        <v>6271</v>
      </c>
      <c r="M516" s="6" t="s">
        <v>136</v>
      </c>
      <c r="N516" s="6" t="s">
        <v>32</v>
      </c>
      <c r="O516" s="6" t="s">
        <v>6272</v>
      </c>
      <c r="P516" s="6"/>
      <c r="Q516" s="6"/>
      <c r="R516" s="6"/>
      <c r="S516" s="6"/>
      <c r="T516" s="6" t="s">
        <v>27</v>
      </c>
      <c r="U516" s="6"/>
      <c r="V516" s="6"/>
      <c r="W516" s="7"/>
    </row>
    <row r="517" spans="1:23" x14ac:dyDescent="0.2">
      <c r="A517" s="65" t="s">
        <v>6273</v>
      </c>
      <c r="B517" s="25">
        <v>45274</v>
      </c>
      <c r="C517" s="3">
        <v>4</v>
      </c>
      <c r="D517" s="3" t="s">
        <v>209</v>
      </c>
      <c r="E517" s="3" t="s">
        <v>23</v>
      </c>
      <c r="F517" s="3" t="s">
        <v>4650</v>
      </c>
      <c r="G517" s="3" t="s">
        <v>35</v>
      </c>
      <c r="H517" s="3" t="s">
        <v>229</v>
      </c>
      <c r="I517" s="3" t="s">
        <v>6274</v>
      </c>
      <c r="J517" s="4">
        <v>2022</v>
      </c>
      <c r="K517" s="36"/>
      <c r="L517" s="2"/>
      <c r="M517" s="3" t="s">
        <v>6275</v>
      </c>
      <c r="N517" s="3" t="s">
        <v>32</v>
      </c>
      <c r="O517" s="3" t="s">
        <v>6276</v>
      </c>
      <c r="P517" s="3"/>
      <c r="Q517" s="3"/>
      <c r="R517" s="3"/>
      <c r="S517" s="3">
        <v>4</v>
      </c>
      <c r="T517" s="3"/>
      <c r="U517" s="3"/>
      <c r="V517" s="3"/>
      <c r="W517" s="4"/>
    </row>
    <row r="518" spans="1:23" x14ac:dyDescent="0.2">
      <c r="A518" s="66" t="s">
        <v>6277</v>
      </c>
      <c r="B518" s="27">
        <v>45269</v>
      </c>
      <c r="C518" s="6">
        <v>317</v>
      </c>
      <c r="D518" s="6" t="s">
        <v>378</v>
      </c>
      <c r="E518" s="6" t="s">
        <v>29</v>
      </c>
      <c r="F518" s="6" t="s">
        <v>4650</v>
      </c>
      <c r="G518" s="6" t="s">
        <v>35</v>
      </c>
      <c r="H518" s="6" t="s">
        <v>4801</v>
      </c>
      <c r="I518" s="6"/>
      <c r="J518" s="7"/>
      <c r="K518" s="37"/>
      <c r="L518" s="5"/>
      <c r="M518" s="6"/>
      <c r="N518" s="6" t="s">
        <v>25</v>
      </c>
      <c r="O518" s="6"/>
      <c r="P518" s="6"/>
      <c r="Q518" s="6" t="s">
        <v>41</v>
      </c>
      <c r="R518" s="6"/>
      <c r="S518" s="6"/>
      <c r="T518" s="6"/>
      <c r="U518" s="6"/>
      <c r="V518" s="6"/>
      <c r="W518" s="7"/>
    </row>
    <row r="519" spans="1:23" x14ac:dyDescent="0.2">
      <c r="A519" s="65" t="s">
        <v>6278</v>
      </c>
      <c r="B519" s="27">
        <v>45269</v>
      </c>
      <c r="C519" s="6">
        <v>354</v>
      </c>
      <c r="D519" s="6" t="s">
        <v>84</v>
      </c>
      <c r="E519" s="6" t="s">
        <v>29</v>
      </c>
      <c r="F519" s="6" t="s">
        <v>4650</v>
      </c>
      <c r="G519" s="6" t="s">
        <v>35</v>
      </c>
      <c r="H519" s="6" t="s">
        <v>36</v>
      </c>
      <c r="I519" s="6" t="s">
        <v>6279</v>
      </c>
      <c r="J519" s="7">
        <v>2020</v>
      </c>
      <c r="K519" s="37"/>
      <c r="L519" s="5" t="s">
        <v>6280</v>
      </c>
      <c r="M519" s="6" t="s">
        <v>6281</v>
      </c>
      <c r="N519" s="6" t="s">
        <v>32</v>
      </c>
      <c r="O519" s="6" t="s">
        <v>6282</v>
      </c>
      <c r="P519" s="6"/>
      <c r="Q519" s="6"/>
      <c r="R519" s="6"/>
      <c r="S519" s="6">
        <v>10</v>
      </c>
      <c r="T519" s="6" t="s">
        <v>32</v>
      </c>
      <c r="U519" s="6"/>
      <c r="V519" s="6"/>
      <c r="W519" s="7"/>
    </row>
    <row r="520" spans="1:23" x14ac:dyDescent="0.2">
      <c r="A520" s="66" t="s">
        <v>6283</v>
      </c>
      <c r="B520" s="25">
        <v>45269</v>
      </c>
      <c r="C520" s="3">
        <v>300</v>
      </c>
      <c r="D520" s="3" t="s">
        <v>599</v>
      </c>
      <c r="E520" s="3" t="s">
        <v>23</v>
      </c>
      <c r="F520" s="3" t="s">
        <v>4650</v>
      </c>
      <c r="G520" s="3" t="s">
        <v>35</v>
      </c>
      <c r="H520" s="3" t="s">
        <v>50</v>
      </c>
      <c r="I520" s="3"/>
      <c r="J520" s="4">
        <v>2000</v>
      </c>
      <c r="K520" s="36"/>
      <c r="L520" s="2" t="s">
        <v>6284</v>
      </c>
      <c r="M520" s="3" t="s">
        <v>323</v>
      </c>
      <c r="N520" s="3" t="s">
        <v>37</v>
      </c>
      <c r="O520" s="3"/>
      <c r="P520" s="3" t="s">
        <v>6285</v>
      </c>
      <c r="Q520" s="3"/>
      <c r="R520" s="3"/>
      <c r="S520" s="3">
        <v>9</v>
      </c>
      <c r="T520" s="3" t="s">
        <v>27</v>
      </c>
      <c r="U520" s="3"/>
      <c r="V520" s="3"/>
      <c r="W520" s="4"/>
    </row>
    <row r="521" spans="1:23" x14ac:dyDescent="0.2">
      <c r="A521" s="65" t="s">
        <v>6286</v>
      </c>
      <c r="B521" s="27">
        <v>45269</v>
      </c>
      <c r="C521" s="6">
        <v>386</v>
      </c>
      <c r="D521" s="6" t="s">
        <v>4805</v>
      </c>
      <c r="E521" s="6" t="s">
        <v>29</v>
      </c>
      <c r="F521" s="6" t="s">
        <v>4650</v>
      </c>
      <c r="G521" s="6" t="s">
        <v>35</v>
      </c>
      <c r="H521" s="6" t="s">
        <v>58</v>
      </c>
      <c r="I521" s="6"/>
      <c r="J521" s="7"/>
      <c r="K521" s="37"/>
      <c r="L521" s="5"/>
      <c r="M521" s="6"/>
      <c r="N521" s="6" t="s">
        <v>25</v>
      </c>
      <c r="O521" s="6"/>
      <c r="P521" s="6"/>
      <c r="Q521" s="6"/>
      <c r="R521" s="6"/>
      <c r="S521" s="6">
        <v>7</v>
      </c>
      <c r="T521" s="6" t="s">
        <v>27</v>
      </c>
      <c r="U521" s="6"/>
      <c r="V521" s="6"/>
      <c r="W521" s="7"/>
    </row>
    <row r="522" spans="1:23" x14ac:dyDescent="0.2">
      <c r="A522" s="66" t="s">
        <v>6287</v>
      </c>
      <c r="B522" s="25">
        <v>45269</v>
      </c>
      <c r="C522" s="3">
        <v>386</v>
      </c>
      <c r="D522" s="3" t="s">
        <v>4805</v>
      </c>
      <c r="E522" s="3" t="s">
        <v>29</v>
      </c>
      <c r="F522" s="3" t="s">
        <v>4650</v>
      </c>
      <c r="G522" s="3" t="s">
        <v>35</v>
      </c>
      <c r="H522" s="3" t="s">
        <v>50</v>
      </c>
      <c r="I522" s="3"/>
      <c r="J522" s="4"/>
      <c r="K522" s="36"/>
      <c r="L522" s="2"/>
      <c r="M522" s="3"/>
      <c r="N522" s="3" t="s">
        <v>37</v>
      </c>
      <c r="O522" s="3"/>
      <c r="P522" s="3"/>
      <c r="Q522" s="3"/>
      <c r="R522" s="3"/>
      <c r="S522" s="3">
        <v>5</v>
      </c>
      <c r="T522" s="3" t="s">
        <v>27</v>
      </c>
      <c r="U522" s="3"/>
      <c r="V522" s="3"/>
      <c r="W522" s="4"/>
    </row>
    <row r="523" spans="1:23" x14ac:dyDescent="0.2">
      <c r="A523" s="65" t="s">
        <v>6288</v>
      </c>
      <c r="B523" s="25">
        <v>45268</v>
      </c>
      <c r="C523" s="3">
        <v>74</v>
      </c>
      <c r="D523" s="3" t="s">
        <v>656</v>
      </c>
      <c r="E523" s="3" t="s">
        <v>23</v>
      </c>
      <c r="F523" s="3" t="s">
        <v>4650</v>
      </c>
      <c r="G523" s="3" t="s">
        <v>35</v>
      </c>
      <c r="H523" s="3" t="s">
        <v>347</v>
      </c>
      <c r="I523" s="3"/>
      <c r="J523" s="4"/>
      <c r="K523" s="36"/>
      <c r="L523" s="2"/>
      <c r="M523" s="3"/>
      <c r="N523" s="3" t="s">
        <v>25</v>
      </c>
      <c r="O523" s="3"/>
      <c r="P523" s="3"/>
      <c r="Q523" s="3" t="s">
        <v>44</v>
      </c>
      <c r="R523" s="3"/>
      <c r="S523" s="3"/>
      <c r="T523" s="3"/>
      <c r="U523" s="3"/>
      <c r="V523" s="3"/>
      <c r="W523" s="4"/>
    </row>
    <row r="524" spans="1:23" x14ac:dyDescent="0.2">
      <c r="A524" s="66" t="s">
        <v>6289</v>
      </c>
      <c r="B524" s="27">
        <v>45264</v>
      </c>
      <c r="C524" s="6">
        <v>692</v>
      </c>
      <c r="D524" s="6" t="s">
        <v>481</v>
      </c>
      <c r="E524" s="6" t="s">
        <v>23</v>
      </c>
      <c r="F524" s="6" t="s">
        <v>4650</v>
      </c>
      <c r="G524" s="6" t="s">
        <v>35</v>
      </c>
      <c r="H524" s="6" t="s">
        <v>50</v>
      </c>
      <c r="I524" s="6" t="s">
        <v>1000</v>
      </c>
      <c r="J524" s="7">
        <v>2010</v>
      </c>
      <c r="K524" s="37"/>
      <c r="L524" s="5" t="s">
        <v>6290</v>
      </c>
      <c r="M524" s="6" t="s">
        <v>793</v>
      </c>
      <c r="N524" s="6" t="s">
        <v>32</v>
      </c>
      <c r="O524" s="6" t="s">
        <v>6291</v>
      </c>
      <c r="P524" s="6"/>
      <c r="Q524" s="6"/>
      <c r="R524" s="6"/>
      <c r="S524" s="6">
        <v>7</v>
      </c>
      <c r="T524" s="6" t="s">
        <v>27</v>
      </c>
      <c r="U524" s="6"/>
      <c r="V524" s="6"/>
      <c r="W524" s="7"/>
    </row>
    <row r="525" spans="1:23" x14ac:dyDescent="0.2">
      <c r="A525" s="65" t="s">
        <v>6292</v>
      </c>
      <c r="B525" s="25">
        <v>45262</v>
      </c>
      <c r="C525" s="3">
        <v>7</v>
      </c>
      <c r="D525" s="3" t="s">
        <v>502</v>
      </c>
      <c r="E525" s="3" t="s">
        <v>23</v>
      </c>
      <c r="F525" s="3" t="s">
        <v>4650</v>
      </c>
      <c r="G525" s="3" t="s">
        <v>35</v>
      </c>
      <c r="H525" s="3" t="s">
        <v>31</v>
      </c>
      <c r="I525" s="3"/>
      <c r="J525" s="4"/>
      <c r="K525" s="36"/>
      <c r="L525" s="2"/>
      <c r="M525" s="3"/>
      <c r="N525" s="3" t="s">
        <v>25</v>
      </c>
      <c r="O525" s="3"/>
      <c r="P525" s="3"/>
      <c r="Q525" s="3"/>
      <c r="R525" s="3"/>
      <c r="S525" s="3"/>
      <c r="T525" s="3"/>
      <c r="U525" s="3"/>
      <c r="V525" s="3"/>
      <c r="W525" s="4"/>
    </row>
    <row r="526" spans="1:23" x14ac:dyDescent="0.2">
      <c r="A526" s="66" t="s">
        <v>6293</v>
      </c>
      <c r="B526" s="27">
        <v>45262</v>
      </c>
      <c r="C526" s="6">
        <v>7</v>
      </c>
      <c r="D526" s="6" t="s">
        <v>502</v>
      </c>
      <c r="E526" s="6" t="s">
        <v>23</v>
      </c>
      <c r="F526" s="6" t="s">
        <v>4650</v>
      </c>
      <c r="G526" s="6" t="s">
        <v>35</v>
      </c>
      <c r="H526" s="6" t="s">
        <v>31</v>
      </c>
      <c r="I526" s="6"/>
      <c r="J526" s="7"/>
      <c r="K526" s="37"/>
      <c r="L526" s="5"/>
      <c r="M526" s="6"/>
      <c r="N526" s="6" t="s">
        <v>32</v>
      </c>
      <c r="O526" s="6"/>
      <c r="P526" s="6"/>
      <c r="Q526" s="6"/>
      <c r="R526" s="6"/>
      <c r="S526" s="6"/>
      <c r="T526" s="6"/>
      <c r="U526" s="6"/>
      <c r="V526" s="6"/>
      <c r="W526" s="7"/>
    </row>
    <row r="527" spans="1:23" x14ac:dyDescent="0.2">
      <c r="A527" s="65" t="s">
        <v>6294</v>
      </c>
      <c r="B527" s="27">
        <v>45262</v>
      </c>
      <c r="C527" s="6">
        <v>658</v>
      </c>
      <c r="D527" s="6" t="s">
        <v>2662</v>
      </c>
      <c r="E527" s="6" t="s">
        <v>29</v>
      </c>
      <c r="F527" s="6" t="s">
        <v>4650</v>
      </c>
      <c r="G527" s="6" t="s">
        <v>35</v>
      </c>
      <c r="H527" s="6" t="s">
        <v>6295</v>
      </c>
      <c r="I527" s="6"/>
      <c r="J527" s="7"/>
      <c r="K527" s="37"/>
      <c r="L527" s="5"/>
      <c r="M527" s="6"/>
      <c r="N527" s="6" t="s">
        <v>25</v>
      </c>
      <c r="O527" s="6"/>
      <c r="P527" s="6"/>
      <c r="Q527" s="6"/>
      <c r="R527" s="6"/>
      <c r="S527" s="6"/>
      <c r="T527" s="6"/>
      <c r="U527" s="6"/>
      <c r="V527" s="6"/>
      <c r="W527" s="7"/>
    </row>
    <row r="528" spans="1:23" x14ac:dyDescent="0.2">
      <c r="A528" s="66" t="s">
        <v>6296</v>
      </c>
      <c r="B528" s="25">
        <v>45262</v>
      </c>
      <c r="C528" s="3">
        <v>453</v>
      </c>
      <c r="D528" s="3" t="s">
        <v>6297</v>
      </c>
      <c r="E528" s="3" t="s">
        <v>23</v>
      </c>
      <c r="F528" s="3" t="s">
        <v>4650</v>
      </c>
      <c r="G528" s="3" t="s">
        <v>35</v>
      </c>
      <c r="H528" s="3" t="s">
        <v>4772</v>
      </c>
      <c r="I528" s="3"/>
      <c r="J528" s="4"/>
      <c r="K528" s="36"/>
      <c r="L528" s="2" t="s">
        <v>6298</v>
      </c>
      <c r="M528" s="3"/>
      <c r="N528" s="3" t="s">
        <v>32</v>
      </c>
      <c r="O528" s="3"/>
      <c r="P528" s="3"/>
      <c r="Q528" s="3"/>
      <c r="R528" s="3"/>
      <c r="S528" s="3">
        <v>8</v>
      </c>
      <c r="T528" s="3" t="s">
        <v>27</v>
      </c>
      <c r="U528" s="3"/>
      <c r="V528" s="3"/>
      <c r="W528" s="4"/>
    </row>
    <row r="529" spans="1:23" x14ac:dyDescent="0.2">
      <c r="A529" s="65" t="s">
        <v>6299</v>
      </c>
      <c r="B529" s="27">
        <v>45259</v>
      </c>
      <c r="C529" s="6">
        <v>412</v>
      </c>
      <c r="D529" s="6" t="s">
        <v>473</v>
      </c>
      <c r="E529" s="6" t="s">
        <v>23</v>
      </c>
      <c r="F529" s="6" t="s">
        <v>4650</v>
      </c>
      <c r="G529" s="6" t="s">
        <v>35</v>
      </c>
      <c r="H529" s="6" t="s">
        <v>50</v>
      </c>
      <c r="I529" s="6"/>
      <c r="J529" s="7">
        <v>2016</v>
      </c>
      <c r="K529" s="37"/>
      <c r="L529" s="5" t="s">
        <v>6300</v>
      </c>
      <c r="M529" s="6" t="s">
        <v>6301</v>
      </c>
      <c r="N529" s="6" t="s">
        <v>32</v>
      </c>
      <c r="O529" s="6" t="s">
        <v>6302</v>
      </c>
      <c r="P529" s="6"/>
      <c r="Q529" s="6"/>
      <c r="R529" s="6"/>
      <c r="S529" s="6">
        <v>8</v>
      </c>
      <c r="T529" s="6" t="s">
        <v>27</v>
      </c>
      <c r="U529" s="6"/>
      <c r="V529" s="6"/>
      <c r="W529" s="7"/>
    </row>
    <row r="530" spans="1:23" x14ac:dyDescent="0.2">
      <c r="A530" s="66" t="s">
        <v>6303</v>
      </c>
      <c r="B530" s="27">
        <v>45259</v>
      </c>
      <c r="C530" s="6">
        <v>515</v>
      </c>
      <c r="D530" s="6" t="s">
        <v>177</v>
      </c>
      <c r="E530" s="6" t="s">
        <v>23</v>
      </c>
      <c r="F530" s="6" t="s">
        <v>4650</v>
      </c>
      <c r="G530" s="6" t="s">
        <v>35</v>
      </c>
      <c r="H530" s="6" t="s">
        <v>50</v>
      </c>
      <c r="I530" s="6" t="s">
        <v>6304</v>
      </c>
      <c r="J530" s="7">
        <v>2012</v>
      </c>
      <c r="K530" s="37"/>
      <c r="L530" s="5" t="s">
        <v>6305</v>
      </c>
      <c r="M530" s="6" t="s">
        <v>1973</v>
      </c>
      <c r="N530" s="6" t="s">
        <v>25</v>
      </c>
      <c r="O530" s="6"/>
      <c r="P530" s="6"/>
      <c r="Q530" s="6" t="s">
        <v>38</v>
      </c>
      <c r="R530" s="6"/>
      <c r="S530" s="6">
        <v>7</v>
      </c>
      <c r="T530" s="6" t="s">
        <v>27</v>
      </c>
      <c r="U530" s="6"/>
      <c r="V530" s="6"/>
      <c r="W530" s="7"/>
    </row>
    <row r="531" spans="1:23" x14ac:dyDescent="0.2">
      <c r="A531" s="65" t="s">
        <v>6306</v>
      </c>
      <c r="B531" s="25">
        <v>45256</v>
      </c>
      <c r="C531" s="3">
        <v>317</v>
      </c>
      <c r="D531" s="3" t="s">
        <v>378</v>
      </c>
      <c r="E531" s="3" t="s">
        <v>29</v>
      </c>
      <c r="F531" s="3" t="s">
        <v>4650</v>
      </c>
      <c r="G531" s="3" t="s">
        <v>35</v>
      </c>
      <c r="H531" s="3" t="s">
        <v>5479</v>
      </c>
      <c r="I531" s="3"/>
      <c r="J531" s="4"/>
      <c r="K531" s="36"/>
      <c r="L531" s="2"/>
      <c r="M531" s="3"/>
      <c r="N531" s="3" t="s">
        <v>32</v>
      </c>
      <c r="O531" s="3"/>
      <c r="P531" s="3"/>
      <c r="Q531" s="3"/>
      <c r="R531" s="3"/>
      <c r="S531" s="3"/>
      <c r="T531" s="3"/>
      <c r="U531" s="3"/>
      <c r="V531" s="3"/>
      <c r="W531" s="4"/>
    </row>
    <row r="532" spans="1:23" x14ac:dyDescent="0.2">
      <c r="A532" s="66" t="s">
        <v>6307</v>
      </c>
      <c r="B532" s="25">
        <v>45255</v>
      </c>
      <c r="C532" s="3">
        <v>250</v>
      </c>
      <c r="D532" s="3" t="s">
        <v>304</v>
      </c>
      <c r="E532" s="3" t="s">
        <v>305</v>
      </c>
      <c r="F532" s="3" t="s">
        <v>4650</v>
      </c>
      <c r="G532" s="3" t="s">
        <v>35</v>
      </c>
      <c r="H532" s="3" t="s">
        <v>31</v>
      </c>
      <c r="I532" s="3" t="s">
        <v>5211</v>
      </c>
      <c r="J532" s="4"/>
      <c r="K532" s="36"/>
      <c r="L532" s="2"/>
      <c r="M532" s="3" t="s">
        <v>6308</v>
      </c>
      <c r="N532" s="3" t="s">
        <v>25</v>
      </c>
      <c r="O532" s="3"/>
      <c r="P532" s="3"/>
      <c r="Q532" s="3" t="s">
        <v>45</v>
      </c>
      <c r="R532" s="3"/>
      <c r="S532" s="3"/>
      <c r="T532" s="3"/>
      <c r="U532" s="3"/>
      <c r="V532" s="3"/>
      <c r="W532" s="4"/>
    </row>
    <row r="533" spans="1:23" x14ac:dyDescent="0.2">
      <c r="A533" s="65" t="s">
        <v>6309</v>
      </c>
      <c r="B533" s="27">
        <v>45248</v>
      </c>
      <c r="C533" s="6">
        <v>50</v>
      </c>
      <c r="D533" s="6" t="s">
        <v>363</v>
      </c>
      <c r="E533" s="6" t="s">
        <v>23</v>
      </c>
      <c r="F533" s="6" t="s">
        <v>4650</v>
      </c>
      <c r="G533" s="6" t="s">
        <v>35</v>
      </c>
      <c r="H533" s="6" t="s">
        <v>36</v>
      </c>
      <c r="I533" s="6"/>
      <c r="J533" s="7"/>
      <c r="K533" s="37"/>
      <c r="L533" s="5" t="s">
        <v>6310</v>
      </c>
      <c r="M533" s="6" t="s">
        <v>6311</v>
      </c>
      <c r="N533" s="6" t="s">
        <v>32</v>
      </c>
      <c r="O533" s="6" t="s">
        <v>6312</v>
      </c>
      <c r="P533" s="6"/>
      <c r="Q533" s="6"/>
      <c r="R533" s="6"/>
      <c r="S533" s="6">
        <v>10</v>
      </c>
      <c r="T533" s="6" t="s">
        <v>27</v>
      </c>
      <c r="U533" s="6"/>
      <c r="V533" s="6"/>
      <c r="W533" s="7"/>
    </row>
    <row r="534" spans="1:23" x14ac:dyDescent="0.2">
      <c r="A534" s="66" t="s">
        <v>6313</v>
      </c>
      <c r="B534" s="27">
        <v>45248</v>
      </c>
      <c r="C534" s="6">
        <v>658</v>
      </c>
      <c r="D534" s="6" t="s">
        <v>2662</v>
      </c>
      <c r="E534" s="6" t="s">
        <v>29</v>
      </c>
      <c r="F534" s="6" t="s">
        <v>4650</v>
      </c>
      <c r="G534" s="6" t="s">
        <v>35</v>
      </c>
      <c r="H534" s="6" t="s">
        <v>31</v>
      </c>
      <c r="I534" s="6"/>
      <c r="J534" s="7"/>
      <c r="K534" s="37"/>
      <c r="L534" s="5"/>
      <c r="M534" s="6"/>
      <c r="N534" s="6" t="s">
        <v>32</v>
      </c>
      <c r="O534" s="6"/>
      <c r="P534" s="6"/>
      <c r="Q534" s="6"/>
      <c r="R534" s="6"/>
      <c r="S534" s="6"/>
      <c r="T534" s="6" t="s">
        <v>27</v>
      </c>
      <c r="U534" s="6"/>
      <c r="V534" s="6"/>
      <c r="W534" s="7"/>
    </row>
    <row r="535" spans="1:23" x14ac:dyDescent="0.2">
      <c r="A535" s="65" t="s">
        <v>6314</v>
      </c>
      <c r="B535" s="25">
        <v>45247</v>
      </c>
      <c r="C535" s="3">
        <v>114</v>
      </c>
      <c r="D535" s="3" t="s">
        <v>162</v>
      </c>
      <c r="E535" s="3" t="s">
        <v>23</v>
      </c>
      <c r="F535" s="3" t="s">
        <v>4650</v>
      </c>
      <c r="G535" s="3" t="s">
        <v>35</v>
      </c>
      <c r="H535" s="3" t="s">
        <v>4749</v>
      </c>
      <c r="I535" s="3" t="s">
        <v>6315</v>
      </c>
      <c r="J535" s="4">
        <v>2018</v>
      </c>
      <c r="K535" s="36"/>
      <c r="L535" s="2" t="s">
        <v>6316</v>
      </c>
      <c r="M535" s="3" t="s">
        <v>6317</v>
      </c>
      <c r="N535" s="3" t="s">
        <v>25</v>
      </c>
      <c r="O535" s="3"/>
      <c r="P535" s="3"/>
      <c r="Q535" s="3" t="s">
        <v>41</v>
      </c>
      <c r="R535" s="3"/>
      <c r="S535" s="3">
        <v>2</v>
      </c>
      <c r="T535" s="3" t="s">
        <v>27</v>
      </c>
      <c r="U535" s="3"/>
      <c r="V535" s="3"/>
      <c r="W535" s="4"/>
    </row>
    <row r="536" spans="1:23" x14ac:dyDescent="0.2">
      <c r="A536" s="66" t="s">
        <v>6318</v>
      </c>
      <c r="B536" s="25">
        <v>45246</v>
      </c>
      <c r="C536" s="3">
        <v>559</v>
      </c>
      <c r="D536" s="3" t="s">
        <v>339</v>
      </c>
      <c r="E536" s="3" t="s">
        <v>23</v>
      </c>
      <c r="F536" s="3" t="s">
        <v>4650</v>
      </c>
      <c r="G536" s="3" t="s">
        <v>35</v>
      </c>
      <c r="H536" s="3" t="s">
        <v>4772</v>
      </c>
      <c r="I536" s="3" t="s">
        <v>6319</v>
      </c>
      <c r="J536" s="4">
        <v>2013</v>
      </c>
      <c r="K536" s="36"/>
      <c r="L536" s="2" t="s">
        <v>425</v>
      </c>
      <c r="M536" s="3" t="s">
        <v>6320</v>
      </c>
      <c r="N536" s="3" t="s">
        <v>32</v>
      </c>
      <c r="O536" s="3" t="s">
        <v>6321</v>
      </c>
      <c r="P536" s="3"/>
      <c r="Q536" s="3"/>
      <c r="R536" s="3"/>
      <c r="S536" s="3">
        <v>8</v>
      </c>
      <c r="T536" s="3" t="s">
        <v>27</v>
      </c>
      <c r="U536" s="3"/>
      <c r="V536" s="3"/>
      <c r="W536" s="4"/>
    </row>
    <row r="537" spans="1:23" x14ac:dyDescent="0.2">
      <c r="A537" s="65" t="s">
        <v>6322</v>
      </c>
      <c r="B537" s="25">
        <v>45245</v>
      </c>
      <c r="C537" s="3">
        <v>412</v>
      </c>
      <c r="D537" s="3" t="s">
        <v>473</v>
      </c>
      <c r="E537" s="3" t="s">
        <v>23</v>
      </c>
      <c r="F537" s="3" t="s">
        <v>4650</v>
      </c>
      <c r="G537" s="3" t="s">
        <v>35</v>
      </c>
      <c r="H537" s="3" t="s">
        <v>4772</v>
      </c>
      <c r="I537" s="3" t="s">
        <v>6323</v>
      </c>
      <c r="J537" s="4">
        <v>2018</v>
      </c>
      <c r="K537" s="36"/>
      <c r="L537" s="2" t="s">
        <v>4738</v>
      </c>
      <c r="M537" s="3" t="s">
        <v>66</v>
      </c>
      <c r="N537" s="3" t="s">
        <v>25</v>
      </c>
      <c r="O537" s="3"/>
      <c r="P537" s="3"/>
      <c r="Q537" s="3" t="s">
        <v>44</v>
      </c>
      <c r="R537" s="3"/>
      <c r="S537" s="3">
        <v>6</v>
      </c>
      <c r="T537" s="3"/>
      <c r="U537" s="3"/>
      <c r="V537" s="3"/>
      <c r="W537" s="4"/>
    </row>
    <row r="538" spans="1:23" x14ac:dyDescent="0.2">
      <c r="A538" s="66" t="s">
        <v>6324</v>
      </c>
      <c r="B538" s="27">
        <v>45245</v>
      </c>
      <c r="C538" s="6">
        <v>557</v>
      </c>
      <c r="D538" s="6" t="s">
        <v>484</v>
      </c>
      <c r="E538" s="6" t="s">
        <v>23</v>
      </c>
      <c r="F538" s="6" t="s">
        <v>4650</v>
      </c>
      <c r="G538" s="6" t="s">
        <v>35</v>
      </c>
      <c r="H538" s="6" t="s">
        <v>4679</v>
      </c>
      <c r="I538" s="6" t="s">
        <v>6325</v>
      </c>
      <c r="J538" s="7">
        <v>2016</v>
      </c>
      <c r="K538" s="37"/>
      <c r="L538" s="5" t="s">
        <v>6326</v>
      </c>
      <c r="M538" s="6" t="s">
        <v>6327</v>
      </c>
      <c r="N538" s="6" t="s">
        <v>32</v>
      </c>
      <c r="O538" s="6" t="s">
        <v>6328</v>
      </c>
      <c r="P538" s="6"/>
      <c r="Q538" s="6"/>
      <c r="R538" s="6"/>
      <c r="S538" s="6">
        <v>9</v>
      </c>
      <c r="T538" s="6" t="s">
        <v>27</v>
      </c>
      <c r="U538" s="6"/>
      <c r="V538" s="6"/>
      <c r="W538" s="7"/>
    </row>
    <row r="539" spans="1:23" x14ac:dyDescent="0.2">
      <c r="A539" s="65" t="s">
        <v>6329</v>
      </c>
      <c r="B539" s="27">
        <v>45241</v>
      </c>
      <c r="C539" s="6">
        <v>360</v>
      </c>
      <c r="D539" s="6" t="s">
        <v>150</v>
      </c>
      <c r="E539" s="6" t="s">
        <v>23</v>
      </c>
      <c r="F539" s="6" t="s">
        <v>4650</v>
      </c>
      <c r="G539" s="6" t="s">
        <v>35</v>
      </c>
      <c r="H539" s="6" t="s">
        <v>4679</v>
      </c>
      <c r="I539" s="6"/>
      <c r="J539" s="7">
        <v>2000</v>
      </c>
      <c r="K539" s="37"/>
      <c r="L539" s="5" t="s">
        <v>6330</v>
      </c>
      <c r="M539" s="6" t="s">
        <v>112</v>
      </c>
      <c r="N539" s="6" t="s">
        <v>32</v>
      </c>
      <c r="O539" s="6" t="s">
        <v>6331</v>
      </c>
      <c r="P539" s="6"/>
      <c r="Q539" s="6"/>
      <c r="R539" s="6"/>
      <c r="S539" s="6">
        <v>6</v>
      </c>
      <c r="T539" s="6" t="s">
        <v>27</v>
      </c>
      <c r="U539" s="6"/>
      <c r="V539" s="6"/>
      <c r="W539" s="7"/>
    </row>
    <row r="540" spans="1:23" x14ac:dyDescent="0.2">
      <c r="A540" s="66" t="s">
        <v>6332</v>
      </c>
      <c r="B540" s="27">
        <v>45240</v>
      </c>
      <c r="C540" s="6">
        <v>387</v>
      </c>
      <c r="D540" s="6" t="s">
        <v>250</v>
      </c>
      <c r="E540" s="6" t="s">
        <v>251</v>
      </c>
      <c r="F540" s="6" t="s">
        <v>4650</v>
      </c>
      <c r="G540" s="6" t="s">
        <v>35</v>
      </c>
      <c r="H540" s="6" t="s">
        <v>50</v>
      </c>
      <c r="I540" s="6"/>
      <c r="J540" s="7"/>
      <c r="K540" s="37"/>
      <c r="L540" s="5"/>
      <c r="M540" s="6" t="s">
        <v>252</v>
      </c>
      <c r="N540" s="6" t="s">
        <v>25</v>
      </c>
      <c r="O540" s="6"/>
      <c r="P540" s="6"/>
      <c r="Q540" s="6" t="s">
        <v>34</v>
      </c>
      <c r="R540" s="6"/>
      <c r="S540" s="6"/>
      <c r="T540" s="6"/>
      <c r="U540" s="6"/>
      <c r="V540" s="6"/>
      <c r="W540" s="7"/>
    </row>
    <row r="541" spans="1:23" x14ac:dyDescent="0.2">
      <c r="A541" s="65" t="s">
        <v>6333</v>
      </c>
      <c r="B541" s="25">
        <v>45234</v>
      </c>
      <c r="C541" s="3">
        <v>433</v>
      </c>
      <c r="D541" s="3" t="s">
        <v>280</v>
      </c>
      <c r="E541" s="3" t="s">
        <v>23</v>
      </c>
      <c r="F541" s="3" t="s">
        <v>4650</v>
      </c>
      <c r="G541" s="3" t="s">
        <v>35</v>
      </c>
      <c r="H541" s="3" t="s">
        <v>31</v>
      </c>
      <c r="I541" s="3"/>
      <c r="J541" s="4"/>
      <c r="K541" s="36"/>
      <c r="L541" s="2" t="s">
        <v>6334</v>
      </c>
      <c r="M541" s="3" t="s">
        <v>6335</v>
      </c>
      <c r="N541" s="3" t="s">
        <v>25</v>
      </c>
      <c r="O541" s="3"/>
      <c r="P541" s="3"/>
      <c r="Q541" s="3" t="s">
        <v>41</v>
      </c>
      <c r="R541" s="3"/>
      <c r="S541" s="3">
        <v>7</v>
      </c>
      <c r="T541" s="3" t="s">
        <v>27</v>
      </c>
      <c r="U541" s="3"/>
      <c r="V541" s="3"/>
      <c r="W541" s="4"/>
    </row>
    <row r="542" spans="1:23" x14ac:dyDescent="0.2">
      <c r="A542" s="66" t="s">
        <v>6336</v>
      </c>
      <c r="B542" s="25">
        <v>45232</v>
      </c>
      <c r="C542" s="3">
        <v>700</v>
      </c>
      <c r="D542" s="3" t="s">
        <v>6337</v>
      </c>
      <c r="E542" s="3" t="s">
        <v>265</v>
      </c>
      <c r="F542" s="3" t="s">
        <v>4650</v>
      </c>
      <c r="G542" s="3" t="s">
        <v>35</v>
      </c>
      <c r="H542" s="3" t="s">
        <v>31</v>
      </c>
      <c r="I542" s="3"/>
      <c r="J542" s="4"/>
      <c r="K542" s="36"/>
      <c r="L542" s="2"/>
      <c r="M542" s="3" t="s">
        <v>6338</v>
      </c>
      <c r="N542" s="3" t="s">
        <v>32</v>
      </c>
      <c r="O542" s="3"/>
      <c r="P542" s="3"/>
      <c r="Q542" s="3"/>
      <c r="R542" s="3"/>
      <c r="S542" s="3">
        <v>5</v>
      </c>
      <c r="T542" s="3" t="s">
        <v>27</v>
      </c>
      <c r="U542" s="3"/>
      <c r="V542" s="3"/>
      <c r="W542" s="4"/>
    </row>
    <row r="543" spans="1:23" x14ac:dyDescent="0.2">
      <c r="A543" s="65" t="s">
        <v>6339</v>
      </c>
      <c r="B543" s="27">
        <v>45227</v>
      </c>
      <c r="C543" s="6">
        <v>40</v>
      </c>
      <c r="D543" s="6" t="s">
        <v>201</v>
      </c>
      <c r="E543" s="6" t="s">
        <v>23</v>
      </c>
      <c r="F543" s="6" t="s">
        <v>4650</v>
      </c>
      <c r="G543" s="6" t="s">
        <v>35</v>
      </c>
      <c r="H543" s="6" t="s">
        <v>58</v>
      </c>
      <c r="I543" s="6"/>
      <c r="J543" s="7">
        <v>2020</v>
      </c>
      <c r="K543" s="37"/>
      <c r="L543" s="5" t="s">
        <v>6340</v>
      </c>
      <c r="M543" s="6" t="s">
        <v>136</v>
      </c>
      <c r="N543" s="6" t="s">
        <v>25</v>
      </c>
      <c r="O543" s="6"/>
      <c r="P543" s="6"/>
      <c r="Q543" s="6" t="s">
        <v>34</v>
      </c>
      <c r="R543" s="6"/>
      <c r="S543" s="6"/>
      <c r="T543" s="6" t="s">
        <v>27</v>
      </c>
      <c r="U543" s="6"/>
      <c r="V543" s="6"/>
      <c r="W543" s="7"/>
    </row>
    <row r="544" spans="1:23" x14ac:dyDescent="0.2">
      <c r="A544" s="66" t="s">
        <v>6341</v>
      </c>
      <c r="B544" s="25">
        <v>45227</v>
      </c>
      <c r="C544" s="3">
        <v>40</v>
      </c>
      <c r="D544" s="3" t="s">
        <v>201</v>
      </c>
      <c r="E544" s="3" t="s">
        <v>23</v>
      </c>
      <c r="F544" s="3" t="s">
        <v>4650</v>
      </c>
      <c r="G544" s="3" t="s">
        <v>35</v>
      </c>
      <c r="H544" s="3" t="s">
        <v>4792</v>
      </c>
      <c r="I544" s="3" t="s">
        <v>6342</v>
      </c>
      <c r="J544" s="4">
        <v>2015</v>
      </c>
      <c r="K544" s="36"/>
      <c r="L544" s="2" t="s">
        <v>48</v>
      </c>
      <c r="M544" s="3" t="s">
        <v>136</v>
      </c>
      <c r="N544" s="3" t="s">
        <v>25</v>
      </c>
      <c r="O544" s="3"/>
      <c r="P544" s="3"/>
      <c r="Q544" s="3" t="s">
        <v>34</v>
      </c>
      <c r="R544" s="3"/>
      <c r="S544" s="3"/>
      <c r="T544" s="3" t="s">
        <v>27</v>
      </c>
      <c r="U544" s="3"/>
      <c r="V544" s="3"/>
      <c r="W544" s="4"/>
    </row>
    <row r="545" spans="1:23" x14ac:dyDescent="0.2">
      <c r="A545" s="65" t="s">
        <v>6343</v>
      </c>
      <c r="B545" s="27">
        <v>45227</v>
      </c>
      <c r="C545" s="6">
        <v>630</v>
      </c>
      <c r="D545" s="6" t="s">
        <v>6344</v>
      </c>
      <c r="E545" s="6" t="s">
        <v>29</v>
      </c>
      <c r="F545" s="6" t="s">
        <v>4650</v>
      </c>
      <c r="G545" s="6" t="s">
        <v>35</v>
      </c>
      <c r="H545" s="6" t="s">
        <v>4848</v>
      </c>
      <c r="I545" s="6"/>
      <c r="J545" s="7">
        <v>1995</v>
      </c>
      <c r="K545" s="37"/>
      <c r="L545" s="5"/>
      <c r="M545" s="6" t="s">
        <v>5801</v>
      </c>
      <c r="N545" s="6" t="s">
        <v>32</v>
      </c>
      <c r="O545" s="6" t="s">
        <v>6345</v>
      </c>
      <c r="P545" s="6"/>
      <c r="Q545" s="6"/>
      <c r="R545" s="6"/>
      <c r="S545" s="6">
        <v>10</v>
      </c>
      <c r="T545" s="6" t="s">
        <v>25</v>
      </c>
      <c r="U545" s="6"/>
      <c r="V545" s="6"/>
      <c r="W545" s="7"/>
    </row>
    <row r="546" spans="1:23" x14ac:dyDescent="0.2">
      <c r="A546" s="66" t="s">
        <v>6346</v>
      </c>
      <c r="B546" s="27">
        <v>45227</v>
      </c>
      <c r="C546" s="6">
        <v>156</v>
      </c>
      <c r="D546" s="6" t="s">
        <v>184</v>
      </c>
      <c r="E546" s="6" t="s">
        <v>29</v>
      </c>
      <c r="F546" s="6" t="s">
        <v>4650</v>
      </c>
      <c r="G546" s="6" t="s">
        <v>35</v>
      </c>
      <c r="H546" s="6" t="s">
        <v>50</v>
      </c>
      <c r="I546" s="6" t="s">
        <v>6347</v>
      </c>
      <c r="J546" s="7">
        <v>2020</v>
      </c>
      <c r="K546" s="37"/>
      <c r="L546" s="5" t="s">
        <v>6348</v>
      </c>
      <c r="M546" s="6" t="s">
        <v>6348</v>
      </c>
      <c r="N546" s="6" t="s">
        <v>25</v>
      </c>
      <c r="O546" s="6"/>
      <c r="P546" s="6"/>
      <c r="Q546" s="6" t="s">
        <v>34</v>
      </c>
      <c r="R546" s="6"/>
      <c r="S546" s="6">
        <v>1</v>
      </c>
      <c r="T546" s="6" t="s">
        <v>25</v>
      </c>
      <c r="U546" s="6"/>
      <c r="V546" s="6"/>
      <c r="W546" s="7"/>
    </row>
    <row r="547" spans="1:23" x14ac:dyDescent="0.2">
      <c r="A547" s="65" t="s">
        <v>6349</v>
      </c>
      <c r="B547" s="25">
        <v>45222</v>
      </c>
      <c r="C547" s="3">
        <v>50</v>
      </c>
      <c r="D547" s="3" t="s">
        <v>363</v>
      </c>
      <c r="E547" s="3" t="s">
        <v>23</v>
      </c>
      <c r="F547" s="3" t="s">
        <v>4650</v>
      </c>
      <c r="G547" s="3" t="s">
        <v>35</v>
      </c>
      <c r="H547" s="3" t="s">
        <v>50</v>
      </c>
      <c r="I547" s="3"/>
      <c r="J547" s="4"/>
      <c r="K547" s="36"/>
      <c r="L547" s="2" t="s">
        <v>6350</v>
      </c>
      <c r="M547" s="3" t="s">
        <v>349</v>
      </c>
      <c r="N547" s="3" t="s">
        <v>25</v>
      </c>
      <c r="O547" s="3"/>
      <c r="P547" s="3"/>
      <c r="Q547" s="3"/>
      <c r="R547" s="3"/>
      <c r="S547" s="3"/>
      <c r="T547" s="3" t="s">
        <v>27</v>
      </c>
      <c r="U547" s="3"/>
      <c r="V547" s="3"/>
      <c r="W547" s="4"/>
    </row>
    <row r="548" spans="1:23" x14ac:dyDescent="0.2">
      <c r="A548" s="66" t="s">
        <v>6351</v>
      </c>
      <c r="B548" s="25">
        <v>45222</v>
      </c>
      <c r="C548" s="3">
        <v>596</v>
      </c>
      <c r="D548" s="3" t="s">
        <v>1496</v>
      </c>
      <c r="E548" s="3" t="s">
        <v>23</v>
      </c>
      <c r="F548" s="3" t="s">
        <v>4650</v>
      </c>
      <c r="G548" s="3" t="s">
        <v>35</v>
      </c>
      <c r="H548" s="3" t="s">
        <v>4801</v>
      </c>
      <c r="I548" s="3"/>
      <c r="J548" s="4"/>
      <c r="K548" s="36"/>
      <c r="L548" s="2" t="s">
        <v>6352</v>
      </c>
      <c r="M548" s="3" t="s">
        <v>66</v>
      </c>
      <c r="N548" s="3" t="s">
        <v>32</v>
      </c>
      <c r="O548" s="3" t="s">
        <v>6353</v>
      </c>
      <c r="P548" s="3"/>
      <c r="Q548" s="3"/>
      <c r="R548" s="3"/>
      <c r="S548" s="3">
        <v>6</v>
      </c>
      <c r="T548" s="3" t="s">
        <v>27</v>
      </c>
      <c r="U548" s="3"/>
      <c r="V548" s="3"/>
      <c r="W548" s="4"/>
    </row>
    <row r="549" spans="1:23" x14ac:dyDescent="0.2">
      <c r="A549" s="65" t="s">
        <v>6354</v>
      </c>
      <c r="B549" s="25">
        <v>45220</v>
      </c>
      <c r="C549" s="3">
        <v>50</v>
      </c>
      <c r="D549" s="3" t="s">
        <v>363</v>
      </c>
      <c r="E549" s="3" t="s">
        <v>23</v>
      </c>
      <c r="F549" s="3" t="s">
        <v>4650</v>
      </c>
      <c r="G549" s="3" t="s">
        <v>35</v>
      </c>
      <c r="H549" s="3" t="s">
        <v>36</v>
      </c>
      <c r="I549" s="3" t="s">
        <v>6355</v>
      </c>
      <c r="J549" s="4">
        <v>2001</v>
      </c>
      <c r="K549" s="36"/>
      <c r="L549" s="2" t="s">
        <v>6356</v>
      </c>
      <c r="M549" s="3" t="s">
        <v>6357</v>
      </c>
      <c r="N549" s="3" t="s">
        <v>25</v>
      </c>
      <c r="O549" s="3"/>
      <c r="P549" s="3"/>
      <c r="Q549" s="3" t="s">
        <v>42</v>
      </c>
      <c r="R549" s="3"/>
      <c r="S549" s="3"/>
      <c r="T549" s="3" t="s">
        <v>27</v>
      </c>
      <c r="U549" s="3"/>
      <c r="V549" s="3"/>
      <c r="W549" s="4"/>
    </row>
    <row r="550" spans="1:23" x14ac:dyDescent="0.2">
      <c r="A550" s="66" t="s">
        <v>6358</v>
      </c>
      <c r="B550" s="25">
        <v>45220</v>
      </c>
      <c r="C550" s="3">
        <v>129</v>
      </c>
      <c r="D550" s="3" t="s">
        <v>207</v>
      </c>
      <c r="E550" s="3" t="s">
        <v>92</v>
      </c>
      <c r="F550" s="3" t="s">
        <v>4650</v>
      </c>
      <c r="G550" s="3" t="s">
        <v>35</v>
      </c>
      <c r="H550" s="3" t="s">
        <v>4679</v>
      </c>
      <c r="I550" s="3"/>
      <c r="J550" s="4"/>
      <c r="K550" s="36"/>
      <c r="L550" s="2" t="s">
        <v>6359</v>
      </c>
      <c r="M550" s="3" t="s">
        <v>6360</v>
      </c>
      <c r="N550" s="3" t="s">
        <v>25</v>
      </c>
      <c r="O550" s="3"/>
      <c r="P550" s="3"/>
      <c r="Q550" s="3"/>
      <c r="R550" s="3"/>
      <c r="S550" s="3">
        <v>1</v>
      </c>
      <c r="T550" s="3"/>
      <c r="U550" s="3"/>
      <c r="V550" s="3"/>
      <c r="W550" s="4"/>
    </row>
    <row r="551" spans="1:23" x14ac:dyDescent="0.2">
      <c r="A551" s="65" t="s">
        <v>6361</v>
      </c>
      <c r="B551" s="27">
        <v>45220</v>
      </c>
      <c r="C551" s="6">
        <v>129</v>
      </c>
      <c r="D551" s="6" t="s">
        <v>207</v>
      </c>
      <c r="E551" s="6" t="s">
        <v>92</v>
      </c>
      <c r="F551" s="6" t="s">
        <v>4650</v>
      </c>
      <c r="G551" s="6" t="s">
        <v>35</v>
      </c>
      <c r="H551" s="6" t="s">
        <v>4679</v>
      </c>
      <c r="I551" s="6"/>
      <c r="J551" s="7"/>
      <c r="K551" s="37"/>
      <c r="L551" s="5" t="s">
        <v>6362</v>
      </c>
      <c r="M551" s="6"/>
      <c r="N551" s="6" t="s">
        <v>25</v>
      </c>
      <c r="O551" s="6"/>
      <c r="P551" s="6"/>
      <c r="Q551" s="6" t="s">
        <v>34</v>
      </c>
      <c r="R551" s="6"/>
      <c r="S551" s="6">
        <v>1</v>
      </c>
      <c r="T551" s="6"/>
      <c r="U551" s="6"/>
      <c r="V551" s="6"/>
      <c r="W551" s="7"/>
    </row>
    <row r="552" spans="1:23" x14ac:dyDescent="0.2">
      <c r="A552" s="66" t="s">
        <v>6363</v>
      </c>
      <c r="B552" s="25">
        <v>45220</v>
      </c>
      <c r="C552" s="3">
        <v>129</v>
      </c>
      <c r="D552" s="3" t="s">
        <v>207</v>
      </c>
      <c r="E552" s="3" t="s">
        <v>92</v>
      </c>
      <c r="F552" s="3" t="s">
        <v>4650</v>
      </c>
      <c r="G552" s="3" t="s">
        <v>35</v>
      </c>
      <c r="H552" s="3" t="s">
        <v>4679</v>
      </c>
      <c r="I552" s="3"/>
      <c r="J552" s="4"/>
      <c r="K552" s="36"/>
      <c r="L552" s="2" t="s">
        <v>6364</v>
      </c>
      <c r="M552" s="3"/>
      <c r="N552" s="3" t="s">
        <v>25</v>
      </c>
      <c r="O552" s="3"/>
      <c r="P552" s="3"/>
      <c r="Q552" s="3" t="s">
        <v>34</v>
      </c>
      <c r="R552" s="3"/>
      <c r="S552" s="3">
        <v>1</v>
      </c>
      <c r="T552" s="3"/>
      <c r="U552" s="3"/>
      <c r="V552" s="3"/>
      <c r="W552" s="4"/>
    </row>
    <row r="553" spans="1:23" x14ac:dyDescent="0.2">
      <c r="A553" s="65" t="s">
        <v>6365</v>
      </c>
      <c r="B553" s="27">
        <v>45220</v>
      </c>
      <c r="C553" s="6">
        <v>250</v>
      </c>
      <c r="D553" s="6" t="s">
        <v>304</v>
      </c>
      <c r="E553" s="6" t="s">
        <v>305</v>
      </c>
      <c r="F553" s="6" t="s">
        <v>4650</v>
      </c>
      <c r="G553" s="6" t="s">
        <v>35</v>
      </c>
      <c r="H553" s="6" t="s">
        <v>5991</v>
      </c>
      <c r="I553" s="6" t="s">
        <v>6366</v>
      </c>
      <c r="J553" s="7">
        <v>2021</v>
      </c>
      <c r="K553" s="37"/>
      <c r="L553" s="5" t="s">
        <v>6367</v>
      </c>
      <c r="M553" s="6" t="s">
        <v>6368</v>
      </c>
      <c r="N553" s="6" t="s">
        <v>32</v>
      </c>
      <c r="O553" s="6" t="s">
        <v>6369</v>
      </c>
      <c r="P553" s="6"/>
      <c r="Q553" s="6"/>
      <c r="R553" s="6"/>
      <c r="S553" s="6">
        <v>4</v>
      </c>
      <c r="T553" s="6" t="s">
        <v>27</v>
      </c>
      <c r="U553" s="6"/>
      <c r="V553" s="6"/>
      <c r="W553" s="7" t="s">
        <v>6370</v>
      </c>
    </row>
    <row r="554" spans="1:23" x14ac:dyDescent="0.2">
      <c r="A554" s="66" t="s">
        <v>6371</v>
      </c>
      <c r="B554" s="25">
        <v>45220</v>
      </c>
      <c r="C554" s="3">
        <v>381</v>
      </c>
      <c r="D554" s="3" t="s">
        <v>88</v>
      </c>
      <c r="E554" s="3" t="s">
        <v>29</v>
      </c>
      <c r="F554" s="3" t="s">
        <v>4650</v>
      </c>
      <c r="G554" s="3" t="s">
        <v>35</v>
      </c>
      <c r="H554" s="3" t="s">
        <v>4792</v>
      </c>
      <c r="I554" s="3" t="s">
        <v>6372</v>
      </c>
      <c r="J554" s="4">
        <v>2009</v>
      </c>
      <c r="K554" s="36"/>
      <c r="L554" s="2"/>
      <c r="M554" s="3" t="s">
        <v>6373</v>
      </c>
      <c r="N554" s="3" t="s">
        <v>25</v>
      </c>
      <c r="O554" s="3"/>
      <c r="P554" s="3"/>
      <c r="Q554" s="3" t="s">
        <v>34</v>
      </c>
      <c r="R554" s="3"/>
      <c r="S554" s="3">
        <v>1</v>
      </c>
      <c r="T554" s="3" t="s">
        <v>27</v>
      </c>
      <c r="U554" s="3"/>
      <c r="V554" s="3"/>
      <c r="W554" s="4"/>
    </row>
    <row r="555" spans="1:23" x14ac:dyDescent="0.2">
      <c r="A555" s="65" t="s">
        <v>6374</v>
      </c>
      <c r="B555" s="27">
        <v>45216</v>
      </c>
      <c r="C555" s="6">
        <v>656</v>
      </c>
      <c r="D555" s="6" t="s">
        <v>175</v>
      </c>
      <c r="E555" s="6" t="s">
        <v>23</v>
      </c>
      <c r="F555" s="6" t="s">
        <v>4650</v>
      </c>
      <c r="G555" s="6" t="s">
        <v>35</v>
      </c>
      <c r="H555" s="6" t="s">
        <v>6375</v>
      </c>
      <c r="I555" s="6"/>
      <c r="J555" s="7"/>
      <c r="K555" s="37"/>
      <c r="L555" s="5" t="s">
        <v>6376</v>
      </c>
      <c r="M555" s="6" t="s">
        <v>90</v>
      </c>
      <c r="N555" s="6" t="s">
        <v>25</v>
      </c>
      <c r="O555" s="6"/>
      <c r="P555" s="6"/>
      <c r="Q555" s="6" t="s">
        <v>34</v>
      </c>
      <c r="R555" s="6"/>
      <c r="S555" s="6"/>
      <c r="T555" s="6"/>
      <c r="U555" s="6"/>
      <c r="V555" s="6"/>
      <c r="W555" s="7"/>
    </row>
    <row r="556" spans="1:23" x14ac:dyDescent="0.2">
      <c r="A556" s="66" t="s">
        <v>6377</v>
      </c>
      <c r="B556" s="27">
        <v>45214</v>
      </c>
      <c r="C556" s="6">
        <v>415</v>
      </c>
      <c r="D556" s="6" t="s">
        <v>211</v>
      </c>
      <c r="E556" s="6" t="s">
        <v>29</v>
      </c>
      <c r="F556" s="6" t="s">
        <v>4650</v>
      </c>
      <c r="G556" s="6" t="s">
        <v>35</v>
      </c>
      <c r="H556" s="6" t="s">
        <v>58</v>
      </c>
      <c r="I556" s="6"/>
      <c r="J556" s="7"/>
      <c r="K556" s="37"/>
      <c r="L556" s="5"/>
      <c r="M556" s="6"/>
      <c r="N556" s="6" t="s">
        <v>25</v>
      </c>
      <c r="O556" s="6"/>
      <c r="P556" s="6"/>
      <c r="Q556" s="6"/>
      <c r="R556" s="6"/>
      <c r="S556" s="6"/>
      <c r="T556" s="6"/>
      <c r="U556" s="6"/>
      <c r="V556" s="6"/>
      <c r="W556" s="7"/>
    </row>
    <row r="557" spans="1:23" x14ac:dyDescent="0.2">
      <c r="A557" s="65" t="s">
        <v>6378</v>
      </c>
      <c r="B557" s="25">
        <v>45213</v>
      </c>
      <c r="C557" s="3">
        <v>338</v>
      </c>
      <c r="D557" s="3" t="s">
        <v>426</v>
      </c>
      <c r="E557" s="3" t="s">
        <v>68</v>
      </c>
      <c r="F557" s="3" t="s">
        <v>4650</v>
      </c>
      <c r="G557" s="3" t="s">
        <v>35</v>
      </c>
      <c r="H557" s="3" t="s">
        <v>31</v>
      </c>
      <c r="I557" s="3"/>
      <c r="J557" s="4"/>
      <c r="K557" s="36"/>
      <c r="L557" s="2" t="s">
        <v>6379</v>
      </c>
      <c r="M557" s="3" t="s">
        <v>252</v>
      </c>
      <c r="N557" s="3" t="s">
        <v>37</v>
      </c>
      <c r="O557" s="3"/>
      <c r="P557" s="3" t="s">
        <v>6380</v>
      </c>
      <c r="Q557" s="3"/>
      <c r="R557" s="3"/>
      <c r="S557" s="3"/>
      <c r="T557" s="3" t="s">
        <v>27</v>
      </c>
      <c r="U557" s="3"/>
      <c r="V557" s="3"/>
      <c r="W557" s="4"/>
    </row>
    <row r="558" spans="1:23" x14ac:dyDescent="0.2">
      <c r="A558" s="66" t="s">
        <v>6381</v>
      </c>
      <c r="B558" s="27">
        <v>45213</v>
      </c>
      <c r="C558" s="6">
        <v>134</v>
      </c>
      <c r="D558" s="6" t="s">
        <v>352</v>
      </c>
      <c r="E558" s="6" t="s">
        <v>265</v>
      </c>
      <c r="F558" s="6" t="s">
        <v>4650</v>
      </c>
      <c r="G558" s="6" t="s">
        <v>35</v>
      </c>
      <c r="H558" s="6" t="s">
        <v>4801</v>
      </c>
      <c r="I558" s="6" t="s">
        <v>6382</v>
      </c>
      <c r="J558" s="7"/>
      <c r="K558" s="37"/>
      <c r="L558" s="5" t="s">
        <v>6383</v>
      </c>
      <c r="M558" s="6" t="s">
        <v>6384</v>
      </c>
      <c r="N558" s="6" t="s">
        <v>25</v>
      </c>
      <c r="O558" s="6"/>
      <c r="P558" s="6"/>
      <c r="Q558" s="6" t="s">
        <v>44</v>
      </c>
      <c r="R558" s="6"/>
      <c r="S558" s="6">
        <v>10</v>
      </c>
      <c r="T558" s="6" t="s">
        <v>27</v>
      </c>
      <c r="U558" s="6"/>
      <c r="V558" s="6"/>
      <c r="W558" s="7"/>
    </row>
    <row r="559" spans="1:23" x14ac:dyDescent="0.2">
      <c r="A559" s="65" t="s">
        <v>6385</v>
      </c>
      <c r="B559" s="27">
        <v>45211</v>
      </c>
      <c r="C559" s="6">
        <v>545</v>
      </c>
      <c r="D559" s="6" t="s">
        <v>146</v>
      </c>
      <c r="E559" s="6" t="s">
        <v>23</v>
      </c>
      <c r="F559" s="6" t="s">
        <v>4650</v>
      </c>
      <c r="G559" s="6" t="s">
        <v>35</v>
      </c>
      <c r="H559" s="6" t="s">
        <v>379</v>
      </c>
      <c r="I559" s="6" t="s">
        <v>6386</v>
      </c>
      <c r="J559" s="7">
        <v>2020</v>
      </c>
      <c r="K559" s="37"/>
      <c r="L559" s="5" t="s">
        <v>6387</v>
      </c>
      <c r="M559" s="6" t="s">
        <v>6388</v>
      </c>
      <c r="N559" s="6" t="s">
        <v>32</v>
      </c>
      <c r="O559" s="6"/>
      <c r="P559" s="6"/>
      <c r="Q559" s="6"/>
      <c r="R559" s="6"/>
      <c r="S559" s="6">
        <v>4</v>
      </c>
      <c r="T559" s="6" t="s">
        <v>27</v>
      </c>
      <c r="U559" s="6"/>
      <c r="V559" s="6"/>
      <c r="W559" s="7"/>
    </row>
    <row r="560" spans="1:23" x14ac:dyDescent="0.2">
      <c r="A560" s="66" t="s">
        <v>6389</v>
      </c>
      <c r="B560" s="27">
        <v>45206</v>
      </c>
      <c r="C560" s="6">
        <v>7</v>
      </c>
      <c r="D560" s="6" t="s">
        <v>502</v>
      </c>
      <c r="E560" s="6" t="s">
        <v>23</v>
      </c>
      <c r="F560" s="6" t="s">
        <v>4650</v>
      </c>
      <c r="G560" s="6" t="s">
        <v>35</v>
      </c>
      <c r="H560" s="6" t="s">
        <v>31</v>
      </c>
      <c r="I560" s="6"/>
      <c r="J560" s="7"/>
      <c r="K560" s="37"/>
      <c r="L560" s="5"/>
      <c r="M560" s="6"/>
      <c r="N560" s="6" t="s">
        <v>32</v>
      </c>
      <c r="O560" s="6"/>
      <c r="P560" s="6"/>
      <c r="Q560" s="6"/>
      <c r="R560" s="6"/>
      <c r="S560" s="6"/>
      <c r="T560" s="6"/>
      <c r="U560" s="6"/>
      <c r="V560" s="6"/>
      <c r="W560" s="7"/>
    </row>
    <row r="561" spans="1:23" x14ac:dyDescent="0.2">
      <c r="A561" s="65" t="s">
        <v>6390</v>
      </c>
      <c r="B561" s="25">
        <v>45206</v>
      </c>
      <c r="C561" s="3">
        <v>637</v>
      </c>
      <c r="D561" s="3" t="s">
        <v>302</v>
      </c>
      <c r="E561" s="3" t="s">
        <v>265</v>
      </c>
      <c r="F561" s="3" t="s">
        <v>4650</v>
      </c>
      <c r="G561" s="3" t="s">
        <v>35</v>
      </c>
      <c r="H561" s="3" t="s">
        <v>31</v>
      </c>
      <c r="I561" s="3"/>
      <c r="J561" s="4"/>
      <c r="K561" s="36"/>
      <c r="L561" s="2" t="s">
        <v>4712</v>
      </c>
      <c r="M561" s="3" t="s">
        <v>4712</v>
      </c>
      <c r="N561" s="3" t="s">
        <v>25</v>
      </c>
      <c r="O561" s="3"/>
      <c r="P561" s="3"/>
      <c r="Q561" s="3" t="s">
        <v>34</v>
      </c>
      <c r="R561" s="3"/>
      <c r="S561" s="3"/>
      <c r="T561" s="3" t="s">
        <v>27</v>
      </c>
      <c r="U561" s="3"/>
      <c r="V561" s="3"/>
      <c r="W561" s="4"/>
    </row>
    <row r="562" spans="1:23" x14ac:dyDescent="0.2">
      <c r="A562" s="66" t="s">
        <v>6391</v>
      </c>
      <c r="B562" s="25">
        <v>45205</v>
      </c>
      <c r="C562" s="3">
        <v>374</v>
      </c>
      <c r="D562" s="3" t="s">
        <v>491</v>
      </c>
      <c r="E562" s="3" t="s">
        <v>23</v>
      </c>
      <c r="F562" s="3" t="s">
        <v>4650</v>
      </c>
      <c r="G562" s="3" t="s">
        <v>35</v>
      </c>
      <c r="H562" s="3" t="s">
        <v>43</v>
      </c>
      <c r="I562" s="3" t="s">
        <v>6392</v>
      </c>
      <c r="J562" s="4">
        <v>2000</v>
      </c>
      <c r="K562" s="36"/>
      <c r="L562" s="2" t="s">
        <v>6393</v>
      </c>
      <c r="M562" s="3" t="s">
        <v>6394</v>
      </c>
      <c r="N562" s="3" t="s">
        <v>32</v>
      </c>
      <c r="O562" s="3" t="s">
        <v>6395</v>
      </c>
      <c r="P562" s="3"/>
      <c r="Q562" s="3"/>
      <c r="R562" s="3"/>
      <c r="S562" s="3">
        <v>4</v>
      </c>
      <c r="T562" s="3" t="s">
        <v>27</v>
      </c>
      <c r="U562" s="3"/>
      <c r="V562" s="3"/>
      <c r="W562" s="4"/>
    </row>
    <row r="563" spans="1:23" x14ac:dyDescent="0.2">
      <c r="A563" s="65" t="s">
        <v>6396</v>
      </c>
      <c r="B563" s="27">
        <v>45204</v>
      </c>
      <c r="C563" s="6">
        <v>4</v>
      </c>
      <c r="D563" s="6" t="s">
        <v>209</v>
      </c>
      <c r="E563" s="6" t="s">
        <v>23</v>
      </c>
      <c r="F563" s="6" t="s">
        <v>4650</v>
      </c>
      <c r="G563" s="6" t="s">
        <v>35</v>
      </c>
      <c r="H563" s="6" t="s">
        <v>36</v>
      </c>
      <c r="I563" s="6"/>
      <c r="J563" s="7"/>
      <c r="K563" s="37"/>
      <c r="L563" s="5"/>
      <c r="M563" s="6" t="s">
        <v>6397</v>
      </c>
      <c r="N563" s="6" t="s">
        <v>32</v>
      </c>
      <c r="O563" s="6" t="s">
        <v>6398</v>
      </c>
      <c r="P563" s="6"/>
      <c r="Q563" s="6"/>
      <c r="R563" s="6"/>
      <c r="S563" s="6">
        <v>5</v>
      </c>
      <c r="T563" s="6"/>
      <c r="U563" s="6"/>
      <c r="V563" s="6"/>
      <c r="W563" s="7"/>
    </row>
    <row r="564" spans="1:23" x14ac:dyDescent="0.2">
      <c r="A564" s="66" t="s">
        <v>6399</v>
      </c>
      <c r="B564" s="25">
        <v>45204</v>
      </c>
      <c r="C564" s="3">
        <v>545</v>
      </c>
      <c r="D564" s="3" t="s">
        <v>146</v>
      </c>
      <c r="E564" s="3" t="s">
        <v>23</v>
      </c>
      <c r="F564" s="3" t="s">
        <v>4650</v>
      </c>
      <c r="G564" s="3" t="s">
        <v>35</v>
      </c>
      <c r="H564" s="3" t="s">
        <v>43</v>
      </c>
      <c r="I564" s="3"/>
      <c r="J564" s="4"/>
      <c r="K564" s="36"/>
      <c r="L564" s="2" t="s">
        <v>6400</v>
      </c>
      <c r="M564" s="3" t="s">
        <v>6401</v>
      </c>
      <c r="N564" s="3" t="s">
        <v>25</v>
      </c>
      <c r="O564" s="3"/>
      <c r="P564" s="3"/>
      <c r="Q564" s="3" t="s">
        <v>45</v>
      </c>
      <c r="R564" s="3"/>
      <c r="S564" s="3">
        <v>10</v>
      </c>
      <c r="T564" s="3" t="s">
        <v>27</v>
      </c>
      <c r="U564" s="3"/>
      <c r="V564" s="3"/>
      <c r="W564" s="4"/>
    </row>
    <row r="565" spans="1:23" x14ac:dyDescent="0.2">
      <c r="A565" s="65" t="s">
        <v>6402</v>
      </c>
      <c r="B565" s="25">
        <v>45203</v>
      </c>
      <c r="C565" s="3">
        <v>516</v>
      </c>
      <c r="D565" s="3" t="s">
        <v>4735</v>
      </c>
      <c r="E565" s="3" t="s">
        <v>23</v>
      </c>
      <c r="F565" s="3" t="s">
        <v>4650</v>
      </c>
      <c r="G565" s="3" t="s">
        <v>35</v>
      </c>
      <c r="H565" s="3" t="s">
        <v>287</v>
      </c>
      <c r="I565" s="3" t="s">
        <v>6403</v>
      </c>
      <c r="J565" s="4">
        <v>1998</v>
      </c>
      <c r="K565" s="36"/>
      <c r="L565" s="2" t="s">
        <v>6404</v>
      </c>
      <c r="M565" s="3" t="s">
        <v>6404</v>
      </c>
      <c r="N565" s="3" t="s">
        <v>25</v>
      </c>
      <c r="O565" s="3"/>
      <c r="P565" s="3"/>
      <c r="Q565" s="3" t="s">
        <v>34</v>
      </c>
      <c r="R565" s="3"/>
      <c r="S565" s="3">
        <v>2</v>
      </c>
      <c r="T565" s="3" t="s">
        <v>32</v>
      </c>
      <c r="U565" s="3" t="s">
        <v>6405</v>
      </c>
      <c r="V565" s="3" t="s">
        <v>46</v>
      </c>
      <c r="W565" s="4"/>
    </row>
    <row r="566" spans="1:23" x14ac:dyDescent="0.2">
      <c r="A566" s="66" t="s">
        <v>6406</v>
      </c>
      <c r="B566" s="27">
        <v>45203</v>
      </c>
      <c r="C566" s="6">
        <v>596</v>
      </c>
      <c r="D566" s="6" t="s">
        <v>1496</v>
      </c>
      <c r="E566" s="6" t="s">
        <v>23</v>
      </c>
      <c r="F566" s="6" t="s">
        <v>4650</v>
      </c>
      <c r="G566" s="6" t="s">
        <v>35</v>
      </c>
      <c r="H566" s="6" t="s">
        <v>4679</v>
      </c>
      <c r="I566" s="6"/>
      <c r="J566" s="7"/>
      <c r="K566" s="37"/>
      <c r="L566" s="5" t="s">
        <v>512</v>
      </c>
      <c r="M566" s="6" t="s">
        <v>6407</v>
      </c>
      <c r="N566" s="6" t="s">
        <v>32</v>
      </c>
      <c r="O566" s="6"/>
      <c r="P566" s="6"/>
      <c r="Q566" s="6"/>
      <c r="R566" s="6"/>
      <c r="S566" s="6">
        <v>10</v>
      </c>
      <c r="T566" s="6" t="s">
        <v>27</v>
      </c>
      <c r="U566" s="6"/>
      <c r="V566" s="6"/>
      <c r="W566" s="7"/>
    </row>
    <row r="567" spans="1:23" x14ac:dyDescent="0.2">
      <c r="A567" s="65" t="s">
        <v>6408</v>
      </c>
      <c r="B567" s="27">
        <v>45199</v>
      </c>
      <c r="C567" s="6">
        <v>155</v>
      </c>
      <c r="D567" s="6" t="s">
        <v>868</v>
      </c>
      <c r="E567" s="6" t="s">
        <v>68</v>
      </c>
      <c r="F567" s="6" t="s">
        <v>4650</v>
      </c>
      <c r="G567" s="6" t="s">
        <v>35</v>
      </c>
      <c r="H567" s="6" t="s">
        <v>6409</v>
      </c>
      <c r="I567" s="6"/>
      <c r="J567" s="7"/>
      <c r="K567" s="37"/>
      <c r="L567" s="5"/>
      <c r="M567" s="6" t="s">
        <v>5827</v>
      </c>
      <c r="N567" s="6" t="s">
        <v>32</v>
      </c>
      <c r="O567" s="6" t="s">
        <v>6410</v>
      </c>
      <c r="P567" s="6"/>
      <c r="Q567" s="6"/>
      <c r="R567" s="6"/>
      <c r="S567" s="6">
        <v>6</v>
      </c>
      <c r="T567" s="6"/>
      <c r="U567" s="6"/>
      <c r="V567" s="6"/>
      <c r="W567" s="7"/>
    </row>
    <row r="568" spans="1:23" x14ac:dyDescent="0.2">
      <c r="A568" s="66" t="s">
        <v>6411</v>
      </c>
      <c r="B568" s="25">
        <v>45199</v>
      </c>
      <c r="C568" s="3">
        <v>455</v>
      </c>
      <c r="D568" s="3" t="s">
        <v>558</v>
      </c>
      <c r="E568" s="3" t="s">
        <v>29</v>
      </c>
      <c r="F568" s="3" t="s">
        <v>4650</v>
      </c>
      <c r="G568" s="3" t="s">
        <v>35</v>
      </c>
      <c r="H568" s="3" t="s">
        <v>379</v>
      </c>
      <c r="I568" s="3"/>
      <c r="J568" s="4"/>
      <c r="K568" s="36"/>
      <c r="L568" s="2"/>
      <c r="M568" s="3"/>
      <c r="N568" s="3" t="s">
        <v>25</v>
      </c>
      <c r="O568" s="3"/>
      <c r="P568" s="3"/>
      <c r="Q568" s="3" t="s">
        <v>42</v>
      </c>
      <c r="R568" s="3"/>
      <c r="S568" s="3"/>
      <c r="T568" s="3"/>
      <c r="U568" s="3"/>
      <c r="V568" s="3"/>
      <c r="W568" s="4"/>
    </row>
    <row r="569" spans="1:23" x14ac:dyDescent="0.2">
      <c r="A569" s="65" t="s">
        <v>6412</v>
      </c>
      <c r="B569" s="27">
        <v>45198</v>
      </c>
      <c r="C569" s="6">
        <v>26</v>
      </c>
      <c r="D569" s="6" t="s">
        <v>40</v>
      </c>
      <c r="E569" s="6" t="s">
        <v>23</v>
      </c>
      <c r="F569" s="6" t="s">
        <v>4650</v>
      </c>
      <c r="G569" s="6" t="s">
        <v>35</v>
      </c>
      <c r="H569" s="6" t="s">
        <v>36</v>
      </c>
      <c r="I569" s="6" t="s">
        <v>6413</v>
      </c>
      <c r="J569" s="7">
        <v>2020</v>
      </c>
      <c r="K569" s="37"/>
      <c r="L569" s="5" t="s">
        <v>48</v>
      </c>
      <c r="M569" s="6" t="s">
        <v>6414</v>
      </c>
      <c r="N569" s="6" t="s">
        <v>25</v>
      </c>
      <c r="O569" s="6"/>
      <c r="P569" s="6"/>
      <c r="Q569" s="6" t="s">
        <v>34</v>
      </c>
      <c r="R569" s="6"/>
      <c r="S569" s="6">
        <v>5</v>
      </c>
      <c r="T569" s="6"/>
      <c r="U569" s="6"/>
      <c r="V569" s="6"/>
      <c r="W569" s="7"/>
    </row>
    <row r="570" spans="1:23" x14ac:dyDescent="0.2">
      <c r="A570" s="66" t="s">
        <v>6415</v>
      </c>
      <c r="B570" s="27">
        <v>45197</v>
      </c>
      <c r="C570" s="6">
        <v>390</v>
      </c>
      <c r="D570" s="6" t="s">
        <v>805</v>
      </c>
      <c r="E570" s="6" t="s">
        <v>29</v>
      </c>
      <c r="F570" s="6" t="s">
        <v>4650</v>
      </c>
      <c r="G570" s="6" t="s">
        <v>35</v>
      </c>
      <c r="H570" s="6" t="s">
        <v>31</v>
      </c>
      <c r="I570" s="6"/>
      <c r="J570" s="7"/>
      <c r="K570" s="37"/>
      <c r="L570" s="5"/>
      <c r="M570" s="6" t="s">
        <v>6373</v>
      </c>
      <c r="N570" s="6" t="s">
        <v>37</v>
      </c>
      <c r="O570" s="6"/>
      <c r="P570" s="6" t="s">
        <v>6416</v>
      </c>
      <c r="Q570" s="6"/>
      <c r="R570" s="6"/>
      <c r="S570" s="6"/>
      <c r="T570" s="6"/>
      <c r="U570" s="6"/>
      <c r="V570" s="6"/>
      <c r="W570" s="7"/>
    </row>
    <row r="571" spans="1:23" x14ac:dyDescent="0.2">
      <c r="A571" s="65" t="s">
        <v>6417</v>
      </c>
      <c r="B571" s="27">
        <v>45195</v>
      </c>
      <c r="C571" s="6">
        <v>250</v>
      </c>
      <c r="D571" s="6" t="s">
        <v>304</v>
      </c>
      <c r="E571" s="6" t="s">
        <v>305</v>
      </c>
      <c r="F571" s="6" t="s">
        <v>4650</v>
      </c>
      <c r="G571" s="6" t="s">
        <v>35</v>
      </c>
      <c r="H571" s="6" t="s">
        <v>4801</v>
      </c>
      <c r="I571" s="6" t="s">
        <v>6418</v>
      </c>
      <c r="J571" s="7"/>
      <c r="K571" s="37"/>
      <c r="L571" s="5"/>
      <c r="M571" s="6" t="s">
        <v>6419</v>
      </c>
      <c r="N571" s="6" t="s">
        <v>32</v>
      </c>
      <c r="O571" s="6" t="s">
        <v>6420</v>
      </c>
      <c r="P571" s="6"/>
      <c r="Q571" s="6"/>
      <c r="R571" s="6"/>
      <c r="S571" s="6">
        <v>9</v>
      </c>
      <c r="T571" s="6" t="s">
        <v>27</v>
      </c>
      <c r="U571" s="6"/>
      <c r="V571" s="6"/>
      <c r="W571" s="7" t="s">
        <v>6421</v>
      </c>
    </row>
    <row r="572" spans="1:23" x14ac:dyDescent="0.2">
      <c r="A572" s="66" t="s">
        <v>6422</v>
      </c>
      <c r="B572" s="25">
        <v>45194</v>
      </c>
      <c r="C572" s="3">
        <v>304</v>
      </c>
      <c r="D572" s="3" t="s">
        <v>1466</v>
      </c>
      <c r="E572" s="3" t="s">
        <v>23</v>
      </c>
      <c r="F572" s="3" t="s">
        <v>4650</v>
      </c>
      <c r="G572" s="3" t="s">
        <v>35</v>
      </c>
      <c r="H572" s="3" t="s">
        <v>31</v>
      </c>
      <c r="I572" s="3"/>
      <c r="J572" s="4">
        <v>2010</v>
      </c>
      <c r="K572" s="36"/>
      <c r="L572" s="2" t="s">
        <v>6423</v>
      </c>
      <c r="M572" s="3" t="s">
        <v>64</v>
      </c>
      <c r="N572" s="3" t="s">
        <v>25</v>
      </c>
      <c r="O572" s="3"/>
      <c r="P572" s="3"/>
      <c r="Q572" s="3" t="s">
        <v>44</v>
      </c>
      <c r="R572" s="3"/>
      <c r="S572" s="3">
        <v>8</v>
      </c>
      <c r="T572" s="3" t="s">
        <v>27</v>
      </c>
      <c r="U572" s="3"/>
      <c r="V572" s="3"/>
      <c r="W572" s="4"/>
    </row>
    <row r="573" spans="1:23" x14ac:dyDescent="0.2">
      <c r="A573" s="65" t="s">
        <v>6424</v>
      </c>
      <c r="B573" s="27">
        <v>45185</v>
      </c>
      <c r="C573" s="6">
        <v>250</v>
      </c>
      <c r="D573" s="6" t="s">
        <v>304</v>
      </c>
      <c r="E573" s="6" t="s">
        <v>305</v>
      </c>
      <c r="F573" s="6" t="s">
        <v>4650</v>
      </c>
      <c r="G573" s="6" t="s">
        <v>35</v>
      </c>
      <c r="H573" s="6" t="s">
        <v>6425</v>
      </c>
      <c r="I573" s="6" t="s">
        <v>5211</v>
      </c>
      <c r="J573" s="7"/>
      <c r="K573" s="37"/>
      <c r="L573" s="5"/>
      <c r="M573" s="6" t="s">
        <v>6426</v>
      </c>
      <c r="N573" s="6" t="s">
        <v>37</v>
      </c>
      <c r="O573" s="6"/>
      <c r="P573" s="6" t="s">
        <v>6427</v>
      </c>
      <c r="Q573" s="6"/>
      <c r="R573" s="6"/>
      <c r="S573" s="6"/>
      <c r="T573" s="6"/>
      <c r="U573" s="6"/>
      <c r="V573" s="6"/>
      <c r="W573" s="7"/>
    </row>
    <row r="574" spans="1:23" x14ac:dyDescent="0.2">
      <c r="A574" s="66" t="s">
        <v>6428</v>
      </c>
      <c r="B574" s="25">
        <v>45180</v>
      </c>
      <c r="C574" s="3">
        <v>692</v>
      </c>
      <c r="D574" s="3" t="s">
        <v>481</v>
      </c>
      <c r="E574" s="3" t="s">
        <v>23</v>
      </c>
      <c r="F574" s="3" t="s">
        <v>4650</v>
      </c>
      <c r="G574" s="3" t="s">
        <v>35</v>
      </c>
      <c r="H574" s="3" t="s">
        <v>31</v>
      </c>
      <c r="I574" s="3" t="s">
        <v>1000</v>
      </c>
      <c r="J574" s="4">
        <v>2012</v>
      </c>
      <c r="K574" s="36"/>
      <c r="L574" s="2" t="s">
        <v>6429</v>
      </c>
      <c r="M574" s="3" t="s">
        <v>793</v>
      </c>
      <c r="N574" s="3" t="s">
        <v>32</v>
      </c>
      <c r="O574" s="3" t="s">
        <v>6430</v>
      </c>
      <c r="P574" s="3"/>
      <c r="Q574" s="3"/>
      <c r="R574" s="3"/>
      <c r="S574" s="3">
        <v>3</v>
      </c>
      <c r="T574" s="3" t="s">
        <v>32</v>
      </c>
      <c r="U574" s="3" t="s">
        <v>74</v>
      </c>
      <c r="V574" s="3" t="s">
        <v>46</v>
      </c>
      <c r="W574" s="4"/>
    </row>
    <row r="575" spans="1:23" x14ac:dyDescent="0.2">
      <c r="A575" s="65" t="s">
        <v>6431</v>
      </c>
      <c r="B575" s="27">
        <v>45178</v>
      </c>
      <c r="C575" s="6">
        <v>50</v>
      </c>
      <c r="D575" s="6" t="s">
        <v>363</v>
      </c>
      <c r="E575" s="6" t="s">
        <v>23</v>
      </c>
      <c r="F575" s="6" t="s">
        <v>4650</v>
      </c>
      <c r="G575" s="6" t="s">
        <v>35</v>
      </c>
      <c r="H575" s="6" t="s">
        <v>5059</v>
      </c>
      <c r="I575" s="6"/>
      <c r="J575" s="7">
        <v>2021</v>
      </c>
      <c r="K575" s="37"/>
      <c r="L575" s="5" t="s">
        <v>6432</v>
      </c>
      <c r="M575" s="6" t="s">
        <v>6433</v>
      </c>
      <c r="N575" s="6" t="s">
        <v>25</v>
      </c>
      <c r="O575" s="6"/>
      <c r="P575" s="6"/>
      <c r="Q575" s="6" t="s">
        <v>26</v>
      </c>
      <c r="R575" s="6"/>
      <c r="S575" s="6"/>
      <c r="T575" s="6" t="s">
        <v>27</v>
      </c>
      <c r="U575" s="6"/>
      <c r="V575" s="6"/>
      <c r="W575" s="7"/>
    </row>
    <row r="576" spans="1:23" x14ac:dyDescent="0.2">
      <c r="A576" s="66" t="s">
        <v>6434</v>
      </c>
      <c r="B576" s="27">
        <v>45178</v>
      </c>
      <c r="C576" s="6">
        <v>78</v>
      </c>
      <c r="D576" s="6" t="s">
        <v>336</v>
      </c>
      <c r="E576" s="6" t="s">
        <v>23</v>
      </c>
      <c r="F576" s="6" t="s">
        <v>4650</v>
      </c>
      <c r="G576" s="6" t="s">
        <v>35</v>
      </c>
      <c r="H576" s="6" t="s">
        <v>43</v>
      </c>
      <c r="I576" s="6"/>
      <c r="J576" s="7">
        <v>1999</v>
      </c>
      <c r="K576" s="37"/>
      <c r="L576" s="5" t="s">
        <v>6435</v>
      </c>
      <c r="M576" s="6" t="s">
        <v>6436</v>
      </c>
      <c r="N576" s="6" t="s">
        <v>25</v>
      </c>
      <c r="O576" s="6"/>
      <c r="P576" s="6"/>
      <c r="Q576" s="6" t="s">
        <v>41</v>
      </c>
      <c r="R576" s="6"/>
      <c r="S576" s="6">
        <v>5</v>
      </c>
      <c r="T576" s="6" t="s">
        <v>27</v>
      </c>
      <c r="U576" s="6"/>
      <c r="V576" s="6"/>
      <c r="W576" s="7"/>
    </row>
    <row r="577" spans="1:23" x14ac:dyDescent="0.2">
      <c r="A577" s="65" t="s">
        <v>6437</v>
      </c>
      <c r="B577" s="25">
        <v>45176</v>
      </c>
      <c r="C577" s="3">
        <v>545</v>
      </c>
      <c r="D577" s="3" t="s">
        <v>146</v>
      </c>
      <c r="E577" s="3" t="s">
        <v>23</v>
      </c>
      <c r="F577" s="3" t="s">
        <v>4650</v>
      </c>
      <c r="G577" s="3" t="s">
        <v>35</v>
      </c>
      <c r="H577" s="3" t="s">
        <v>4801</v>
      </c>
      <c r="I577" s="3"/>
      <c r="J577" s="4">
        <v>2010</v>
      </c>
      <c r="K577" s="36"/>
      <c r="L577" s="2"/>
      <c r="M577" s="3" t="s">
        <v>5697</v>
      </c>
      <c r="N577" s="3" t="s">
        <v>32</v>
      </c>
      <c r="O577" s="3"/>
      <c r="P577" s="3"/>
      <c r="Q577" s="3"/>
      <c r="R577" s="3"/>
      <c r="S577" s="3">
        <v>4</v>
      </c>
      <c r="T577" s="3" t="s">
        <v>27</v>
      </c>
      <c r="U577" s="3"/>
      <c r="V577" s="3"/>
      <c r="W577" s="4"/>
    </row>
    <row r="578" spans="1:23" x14ac:dyDescent="0.2">
      <c r="A578" s="66" t="s">
        <v>6438</v>
      </c>
      <c r="B578" s="25">
        <v>45176</v>
      </c>
      <c r="C578" s="3">
        <v>4</v>
      </c>
      <c r="D578" s="3" t="s">
        <v>209</v>
      </c>
      <c r="E578" s="3" t="s">
        <v>23</v>
      </c>
      <c r="F578" s="3" t="s">
        <v>4650</v>
      </c>
      <c r="G578" s="3" t="s">
        <v>35</v>
      </c>
      <c r="H578" s="3" t="s">
        <v>43</v>
      </c>
      <c r="I578" s="3" t="s">
        <v>6439</v>
      </c>
      <c r="J578" s="4">
        <v>2018</v>
      </c>
      <c r="K578" s="36"/>
      <c r="L578" s="2" t="s">
        <v>6440</v>
      </c>
      <c r="M578" s="3" t="s">
        <v>91</v>
      </c>
      <c r="N578" s="3" t="s">
        <v>32</v>
      </c>
      <c r="O578" s="3" t="s">
        <v>6441</v>
      </c>
      <c r="P578" s="3"/>
      <c r="Q578" s="3"/>
      <c r="R578" s="3"/>
      <c r="S578" s="3">
        <v>6</v>
      </c>
      <c r="T578" s="3"/>
      <c r="U578" s="3"/>
      <c r="V578" s="3"/>
      <c r="W578" s="4"/>
    </row>
    <row r="579" spans="1:23" x14ac:dyDescent="0.2">
      <c r="A579" s="65" t="s">
        <v>6442</v>
      </c>
      <c r="B579" s="25">
        <v>45171</v>
      </c>
      <c r="C579" s="3">
        <v>433</v>
      </c>
      <c r="D579" s="3" t="s">
        <v>280</v>
      </c>
      <c r="E579" s="3" t="s">
        <v>23</v>
      </c>
      <c r="F579" s="3" t="s">
        <v>4650</v>
      </c>
      <c r="G579" s="3" t="s">
        <v>35</v>
      </c>
      <c r="H579" s="3" t="s">
        <v>379</v>
      </c>
      <c r="I579" s="3"/>
      <c r="J579" s="4"/>
      <c r="K579" s="36"/>
      <c r="L579" s="2" t="s">
        <v>423</v>
      </c>
      <c r="M579" s="3" t="s">
        <v>64</v>
      </c>
      <c r="N579" s="3" t="s">
        <v>32</v>
      </c>
      <c r="O579" s="3" t="s">
        <v>6443</v>
      </c>
      <c r="P579" s="3"/>
      <c r="Q579" s="3"/>
      <c r="R579" s="3"/>
      <c r="S579" s="3">
        <v>8</v>
      </c>
      <c r="T579" s="3" t="s">
        <v>27</v>
      </c>
      <c r="U579" s="3"/>
      <c r="V579" s="3"/>
      <c r="W579" s="4"/>
    </row>
    <row r="580" spans="1:23" x14ac:dyDescent="0.2">
      <c r="A580" s="66" t="s">
        <v>6444</v>
      </c>
      <c r="B580" s="27">
        <v>45171</v>
      </c>
      <c r="C580" s="6">
        <v>433</v>
      </c>
      <c r="D580" s="6" t="s">
        <v>280</v>
      </c>
      <c r="E580" s="6" t="s">
        <v>23</v>
      </c>
      <c r="F580" s="6" t="s">
        <v>4650</v>
      </c>
      <c r="G580" s="6" t="s">
        <v>35</v>
      </c>
      <c r="H580" s="6" t="s">
        <v>31</v>
      </c>
      <c r="I580" s="6"/>
      <c r="J580" s="7"/>
      <c r="K580" s="37"/>
      <c r="L580" s="5" t="s">
        <v>6445</v>
      </c>
      <c r="M580" s="6" t="s">
        <v>877</v>
      </c>
      <c r="N580" s="6" t="s">
        <v>25</v>
      </c>
      <c r="O580" s="6"/>
      <c r="P580" s="6"/>
      <c r="Q580" s="6" t="s">
        <v>44</v>
      </c>
      <c r="R580" s="6"/>
      <c r="S580" s="6">
        <v>1</v>
      </c>
      <c r="T580" s="6" t="s">
        <v>27</v>
      </c>
      <c r="U580" s="6"/>
      <c r="V580" s="6"/>
      <c r="W580" s="7"/>
    </row>
    <row r="581" spans="1:23" x14ac:dyDescent="0.2">
      <c r="A581" s="65" t="s">
        <v>6446</v>
      </c>
      <c r="B581" s="27">
        <v>45171</v>
      </c>
      <c r="C581" s="6">
        <v>495</v>
      </c>
      <c r="D581" s="6" t="s">
        <v>492</v>
      </c>
      <c r="E581" s="6" t="s">
        <v>68</v>
      </c>
      <c r="F581" s="6" t="s">
        <v>4650</v>
      </c>
      <c r="G581" s="6" t="s">
        <v>35</v>
      </c>
      <c r="H581" s="6" t="s">
        <v>4982</v>
      </c>
      <c r="I581" s="6"/>
      <c r="J581" s="7"/>
      <c r="K581" s="37"/>
      <c r="L581" s="5"/>
      <c r="M581" s="6" t="s">
        <v>71</v>
      </c>
      <c r="N581" s="6" t="s">
        <v>32</v>
      </c>
      <c r="O581" s="6" t="s">
        <v>6447</v>
      </c>
      <c r="P581" s="6"/>
      <c r="Q581" s="6"/>
      <c r="R581" s="6"/>
      <c r="S581" s="6"/>
      <c r="T581" s="6"/>
      <c r="U581" s="6"/>
      <c r="V581" s="6"/>
      <c r="W581" s="7"/>
    </row>
    <row r="582" spans="1:23" x14ac:dyDescent="0.2">
      <c r="A582" s="66" t="s">
        <v>6448</v>
      </c>
      <c r="B582" s="25">
        <v>45171</v>
      </c>
      <c r="C582" s="3">
        <v>460</v>
      </c>
      <c r="D582" s="3" t="s">
        <v>488</v>
      </c>
      <c r="E582" s="3" t="s">
        <v>265</v>
      </c>
      <c r="F582" s="3" t="s">
        <v>4650</v>
      </c>
      <c r="G582" s="3" t="s">
        <v>35</v>
      </c>
      <c r="H582" s="3" t="s">
        <v>6449</v>
      </c>
      <c r="I582" s="3" t="s">
        <v>6450</v>
      </c>
      <c r="J582" s="4">
        <v>2023</v>
      </c>
      <c r="K582" s="36"/>
      <c r="L582" s="2" t="s">
        <v>6451</v>
      </c>
      <c r="M582" s="3" t="s">
        <v>6452</v>
      </c>
      <c r="N582" s="3" t="s">
        <v>25</v>
      </c>
      <c r="O582" s="3"/>
      <c r="P582" s="3"/>
      <c r="Q582" s="3"/>
      <c r="R582" s="3"/>
      <c r="S582" s="3">
        <v>1</v>
      </c>
      <c r="T582" s="3" t="s">
        <v>25</v>
      </c>
      <c r="U582" s="3"/>
      <c r="V582" s="3"/>
      <c r="W582" s="4"/>
    </row>
    <row r="583" spans="1:23" x14ac:dyDescent="0.2">
      <c r="A583" s="65" t="s">
        <v>6453</v>
      </c>
      <c r="B583" s="25">
        <v>45164</v>
      </c>
      <c r="C583" s="3">
        <v>50</v>
      </c>
      <c r="D583" s="3" t="s">
        <v>363</v>
      </c>
      <c r="E583" s="3" t="s">
        <v>23</v>
      </c>
      <c r="F583" s="3" t="s">
        <v>4650</v>
      </c>
      <c r="G583" s="3" t="s">
        <v>35</v>
      </c>
      <c r="H583" s="3" t="s">
        <v>50</v>
      </c>
      <c r="I583" s="3"/>
      <c r="J583" s="4"/>
      <c r="K583" s="36"/>
      <c r="L583" s="2" t="s">
        <v>6454</v>
      </c>
      <c r="M583" s="3" t="s">
        <v>6455</v>
      </c>
      <c r="N583" s="3" t="s">
        <v>25</v>
      </c>
      <c r="O583" s="3"/>
      <c r="P583" s="3"/>
      <c r="Q583" s="3" t="s">
        <v>45</v>
      </c>
      <c r="R583" s="3"/>
      <c r="S583" s="3"/>
      <c r="T583" s="3" t="s">
        <v>27</v>
      </c>
      <c r="U583" s="3"/>
      <c r="V583" s="3"/>
      <c r="W583" s="4"/>
    </row>
    <row r="584" spans="1:23" x14ac:dyDescent="0.2">
      <c r="A584" s="66" t="s">
        <v>6456</v>
      </c>
      <c r="B584" s="27">
        <v>45164</v>
      </c>
      <c r="C584" s="6">
        <v>17</v>
      </c>
      <c r="D584" s="6" t="s">
        <v>269</v>
      </c>
      <c r="E584" s="6" t="s">
        <v>23</v>
      </c>
      <c r="F584" s="6" t="s">
        <v>4650</v>
      </c>
      <c r="G584" s="6" t="s">
        <v>35</v>
      </c>
      <c r="H584" s="6" t="s">
        <v>406</v>
      </c>
      <c r="I584" s="6"/>
      <c r="J584" s="7"/>
      <c r="K584" s="37"/>
      <c r="L584" s="5"/>
      <c r="M584" s="6" t="s">
        <v>6457</v>
      </c>
      <c r="N584" s="6" t="s">
        <v>25</v>
      </c>
      <c r="O584" s="6"/>
      <c r="P584" s="6"/>
      <c r="Q584" s="6" t="s">
        <v>44</v>
      </c>
      <c r="R584" s="6"/>
      <c r="S584" s="6"/>
      <c r="T584" s="6"/>
      <c r="U584" s="6"/>
      <c r="V584" s="6"/>
      <c r="W584" s="7"/>
    </row>
    <row r="585" spans="1:23" x14ac:dyDescent="0.2">
      <c r="A585" s="65" t="s">
        <v>6458</v>
      </c>
      <c r="B585" s="25">
        <v>45162</v>
      </c>
      <c r="C585" s="3">
        <v>4</v>
      </c>
      <c r="D585" s="3" t="s">
        <v>209</v>
      </c>
      <c r="E585" s="3" t="s">
        <v>23</v>
      </c>
      <c r="F585" s="3" t="s">
        <v>4650</v>
      </c>
      <c r="G585" s="3" t="s">
        <v>35</v>
      </c>
      <c r="H585" s="3" t="s">
        <v>50</v>
      </c>
      <c r="I585" s="3"/>
      <c r="J585" s="4"/>
      <c r="K585" s="36"/>
      <c r="L585" s="2" t="s">
        <v>6459</v>
      </c>
      <c r="M585" s="3" t="s">
        <v>431</v>
      </c>
      <c r="N585" s="3" t="s">
        <v>25</v>
      </c>
      <c r="O585" s="3"/>
      <c r="P585" s="3"/>
      <c r="Q585" s="3"/>
      <c r="R585" s="3"/>
      <c r="S585" s="3">
        <v>1</v>
      </c>
      <c r="T585" s="3"/>
      <c r="U585" s="3"/>
      <c r="V585" s="3"/>
      <c r="W585" s="4"/>
    </row>
    <row r="586" spans="1:23" x14ac:dyDescent="0.2">
      <c r="A586" s="66" t="s">
        <v>6460</v>
      </c>
      <c r="B586" s="27">
        <v>45161</v>
      </c>
      <c r="C586" s="6">
        <v>557</v>
      </c>
      <c r="D586" s="6" t="s">
        <v>484</v>
      </c>
      <c r="E586" s="6" t="s">
        <v>23</v>
      </c>
      <c r="F586" s="6" t="s">
        <v>4650</v>
      </c>
      <c r="G586" s="6" t="s">
        <v>35</v>
      </c>
      <c r="H586" s="6" t="s">
        <v>4792</v>
      </c>
      <c r="I586" s="6" t="s">
        <v>6461</v>
      </c>
      <c r="J586" s="7">
        <v>2000</v>
      </c>
      <c r="K586" s="37"/>
      <c r="L586" s="5" t="s">
        <v>6462</v>
      </c>
      <c r="M586" s="6" t="s">
        <v>6463</v>
      </c>
      <c r="N586" s="6" t="s">
        <v>25</v>
      </c>
      <c r="O586" s="6"/>
      <c r="P586" s="6"/>
      <c r="Q586" s="6"/>
      <c r="R586" s="6"/>
      <c r="S586" s="6">
        <v>5</v>
      </c>
      <c r="T586" s="6" t="s">
        <v>27</v>
      </c>
      <c r="U586" s="6"/>
      <c r="V586" s="6"/>
      <c r="W586" s="7"/>
    </row>
    <row r="587" spans="1:23" x14ac:dyDescent="0.2">
      <c r="A587" s="65" t="s">
        <v>6464</v>
      </c>
      <c r="B587" s="25">
        <v>45157</v>
      </c>
      <c r="C587" s="3">
        <v>227</v>
      </c>
      <c r="D587" s="3" t="s">
        <v>183</v>
      </c>
      <c r="E587" s="3" t="s">
        <v>68</v>
      </c>
      <c r="F587" s="3" t="s">
        <v>4650</v>
      </c>
      <c r="G587" s="3" t="s">
        <v>35</v>
      </c>
      <c r="H587" s="3" t="s">
        <v>4792</v>
      </c>
      <c r="I587" s="3" t="s">
        <v>6465</v>
      </c>
      <c r="J587" s="4">
        <v>2010</v>
      </c>
      <c r="K587" s="36"/>
      <c r="L587" s="2" t="s">
        <v>6466</v>
      </c>
      <c r="M587" s="3" t="s">
        <v>6467</v>
      </c>
      <c r="N587" s="3" t="s">
        <v>37</v>
      </c>
      <c r="O587" s="3"/>
      <c r="P587" s="3" t="s">
        <v>6468</v>
      </c>
      <c r="Q587" s="3"/>
      <c r="R587" s="3"/>
      <c r="S587" s="3">
        <v>4</v>
      </c>
      <c r="T587" s="3" t="s">
        <v>27</v>
      </c>
      <c r="U587" s="3"/>
      <c r="V587" s="3"/>
      <c r="W587" s="4"/>
    </row>
    <row r="588" spans="1:23" x14ac:dyDescent="0.2">
      <c r="A588" s="66" t="s">
        <v>6469</v>
      </c>
      <c r="B588" s="25">
        <v>45156</v>
      </c>
      <c r="C588" s="3">
        <v>114</v>
      </c>
      <c r="D588" s="3" t="s">
        <v>162</v>
      </c>
      <c r="E588" s="3" t="s">
        <v>23</v>
      </c>
      <c r="F588" s="3" t="s">
        <v>4650</v>
      </c>
      <c r="G588" s="3" t="s">
        <v>35</v>
      </c>
      <c r="H588" s="3" t="s">
        <v>229</v>
      </c>
      <c r="I588" s="3" t="s">
        <v>6470</v>
      </c>
      <c r="J588" s="4">
        <v>2020</v>
      </c>
      <c r="K588" s="36"/>
      <c r="L588" s="2" t="s">
        <v>6471</v>
      </c>
      <c r="M588" s="3" t="s">
        <v>6472</v>
      </c>
      <c r="N588" s="3" t="s">
        <v>25</v>
      </c>
      <c r="O588" s="3"/>
      <c r="P588" s="3"/>
      <c r="Q588" s="3" t="s">
        <v>41</v>
      </c>
      <c r="R588" s="3"/>
      <c r="S588" s="3">
        <v>1</v>
      </c>
      <c r="T588" s="3" t="s">
        <v>27</v>
      </c>
      <c r="U588" s="3"/>
      <c r="V588" s="3"/>
      <c r="W588" s="4"/>
    </row>
    <row r="589" spans="1:23" x14ac:dyDescent="0.2">
      <c r="A589" s="65" t="s">
        <v>6473</v>
      </c>
      <c r="B589" s="25">
        <v>45147</v>
      </c>
      <c r="C589" s="3">
        <v>557</v>
      </c>
      <c r="D589" s="3" t="s">
        <v>484</v>
      </c>
      <c r="E589" s="3" t="s">
        <v>23</v>
      </c>
      <c r="F589" s="3" t="s">
        <v>4650</v>
      </c>
      <c r="G589" s="3" t="s">
        <v>35</v>
      </c>
      <c r="H589" s="3" t="s">
        <v>4792</v>
      </c>
      <c r="I589" s="3" t="s">
        <v>6474</v>
      </c>
      <c r="J589" s="4">
        <v>2020</v>
      </c>
      <c r="K589" s="36"/>
      <c r="L589" s="2" t="s">
        <v>6475</v>
      </c>
      <c r="M589" s="3"/>
      <c r="N589" s="3" t="s">
        <v>37</v>
      </c>
      <c r="O589" s="3"/>
      <c r="P589" s="3" t="s">
        <v>6476</v>
      </c>
      <c r="Q589" s="3"/>
      <c r="R589" s="3"/>
      <c r="S589" s="3">
        <v>6</v>
      </c>
      <c r="T589" s="3" t="s">
        <v>27</v>
      </c>
      <c r="U589" s="3"/>
      <c r="V589" s="3"/>
      <c r="W589" s="4"/>
    </row>
    <row r="590" spans="1:23" x14ac:dyDescent="0.2">
      <c r="A590" s="66" t="s">
        <v>6477</v>
      </c>
      <c r="B590" s="25">
        <v>45146</v>
      </c>
      <c r="C590" s="3">
        <v>515</v>
      </c>
      <c r="D590" s="3" t="s">
        <v>177</v>
      </c>
      <c r="E590" s="3" t="s">
        <v>23</v>
      </c>
      <c r="F590" s="3" t="s">
        <v>4650</v>
      </c>
      <c r="G590" s="3" t="s">
        <v>35</v>
      </c>
      <c r="H590" s="3" t="s">
        <v>50</v>
      </c>
      <c r="I590" s="3"/>
      <c r="J590" s="4"/>
      <c r="K590" s="36"/>
      <c r="L590" s="2" t="s">
        <v>6478</v>
      </c>
      <c r="M590" s="3" t="s">
        <v>6479</v>
      </c>
      <c r="N590" s="3" t="s">
        <v>32</v>
      </c>
      <c r="O590" s="3" t="s">
        <v>6480</v>
      </c>
      <c r="P590" s="3"/>
      <c r="Q590" s="3"/>
      <c r="R590" s="3"/>
      <c r="S590" s="3">
        <v>10</v>
      </c>
      <c r="T590" s="3" t="s">
        <v>27</v>
      </c>
      <c r="U590" s="3"/>
      <c r="V590" s="3"/>
      <c r="W590" s="4"/>
    </row>
    <row r="591" spans="1:23" x14ac:dyDescent="0.2">
      <c r="A591" s="65" t="s">
        <v>6481</v>
      </c>
      <c r="B591" s="27">
        <v>45142</v>
      </c>
      <c r="C591" s="6">
        <v>114</v>
      </c>
      <c r="D591" s="6" t="s">
        <v>162</v>
      </c>
      <c r="E591" s="6" t="s">
        <v>23</v>
      </c>
      <c r="F591" s="6" t="s">
        <v>4650</v>
      </c>
      <c r="G591" s="6" t="s">
        <v>35</v>
      </c>
      <c r="H591" s="6" t="s">
        <v>5059</v>
      </c>
      <c r="I591" s="6"/>
      <c r="J591" s="7">
        <v>2023</v>
      </c>
      <c r="K591" s="37"/>
      <c r="L591" s="5" t="s">
        <v>419</v>
      </c>
      <c r="M591" s="6" t="s">
        <v>220</v>
      </c>
      <c r="N591" s="6" t="s">
        <v>25</v>
      </c>
      <c r="O591" s="6"/>
      <c r="P591" s="6"/>
      <c r="Q591" s="6" t="s">
        <v>41</v>
      </c>
      <c r="R591" s="6"/>
      <c r="S591" s="6">
        <v>2</v>
      </c>
      <c r="T591" s="6" t="s">
        <v>27</v>
      </c>
      <c r="U591" s="6"/>
      <c r="V591" s="6"/>
      <c r="W591" s="7"/>
    </row>
    <row r="592" spans="1:23" x14ac:dyDescent="0.2">
      <c r="A592" s="66" t="s">
        <v>6482</v>
      </c>
      <c r="B592" s="27">
        <v>45141</v>
      </c>
      <c r="C592" s="6">
        <v>545</v>
      </c>
      <c r="D592" s="6" t="s">
        <v>146</v>
      </c>
      <c r="E592" s="6" t="s">
        <v>23</v>
      </c>
      <c r="F592" s="6" t="s">
        <v>4650</v>
      </c>
      <c r="G592" s="6" t="s">
        <v>35</v>
      </c>
      <c r="H592" s="6" t="s">
        <v>6483</v>
      </c>
      <c r="I592" s="6"/>
      <c r="J592" s="7">
        <v>2013</v>
      </c>
      <c r="K592" s="37"/>
      <c r="L592" s="5" t="s">
        <v>277</v>
      </c>
      <c r="M592" s="6" t="s">
        <v>6484</v>
      </c>
      <c r="N592" s="6" t="s">
        <v>32</v>
      </c>
      <c r="O592" s="6"/>
      <c r="P592" s="6"/>
      <c r="Q592" s="6"/>
      <c r="R592" s="6"/>
      <c r="S592" s="6">
        <v>10</v>
      </c>
      <c r="T592" s="6" t="s">
        <v>27</v>
      </c>
      <c r="U592" s="6"/>
      <c r="V592" s="6"/>
      <c r="W592" s="7"/>
    </row>
    <row r="593" spans="1:23" x14ac:dyDescent="0.2">
      <c r="A593" s="65" t="s">
        <v>6485</v>
      </c>
      <c r="B593" s="27">
        <v>45127</v>
      </c>
      <c r="C593" s="6">
        <v>545</v>
      </c>
      <c r="D593" s="6" t="s">
        <v>146</v>
      </c>
      <c r="E593" s="6" t="s">
        <v>23</v>
      </c>
      <c r="F593" s="6" t="s">
        <v>4650</v>
      </c>
      <c r="G593" s="6" t="s">
        <v>35</v>
      </c>
      <c r="H593" s="6" t="s">
        <v>43</v>
      </c>
      <c r="I593" s="6"/>
      <c r="J593" s="7">
        <v>2020</v>
      </c>
      <c r="K593" s="37"/>
      <c r="L593" s="5" t="s">
        <v>6486</v>
      </c>
      <c r="M593" s="6" t="s">
        <v>6487</v>
      </c>
      <c r="N593" s="6" t="s">
        <v>32</v>
      </c>
      <c r="O593" s="6"/>
      <c r="P593" s="6"/>
      <c r="Q593" s="6"/>
      <c r="R593" s="6"/>
      <c r="S593" s="6">
        <v>10</v>
      </c>
      <c r="T593" s="6" t="s">
        <v>27</v>
      </c>
      <c r="U593" s="6"/>
      <c r="V593" s="6"/>
      <c r="W593" s="7"/>
    </row>
    <row r="594" spans="1:23" x14ac:dyDescent="0.2">
      <c r="A594" s="66" t="s">
        <v>6488</v>
      </c>
      <c r="B594" s="27">
        <v>45127</v>
      </c>
      <c r="C594" s="6">
        <v>545</v>
      </c>
      <c r="D594" s="6" t="s">
        <v>146</v>
      </c>
      <c r="E594" s="6" t="s">
        <v>23</v>
      </c>
      <c r="F594" s="6" t="s">
        <v>4650</v>
      </c>
      <c r="G594" s="6" t="s">
        <v>35</v>
      </c>
      <c r="H594" s="6" t="s">
        <v>406</v>
      </c>
      <c r="I594" s="6" t="s">
        <v>176</v>
      </c>
      <c r="J594" s="7">
        <v>2020</v>
      </c>
      <c r="K594" s="37"/>
      <c r="L594" s="5" t="s">
        <v>283</v>
      </c>
      <c r="M594" s="6" t="s">
        <v>62</v>
      </c>
      <c r="N594" s="6" t="s">
        <v>32</v>
      </c>
      <c r="O594" s="6"/>
      <c r="P594" s="6"/>
      <c r="Q594" s="6"/>
      <c r="R594" s="6"/>
      <c r="S594" s="6">
        <v>8</v>
      </c>
      <c r="T594" s="6" t="s">
        <v>27</v>
      </c>
      <c r="U594" s="6"/>
      <c r="V594" s="6"/>
      <c r="W594" s="7"/>
    </row>
    <row r="595" spans="1:23" x14ac:dyDescent="0.2">
      <c r="A595" s="65" t="s">
        <v>6489</v>
      </c>
      <c r="B595" s="25">
        <v>45126</v>
      </c>
      <c r="C595" s="3">
        <v>515</v>
      </c>
      <c r="D595" s="3" t="s">
        <v>177</v>
      </c>
      <c r="E595" s="3" t="s">
        <v>23</v>
      </c>
      <c r="F595" s="3" t="s">
        <v>4650</v>
      </c>
      <c r="G595" s="3" t="s">
        <v>35</v>
      </c>
      <c r="H595" s="3" t="s">
        <v>6490</v>
      </c>
      <c r="I595" s="3" t="s">
        <v>6491</v>
      </c>
      <c r="J595" s="4">
        <v>2016</v>
      </c>
      <c r="K595" s="36"/>
      <c r="L595" s="2" t="s">
        <v>6492</v>
      </c>
      <c r="M595" s="3" t="s">
        <v>94</v>
      </c>
      <c r="N595" s="3" t="s">
        <v>25</v>
      </c>
      <c r="O595" s="3"/>
      <c r="P595" s="3"/>
      <c r="Q595" s="3" t="s">
        <v>44</v>
      </c>
      <c r="R595" s="3"/>
      <c r="S595" s="3">
        <v>1</v>
      </c>
      <c r="T595" s="3" t="s">
        <v>27</v>
      </c>
      <c r="U595" s="3"/>
      <c r="V595" s="3"/>
      <c r="W595" s="4"/>
    </row>
    <row r="596" spans="1:23" x14ac:dyDescent="0.2">
      <c r="A596" s="66" t="s">
        <v>6493</v>
      </c>
      <c r="B596" s="25">
        <v>45121</v>
      </c>
      <c r="C596" s="3">
        <v>74</v>
      </c>
      <c r="D596" s="3" t="s">
        <v>656</v>
      </c>
      <c r="E596" s="3" t="s">
        <v>23</v>
      </c>
      <c r="F596" s="3" t="s">
        <v>4650</v>
      </c>
      <c r="G596" s="3" t="s">
        <v>35</v>
      </c>
      <c r="H596" s="3" t="s">
        <v>4728</v>
      </c>
      <c r="I596" s="3"/>
      <c r="J596" s="4"/>
      <c r="K596" s="36"/>
      <c r="L596" s="2"/>
      <c r="M596" s="3"/>
      <c r="N596" s="3" t="s">
        <v>25</v>
      </c>
      <c r="O596" s="3"/>
      <c r="P596" s="3"/>
      <c r="Q596" s="3" t="s">
        <v>42</v>
      </c>
      <c r="R596" s="3"/>
      <c r="S596" s="3"/>
      <c r="T596" s="3"/>
      <c r="U596" s="3"/>
      <c r="V596" s="3"/>
      <c r="W596" s="4"/>
    </row>
    <row r="597" spans="1:23" x14ac:dyDescent="0.2">
      <c r="A597" s="65" t="s">
        <v>6494</v>
      </c>
      <c r="B597" s="25">
        <v>45105</v>
      </c>
      <c r="C597" s="3">
        <v>412</v>
      </c>
      <c r="D597" s="3" t="s">
        <v>473</v>
      </c>
      <c r="E597" s="3" t="s">
        <v>23</v>
      </c>
      <c r="F597" s="3" t="s">
        <v>4650</v>
      </c>
      <c r="G597" s="3" t="s">
        <v>35</v>
      </c>
      <c r="H597" s="3" t="s">
        <v>4760</v>
      </c>
      <c r="I597" s="3" t="s">
        <v>6495</v>
      </c>
      <c r="J597" s="4"/>
      <c r="K597" s="36"/>
      <c r="L597" s="2" t="s">
        <v>285</v>
      </c>
      <c r="M597" s="3" t="s">
        <v>6496</v>
      </c>
      <c r="N597" s="3" t="s">
        <v>25</v>
      </c>
      <c r="O597" s="3"/>
      <c r="P597" s="3"/>
      <c r="Q597" s="3" t="s">
        <v>34</v>
      </c>
      <c r="R597" s="3"/>
      <c r="S597" s="3">
        <v>1</v>
      </c>
      <c r="T597" s="3" t="s">
        <v>27</v>
      </c>
      <c r="U597" s="3"/>
      <c r="V597" s="3"/>
      <c r="W597" s="4"/>
    </row>
    <row r="598" spans="1:23" x14ac:dyDescent="0.2">
      <c r="A598" s="66" t="s">
        <v>6497</v>
      </c>
      <c r="B598" s="25">
        <v>45095</v>
      </c>
      <c r="C598" s="3">
        <v>493</v>
      </c>
      <c r="D598" s="3" t="s">
        <v>1513</v>
      </c>
      <c r="E598" s="3" t="s">
        <v>23</v>
      </c>
      <c r="F598" s="3" t="s">
        <v>4650</v>
      </c>
      <c r="G598" s="3" t="s">
        <v>35</v>
      </c>
      <c r="H598" s="3" t="s">
        <v>50</v>
      </c>
      <c r="I598" s="3" t="s">
        <v>6498</v>
      </c>
      <c r="J598" s="4">
        <v>2013</v>
      </c>
      <c r="K598" s="36"/>
      <c r="L598" s="2" t="s">
        <v>6499</v>
      </c>
      <c r="M598" s="3" t="s">
        <v>6500</v>
      </c>
      <c r="N598" s="3" t="s">
        <v>32</v>
      </c>
      <c r="O598" s="3" t="s">
        <v>6501</v>
      </c>
      <c r="P598" s="3"/>
      <c r="Q598" s="3"/>
      <c r="R598" s="3"/>
      <c r="S598" s="3">
        <v>5</v>
      </c>
      <c r="T598" s="3" t="s">
        <v>27</v>
      </c>
      <c r="U598" s="3"/>
      <c r="V598" s="3"/>
      <c r="W598" s="4"/>
    </row>
    <row r="599" spans="1:23" x14ac:dyDescent="0.2">
      <c r="A599" s="65" t="s">
        <v>6502</v>
      </c>
      <c r="B599" s="27">
        <v>45094</v>
      </c>
      <c r="C599" s="6">
        <v>333</v>
      </c>
      <c r="D599" s="6" t="s">
        <v>205</v>
      </c>
      <c r="E599" s="6" t="s">
        <v>82</v>
      </c>
      <c r="F599" s="6" t="s">
        <v>4650</v>
      </c>
      <c r="G599" s="6" t="s">
        <v>35</v>
      </c>
      <c r="H599" s="6" t="s">
        <v>31</v>
      </c>
      <c r="I599" s="6"/>
      <c r="J599" s="7"/>
      <c r="K599" s="37"/>
      <c r="L599" s="5" t="s">
        <v>6503</v>
      </c>
      <c r="M599" s="6"/>
      <c r="N599" s="6" t="s">
        <v>25</v>
      </c>
      <c r="O599" s="6"/>
      <c r="P599" s="6"/>
      <c r="Q599" s="6" t="s">
        <v>44</v>
      </c>
      <c r="R599" s="6"/>
      <c r="S599" s="6"/>
      <c r="T599" s="6" t="s">
        <v>27</v>
      </c>
      <c r="U599" s="6"/>
      <c r="V599" s="6"/>
      <c r="W599" s="7"/>
    </row>
    <row r="600" spans="1:23" x14ac:dyDescent="0.2">
      <c r="A600" s="66" t="s">
        <v>6504</v>
      </c>
      <c r="B600" s="25">
        <v>45091</v>
      </c>
      <c r="C600" s="3">
        <v>239</v>
      </c>
      <c r="D600" s="3" t="s">
        <v>202</v>
      </c>
      <c r="E600" s="3" t="s">
        <v>23</v>
      </c>
      <c r="F600" s="3" t="s">
        <v>4650</v>
      </c>
      <c r="G600" s="3" t="s">
        <v>35</v>
      </c>
      <c r="H600" s="3" t="s">
        <v>721</v>
      </c>
      <c r="I600" s="3"/>
      <c r="J600" s="4"/>
      <c r="K600" s="36"/>
      <c r="L600" s="2" t="s">
        <v>6505</v>
      </c>
      <c r="M600" s="3" t="s">
        <v>90</v>
      </c>
      <c r="N600" s="3" t="s">
        <v>25</v>
      </c>
      <c r="O600" s="3"/>
      <c r="P600" s="3"/>
      <c r="Q600" s="3" t="s">
        <v>38</v>
      </c>
      <c r="R600" s="3"/>
      <c r="S600" s="3">
        <v>4</v>
      </c>
      <c r="T600" s="3"/>
      <c r="U600" s="3"/>
      <c r="V600" s="3"/>
      <c r="W600" s="4"/>
    </row>
    <row r="601" spans="1:23" x14ac:dyDescent="0.2">
      <c r="A601" s="65" t="s">
        <v>6506</v>
      </c>
      <c r="B601" s="27">
        <v>45090</v>
      </c>
      <c r="C601" s="6">
        <v>250</v>
      </c>
      <c r="D601" s="6" t="s">
        <v>304</v>
      </c>
      <c r="E601" s="6" t="s">
        <v>305</v>
      </c>
      <c r="F601" s="6" t="s">
        <v>4650</v>
      </c>
      <c r="G601" s="6" t="s">
        <v>35</v>
      </c>
      <c r="H601" s="6" t="s">
        <v>5808</v>
      </c>
      <c r="I601" s="6" t="s">
        <v>6507</v>
      </c>
      <c r="J601" s="7"/>
      <c r="K601" s="37"/>
      <c r="L601" s="5" t="s">
        <v>6508</v>
      </c>
      <c r="M601" s="6" t="s">
        <v>6509</v>
      </c>
      <c r="N601" s="6" t="s">
        <v>32</v>
      </c>
      <c r="O601" s="7" t="s">
        <v>6510</v>
      </c>
      <c r="P601" s="5"/>
      <c r="Q601" s="6"/>
      <c r="R601" s="6"/>
      <c r="S601" s="6">
        <v>6</v>
      </c>
      <c r="T601" s="6" t="s">
        <v>27</v>
      </c>
      <c r="U601" s="6"/>
      <c r="V601" s="6"/>
      <c r="W601" s="7"/>
    </row>
    <row r="602" spans="1:23" x14ac:dyDescent="0.2">
      <c r="A602" s="66" t="s">
        <v>6511</v>
      </c>
      <c r="B602" s="27">
        <v>45087</v>
      </c>
      <c r="C602" s="6">
        <v>541</v>
      </c>
      <c r="D602" s="6" t="s">
        <v>927</v>
      </c>
      <c r="E602" s="6" t="s">
        <v>68</v>
      </c>
      <c r="F602" s="6" t="s">
        <v>4650</v>
      </c>
      <c r="G602" s="6" t="s">
        <v>35</v>
      </c>
      <c r="H602" s="6" t="s">
        <v>4792</v>
      </c>
      <c r="I602" s="6"/>
      <c r="J602" s="7">
        <v>2020</v>
      </c>
      <c r="K602" s="37"/>
      <c r="L602" s="5" t="s">
        <v>6512</v>
      </c>
      <c r="M602" s="6" t="s">
        <v>6513</v>
      </c>
      <c r="N602" s="6" t="s">
        <v>25</v>
      </c>
      <c r="O602" s="6"/>
      <c r="P602" s="6"/>
      <c r="Q602" s="6" t="s">
        <v>34</v>
      </c>
      <c r="R602" s="6"/>
      <c r="S602" s="6"/>
      <c r="T602" s="6" t="s">
        <v>27</v>
      </c>
      <c r="U602" s="6"/>
      <c r="V602" s="6"/>
      <c r="W602" s="7"/>
    </row>
    <row r="603" spans="1:23" x14ac:dyDescent="0.2">
      <c r="A603" s="65" t="s">
        <v>6514</v>
      </c>
      <c r="B603" s="25">
        <v>45087</v>
      </c>
      <c r="C603" s="3">
        <v>146</v>
      </c>
      <c r="D603" s="3" t="s">
        <v>75</v>
      </c>
      <c r="E603" s="3" t="s">
        <v>68</v>
      </c>
      <c r="F603" s="3" t="s">
        <v>4650</v>
      </c>
      <c r="G603" s="3" t="s">
        <v>35</v>
      </c>
      <c r="H603" s="3" t="s">
        <v>6515</v>
      </c>
      <c r="I603" s="3" t="s">
        <v>6516</v>
      </c>
      <c r="J603" s="4"/>
      <c r="K603" s="36"/>
      <c r="L603" s="2" t="s">
        <v>6517</v>
      </c>
      <c r="M603" s="3" t="s">
        <v>6518</v>
      </c>
      <c r="N603" s="3" t="s">
        <v>25</v>
      </c>
      <c r="O603" s="3"/>
      <c r="P603" s="3"/>
      <c r="Q603" s="3" t="s">
        <v>42</v>
      </c>
      <c r="R603" s="3"/>
      <c r="S603" s="3">
        <v>6</v>
      </c>
      <c r="T603" s="3" t="s">
        <v>27</v>
      </c>
      <c r="U603" s="3"/>
      <c r="V603" s="3"/>
      <c r="W603" s="4"/>
    </row>
    <row r="604" spans="1:23" x14ac:dyDescent="0.2">
      <c r="A604" s="66" t="s">
        <v>6519</v>
      </c>
      <c r="B604" s="27">
        <v>45087</v>
      </c>
      <c r="C604" s="6">
        <v>156</v>
      </c>
      <c r="D604" s="6" t="s">
        <v>184</v>
      </c>
      <c r="E604" s="6" t="s">
        <v>29</v>
      </c>
      <c r="F604" s="6" t="s">
        <v>4650</v>
      </c>
      <c r="G604" s="6" t="s">
        <v>35</v>
      </c>
      <c r="H604" s="6" t="s">
        <v>5479</v>
      </c>
      <c r="I604" s="6" t="s">
        <v>6520</v>
      </c>
      <c r="J604" s="7"/>
      <c r="K604" s="37"/>
      <c r="L604" s="5" t="s">
        <v>6521</v>
      </c>
      <c r="M604" s="6" t="s">
        <v>6522</v>
      </c>
      <c r="N604" s="6" t="s">
        <v>32</v>
      </c>
      <c r="O604" s="6" t="s">
        <v>6523</v>
      </c>
      <c r="P604" s="6"/>
      <c r="Q604" s="6"/>
      <c r="R604" s="6"/>
      <c r="S604" s="6">
        <v>10</v>
      </c>
      <c r="T604" s="6" t="s">
        <v>27</v>
      </c>
      <c r="U604" s="6"/>
      <c r="V604" s="6"/>
      <c r="W604" s="7"/>
    </row>
    <row r="605" spans="1:23" x14ac:dyDescent="0.2">
      <c r="A605" s="65" t="s">
        <v>6524</v>
      </c>
      <c r="B605" s="25">
        <v>45087</v>
      </c>
      <c r="C605" s="3">
        <v>250</v>
      </c>
      <c r="D605" s="3" t="s">
        <v>304</v>
      </c>
      <c r="E605" s="3" t="s">
        <v>305</v>
      </c>
      <c r="F605" s="3" t="s">
        <v>4650</v>
      </c>
      <c r="G605" s="3" t="s">
        <v>35</v>
      </c>
      <c r="H605" s="3" t="s">
        <v>5377</v>
      </c>
      <c r="I605" s="3" t="s">
        <v>6525</v>
      </c>
      <c r="J605" s="4">
        <v>2020</v>
      </c>
      <c r="K605" s="36"/>
      <c r="L605" s="2" t="s">
        <v>6526</v>
      </c>
      <c r="M605" s="3" t="s">
        <v>6527</v>
      </c>
      <c r="N605" s="3" t="s">
        <v>37</v>
      </c>
      <c r="O605" s="3"/>
      <c r="P605" s="3" t="s">
        <v>6528</v>
      </c>
      <c r="Q605" s="3" t="s">
        <v>38</v>
      </c>
      <c r="R605" s="3"/>
      <c r="S605" s="3">
        <v>5</v>
      </c>
      <c r="T605" s="3" t="s">
        <v>27</v>
      </c>
      <c r="U605" s="3"/>
      <c r="V605" s="3"/>
      <c r="W605" s="4"/>
    </row>
    <row r="606" spans="1:23" x14ac:dyDescent="0.2">
      <c r="A606" s="66" t="s">
        <v>6529</v>
      </c>
      <c r="B606" s="25">
        <v>45080</v>
      </c>
      <c r="C606" s="3">
        <v>47</v>
      </c>
      <c r="D606" s="3" t="s">
        <v>992</v>
      </c>
      <c r="E606" s="3" t="s">
        <v>23</v>
      </c>
      <c r="F606" s="3" t="s">
        <v>4650</v>
      </c>
      <c r="G606" s="3" t="s">
        <v>35</v>
      </c>
      <c r="H606" s="3" t="s">
        <v>347</v>
      </c>
      <c r="I606" s="3"/>
      <c r="J606" s="4">
        <v>2010</v>
      </c>
      <c r="K606" s="36"/>
      <c r="L606" s="2"/>
      <c r="M606" s="3" t="s">
        <v>6530</v>
      </c>
      <c r="N606" s="3" t="s">
        <v>25</v>
      </c>
      <c r="O606" s="3"/>
      <c r="P606" s="3"/>
      <c r="Q606" s="3" t="s">
        <v>44</v>
      </c>
      <c r="R606" s="3"/>
      <c r="S606" s="3">
        <v>4</v>
      </c>
      <c r="T606" s="3" t="s">
        <v>27</v>
      </c>
      <c r="U606" s="3"/>
      <c r="V606" s="3"/>
      <c r="W606" s="4"/>
    </row>
    <row r="607" spans="1:23" x14ac:dyDescent="0.2">
      <c r="A607" s="65" t="s">
        <v>6531</v>
      </c>
      <c r="B607" s="27">
        <v>45080</v>
      </c>
      <c r="C607" s="6">
        <v>460</v>
      </c>
      <c r="D607" s="6" t="s">
        <v>488</v>
      </c>
      <c r="E607" s="6" t="s">
        <v>265</v>
      </c>
      <c r="F607" s="6" t="s">
        <v>4650</v>
      </c>
      <c r="G607" s="6" t="s">
        <v>35</v>
      </c>
      <c r="H607" s="6" t="s">
        <v>6532</v>
      </c>
      <c r="I607" s="6" t="s">
        <v>6533</v>
      </c>
      <c r="J607" s="7">
        <v>2017</v>
      </c>
      <c r="K607" s="37"/>
      <c r="L607" s="5" t="s">
        <v>6534</v>
      </c>
      <c r="M607" s="6" t="s">
        <v>6535</v>
      </c>
      <c r="N607" s="6" t="s">
        <v>32</v>
      </c>
      <c r="O607" s="6" t="s">
        <v>6536</v>
      </c>
      <c r="P607" s="6"/>
      <c r="Q607" s="6"/>
      <c r="R607" s="6"/>
      <c r="S607" s="6">
        <v>4</v>
      </c>
      <c r="T607" s="6" t="s">
        <v>25</v>
      </c>
      <c r="U607" s="6"/>
      <c r="V607" s="6"/>
      <c r="W607" s="7" t="s">
        <v>6537</v>
      </c>
    </row>
    <row r="608" spans="1:23" x14ac:dyDescent="0.2">
      <c r="A608" s="66" t="s">
        <v>6538</v>
      </c>
      <c r="B608" s="25">
        <v>45080</v>
      </c>
      <c r="C608" s="3">
        <v>460</v>
      </c>
      <c r="D608" s="3" t="s">
        <v>488</v>
      </c>
      <c r="E608" s="3" t="s">
        <v>265</v>
      </c>
      <c r="F608" s="3" t="s">
        <v>4650</v>
      </c>
      <c r="G608" s="3" t="s">
        <v>35</v>
      </c>
      <c r="H608" s="3" t="s">
        <v>50</v>
      </c>
      <c r="I608" s="3"/>
      <c r="J608" s="4"/>
      <c r="K608" s="36"/>
      <c r="L608" s="2" t="s">
        <v>6539</v>
      </c>
      <c r="M608" s="3"/>
      <c r="N608" s="3" t="s">
        <v>32</v>
      </c>
      <c r="O608" s="3"/>
      <c r="P608" s="3"/>
      <c r="Q608" s="3"/>
      <c r="R608" s="3"/>
      <c r="S608" s="3">
        <v>7</v>
      </c>
      <c r="T608" s="3" t="s">
        <v>27</v>
      </c>
      <c r="U608" s="3"/>
      <c r="V608" s="3"/>
      <c r="W608" s="4"/>
    </row>
    <row r="609" spans="1:23" x14ac:dyDescent="0.2">
      <c r="A609" s="65" t="s">
        <v>6540</v>
      </c>
      <c r="B609" s="27">
        <v>45080</v>
      </c>
      <c r="C609" s="6">
        <v>453</v>
      </c>
      <c r="D609" s="6" t="s">
        <v>6297</v>
      </c>
      <c r="E609" s="6" t="s">
        <v>23</v>
      </c>
      <c r="F609" s="6" t="s">
        <v>4650</v>
      </c>
      <c r="G609" s="6" t="s">
        <v>35</v>
      </c>
      <c r="H609" s="6" t="s">
        <v>50</v>
      </c>
      <c r="I609" s="6" t="s">
        <v>6541</v>
      </c>
      <c r="J609" s="7">
        <v>1999</v>
      </c>
      <c r="K609" s="37"/>
      <c r="L609" s="5"/>
      <c r="M609" s="6" t="s">
        <v>6542</v>
      </c>
      <c r="N609" s="6" t="s">
        <v>37</v>
      </c>
      <c r="O609" s="6"/>
      <c r="P609" s="6"/>
      <c r="Q609" s="6"/>
      <c r="R609" s="6"/>
      <c r="S609" s="6"/>
      <c r="T609" s="6"/>
      <c r="U609" s="6"/>
      <c r="V609" s="6"/>
      <c r="W609" s="7"/>
    </row>
    <row r="610" spans="1:23" x14ac:dyDescent="0.2">
      <c r="A610" s="66" t="s">
        <v>6543</v>
      </c>
      <c r="B610" s="25">
        <v>45077</v>
      </c>
      <c r="C610" s="3">
        <v>355</v>
      </c>
      <c r="D610" s="3" t="s">
        <v>715</v>
      </c>
      <c r="E610" s="3" t="s">
        <v>29</v>
      </c>
      <c r="F610" s="3" t="s">
        <v>4650</v>
      </c>
      <c r="G610" s="3" t="s">
        <v>35</v>
      </c>
      <c r="H610" s="3" t="s">
        <v>4801</v>
      </c>
      <c r="I610" s="3"/>
      <c r="J610" s="4">
        <v>1995</v>
      </c>
      <c r="K610" s="36"/>
      <c r="L610" s="2"/>
      <c r="M610" s="3" t="s">
        <v>6544</v>
      </c>
      <c r="N610" s="3" t="s">
        <v>32</v>
      </c>
      <c r="O610" s="3"/>
      <c r="P610" s="3"/>
      <c r="Q610" s="3"/>
      <c r="R610" s="3"/>
      <c r="S610" s="3">
        <v>8</v>
      </c>
      <c r="T610" s="3" t="s">
        <v>27</v>
      </c>
      <c r="U610" s="3"/>
      <c r="V610" s="3"/>
      <c r="W610" s="4"/>
    </row>
    <row r="611" spans="1:23" x14ac:dyDescent="0.2">
      <c r="A611" s="65" t="s">
        <v>6545</v>
      </c>
      <c r="B611" s="25">
        <v>45077</v>
      </c>
      <c r="C611" s="3">
        <v>544</v>
      </c>
      <c r="D611" s="3" t="s">
        <v>191</v>
      </c>
      <c r="E611" s="3" t="s">
        <v>23</v>
      </c>
      <c r="F611" s="3" t="s">
        <v>4650</v>
      </c>
      <c r="G611" s="3" t="s">
        <v>35</v>
      </c>
      <c r="H611" s="3" t="s">
        <v>43</v>
      </c>
      <c r="I611" s="3" t="s">
        <v>6546</v>
      </c>
      <c r="J611" s="4">
        <v>1993</v>
      </c>
      <c r="K611" s="36"/>
      <c r="L611" s="2" t="s">
        <v>6547</v>
      </c>
      <c r="M611" s="3" t="s">
        <v>6548</v>
      </c>
      <c r="N611" s="3" t="s">
        <v>32</v>
      </c>
      <c r="O611" s="3"/>
      <c r="P611" s="3"/>
      <c r="Q611" s="3"/>
      <c r="R611" s="3"/>
      <c r="S611" s="3">
        <v>9</v>
      </c>
      <c r="T611" s="3" t="s">
        <v>27</v>
      </c>
      <c r="U611" s="3"/>
      <c r="V611" s="3"/>
      <c r="W611" s="4"/>
    </row>
    <row r="612" spans="1:23" x14ac:dyDescent="0.2">
      <c r="A612" s="66" t="s">
        <v>6549</v>
      </c>
      <c r="B612" s="25">
        <v>45077</v>
      </c>
      <c r="C612" s="3">
        <v>74</v>
      </c>
      <c r="D612" s="3" t="s">
        <v>656</v>
      </c>
      <c r="E612" s="3" t="s">
        <v>23</v>
      </c>
      <c r="F612" s="3" t="s">
        <v>4650</v>
      </c>
      <c r="G612" s="3" t="s">
        <v>35</v>
      </c>
      <c r="H612" s="3" t="s">
        <v>43</v>
      </c>
      <c r="I612" s="3"/>
      <c r="J612" s="4"/>
      <c r="K612" s="36"/>
      <c r="L612" s="2"/>
      <c r="M612" s="3"/>
      <c r="N612" s="3" t="s">
        <v>37</v>
      </c>
      <c r="O612" s="3"/>
      <c r="P612" s="3" t="s">
        <v>6550</v>
      </c>
      <c r="Q612" s="3"/>
      <c r="R612" s="3"/>
      <c r="S612" s="3"/>
      <c r="T612" s="3"/>
      <c r="U612" s="3"/>
      <c r="V612" s="3"/>
      <c r="W612" s="4"/>
    </row>
    <row r="613" spans="1:23" x14ac:dyDescent="0.2">
      <c r="A613" s="65" t="s">
        <v>6551</v>
      </c>
      <c r="B613" s="25">
        <v>45077</v>
      </c>
      <c r="C613" s="3">
        <v>412</v>
      </c>
      <c r="D613" s="3" t="s">
        <v>473</v>
      </c>
      <c r="E613" s="3" t="s">
        <v>23</v>
      </c>
      <c r="F613" s="3" t="s">
        <v>4650</v>
      </c>
      <c r="G613" s="3" t="s">
        <v>35</v>
      </c>
      <c r="H613" s="3" t="s">
        <v>31</v>
      </c>
      <c r="I613" s="3" t="s">
        <v>6552</v>
      </c>
      <c r="J613" s="4"/>
      <c r="K613" s="36"/>
      <c r="L613" s="2" t="s">
        <v>6553</v>
      </c>
      <c r="M613" s="3" t="s">
        <v>6554</v>
      </c>
      <c r="N613" s="3" t="s">
        <v>32</v>
      </c>
      <c r="O613" s="3" t="s">
        <v>6555</v>
      </c>
      <c r="P613" s="3"/>
      <c r="Q613" s="3"/>
      <c r="R613" s="3"/>
      <c r="S613" s="3">
        <v>7</v>
      </c>
      <c r="T613" s="3" t="s">
        <v>27</v>
      </c>
      <c r="U613" s="3"/>
      <c r="V613" s="3"/>
      <c r="W613" s="4"/>
    </row>
    <row r="614" spans="1:23" x14ac:dyDescent="0.2">
      <c r="A614" s="66" t="s">
        <v>6556</v>
      </c>
      <c r="B614" s="27">
        <v>45073</v>
      </c>
      <c r="C614" s="6">
        <v>330</v>
      </c>
      <c r="D614" s="6" t="s">
        <v>628</v>
      </c>
      <c r="E614" s="6" t="s">
        <v>29</v>
      </c>
      <c r="F614" s="6" t="s">
        <v>4650</v>
      </c>
      <c r="G614" s="6" t="s">
        <v>35</v>
      </c>
      <c r="H614" s="6" t="s">
        <v>50</v>
      </c>
      <c r="I614" s="6"/>
      <c r="J614" s="7"/>
      <c r="K614" s="37"/>
      <c r="L614" s="5" t="s">
        <v>6557</v>
      </c>
      <c r="M614" s="6" t="s">
        <v>6557</v>
      </c>
      <c r="N614" s="6" t="s">
        <v>25</v>
      </c>
      <c r="O614" s="6"/>
      <c r="P614" s="6"/>
      <c r="Q614" s="6" t="s">
        <v>70</v>
      </c>
      <c r="R614" s="6"/>
      <c r="S614" s="6"/>
      <c r="T614" s="6" t="s">
        <v>27</v>
      </c>
      <c r="U614" s="6"/>
      <c r="V614" s="6"/>
      <c r="W614" s="7"/>
    </row>
    <row r="615" spans="1:23" x14ac:dyDescent="0.2">
      <c r="A615" s="65" t="s">
        <v>6558</v>
      </c>
      <c r="B615" s="27">
        <v>45073</v>
      </c>
      <c r="C615" s="6">
        <v>455</v>
      </c>
      <c r="D615" s="6" t="s">
        <v>558</v>
      </c>
      <c r="E615" s="6" t="s">
        <v>29</v>
      </c>
      <c r="F615" s="6" t="s">
        <v>4650</v>
      </c>
      <c r="G615" s="6" t="s">
        <v>35</v>
      </c>
      <c r="H615" s="6" t="s">
        <v>31</v>
      </c>
      <c r="I615" s="6"/>
      <c r="J615" s="7"/>
      <c r="K615" s="37"/>
      <c r="L615" s="5" t="s">
        <v>6559</v>
      </c>
      <c r="M615" s="6" t="s">
        <v>6560</v>
      </c>
      <c r="N615" s="6" t="s">
        <v>32</v>
      </c>
      <c r="O615" s="6" t="s">
        <v>6561</v>
      </c>
      <c r="P615" s="6"/>
      <c r="Q615" s="6"/>
      <c r="R615" s="6"/>
      <c r="S615" s="6">
        <v>5</v>
      </c>
      <c r="T615" s="6" t="s">
        <v>27</v>
      </c>
      <c r="U615" s="6"/>
      <c r="V615" s="6"/>
      <c r="W615" s="7"/>
    </row>
    <row r="616" spans="1:23" x14ac:dyDescent="0.2">
      <c r="A616" s="66" t="s">
        <v>6562</v>
      </c>
      <c r="B616" s="25">
        <v>45073</v>
      </c>
      <c r="C616" s="3">
        <v>455</v>
      </c>
      <c r="D616" s="3" t="s">
        <v>558</v>
      </c>
      <c r="E616" s="3" t="s">
        <v>29</v>
      </c>
      <c r="F616" s="3" t="s">
        <v>4650</v>
      </c>
      <c r="G616" s="3" t="s">
        <v>35</v>
      </c>
      <c r="H616" s="3" t="s">
        <v>31</v>
      </c>
      <c r="I616" s="3"/>
      <c r="J616" s="4"/>
      <c r="K616" s="36"/>
      <c r="L616" s="2" t="s">
        <v>6563</v>
      </c>
      <c r="M616" s="3" t="s">
        <v>5801</v>
      </c>
      <c r="N616" s="3" t="s">
        <v>37</v>
      </c>
      <c r="O616" s="3"/>
      <c r="P616" s="3" t="s">
        <v>6564</v>
      </c>
      <c r="Q616" s="3"/>
      <c r="R616" s="3"/>
      <c r="S616" s="3">
        <v>5</v>
      </c>
      <c r="T616" s="3" t="s">
        <v>27</v>
      </c>
      <c r="U616" s="3"/>
      <c r="V616" s="3"/>
      <c r="W616" s="4"/>
    </row>
    <row r="617" spans="1:23" x14ac:dyDescent="0.2">
      <c r="A617" s="65" t="s">
        <v>6565</v>
      </c>
      <c r="B617" s="25">
        <v>45071</v>
      </c>
      <c r="C617" s="3">
        <v>4</v>
      </c>
      <c r="D617" s="3" t="s">
        <v>209</v>
      </c>
      <c r="E617" s="3" t="s">
        <v>23</v>
      </c>
      <c r="F617" s="3" t="s">
        <v>4650</v>
      </c>
      <c r="G617" s="3" t="s">
        <v>35</v>
      </c>
      <c r="H617" s="3" t="s">
        <v>50</v>
      </c>
      <c r="I617" s="3" t="s">
        <v>6566</v>
      </c>
      <c r="J617" s="4"/>
      <c r="K617" s="36"/>
      <c r="L617" s="2" t="s">
        <v>6567</v>
      </c>
      <c r="M617" s="3" t="s">
        <v>6568</v>
      </c>
      <c r="N617" s="3" t="s">
        <v>25</v>
      </c>
      <c r="O617" s="3"/>
      <c r="P617" s="3"/>
      <c r="Q617" s="3" t="s">
        <v>42</v>
      </c>
      <c r="R617" s="3"/>
      <c r="S617" s="3">
        <v>1</v>
      </c>
      <c r="T617" s="3"/>
      <c r="U617" s="3"/>
      <c r="V617" s="3"/>
      <c r="W617" s="4"/>
    </row>
    <row r="618" spans="1:23" x14ac:dyDescent="0.2">
      <c r="A618" s="66" t="s">
        <v>6569</v>
      </c>
      <c r="B618" s="27">
        <v>45067</v>
      </c>
      <c r="C618" s="6">
        <v>692</v>
      </c>
      <c r="D618" s="6" t="s">
        <v>481</v>
      </c>
      <c r="E618" s="6" t="s">
        <v>23</v>
      </c>
      <c r="F618" s="6" t="s">
        <v>4650</v>
      </c>
      <c r="G618" s="6" t="s">
        <v>35</v>
      </c>
      <c r="H618" s="6" t="s">
        <v>31</v>
      </c>
      <c r="I618" s="6" t="s">
        <v>1000</v>
      </c>
      <c r="J618" s="7">
        <v>2012</v>
      </c>
      <c r="K618" s="37"/>
      <c r="L618" s="5" t="s">
        <v>6570</v>
      </c>
      <c r="M618" s="6" t="s">
        <v>793</v>
      </c>
      <c r="N618" s="6" t="s">
        <v>32</v>
      </c>
      <c r="O618" s="6" t="s">
        <v>6571</v>
      </c>
      <c r="P618" s="6"/>
      <c r="Q618" s="6"/>
      <c r="R618" s="6"/>
      <c r="S618" s="6">
        <v>2</v>
      </c>
      <c r="T618" s="6" t="s">
        <v>27</v>
      </c>
      <c r="U618" s="6"/>
      <c r="V618" s="6"/>
      <c r="W618" s="7"/>
    </row>
    <row r="619" spans="1:23" x14ac:dyDescent="0.2">
      <c r="A619" s="65" t="s">
        <v>6572</v>
      </c>
      <c r="B619" s="25">
        <v>45066</v>
      </c>
      <c r="C619" s="3">
        <v>250</v>
      </c>
      <c r="D619" s="3" t="s">
        <v>304</v>
      </c>
      <c r="E619" s="3" t="s">
        <v>305</v>
      </c>
      <c r="F619" s="3" t="s">
        <v>4650</v>
      </c>
      <c r="G619" s="3" t="s">
        <v>35</v>
      </c>
      <c r="H619" s="3" t="s">
        <v>6573</v>
      </c>
      <c r="I619" s="3" t="s">
        <v>4723</v>
      </c>
      <c r="J619" s="4">
        <v>2020</v>
      </c>
      <c r="K619" s="36"/>
      <c r="L619" s="2" t="s">
        <v>6574</v>
      </c>
      <c r="M619" s="3" t="s">
        <v>6575</v>
      </c>
      <c r="N619" s="3" t="s">
        <v>25</v>
      </c>
      <c r="O619" s="3"/>
      <c r="P619" s="3"/>
      <c r="Q619" s="3" t="s">
        <v>38</v>
      </c>
      <c r="R619" s="3"/>
      <c r="S619" s="3">
        <v>5</v>
      </c>
      <c r="T619" s="3" t="s">
        <v>27</v>
      </c>
      <c r="U619" s="3"/>
      <c r="V619" s="3"/>
      <c r="W619" s="4"/>
    </row>
    <row r="620" spans="1:23" x14ac:dyDescent="0.2">
      <c r="A620" s="66" t="s">
        <v>6576</v>
      </c>
      <c r="B620" s="27">
        <v>45066</v>
      </c>
      <c r="C620" s="6">
        <v>250</v>
      </c>
      <c r="D620" s="6" t="s">
        <v>304</v>
      </c>
      <c r="E620" s="6" t="s">
        <v>305</v>
      </c>
      <c r="F620" s="6" t="s">
        <v>4650</v>
      </c>
      <c r="G620" s="6" t="s">
        <v>35</v>
      </c>
      <c r="H620" s="6" t="s">
        <v>36</v>
      </c>
      <c r="I620" s="6" t="s">
        <v>6577</v>
      </c>
      <c r="J620" s="7">
        <v>2012</v>
      </c>
      <c r="K620" s="37"/>
      <c r="L620" s="5" t="s">
        <v>320</v>
      </c>
      <c r="M620" s="6" t="s">
        <v>6578</v>
      </c>
      <c r="N620" s="6" t="s">
        <v>37</v>
      </c>
      <c r="O620" s="6"/>
      <c r="P620" s="6" t="s">
        <v>6579</v>
      </c>
      <c r="Q620" s="6"/>
      <c r="R620" s="6"/>
      <c r="S620" s="6">
        <v>8</v>
      </c>
      <c r="T620" s="6"/>
      <c r="U620" s="6"/>
      <c r="V620" s="6"/>
      <c r="W620" s="7"/>
    </row>
    <row r="621" spans="1:23" x14ac:dyDescent="0.2">
      <c r="A621" s="65" t="s">
        <v>6580</v>
      </c>
      <c r="B621" s="25">
        <v>45063</v>
      </c>
      <c r="C621" s="3">
        <v>515</v>
      </c>
      <c r="D621" s="3" t="s">
        <v>177</v>
      </c>
      <c r="E621" s="3" t="s">
        <v>23</v>
      </c>
      <c r="F621" s="3" t="s">
        <v>4650</v>
      </c>
      <c r="G621" s="3" t="s">
        <v>35</v>
      </c>
      <c r="H621" s="3" t="s">
        <v>58</v>
      </c>
      <c r="I621" s="3"/>
      <c r="J621" s="4">
        <v>2020</v>
      </c>
      <c r="K621" s="36"/>
      <c r="L621" s="2" t="s">
        <v>6581</v>
      </c>
      <c r="M621" s="3" t="s">
        <v>94</v>
      </c>
      <c r="N621" s="3" t="s">
        <v>32</v>
      </c>
      <c r="O621" s="3" t="s">
        <v>109</v>
      </c>
      <c r="P621" s="3"/>
      <c r="Q621" s="3"/>
      <c r="R621" s="3"/>
      <c r="S621" s="3">
        <v>7</v>
      </c>
      <c r="T621" s="3" t="s">
        <v>27</v>
      </c>
      <c r="U621" s="3"/>
      <c r="V621" s="3"/>
      <c r="W621" s="4"/>
    </row>
    <row r="622" spans="1:23" x14ac:dyDescent="0.2">
      <c r="A622" s="66" t="s">
        <v>6582</v>
      </c>
      <c r="B622" s="27">
        <v>45059</v>
      </c>
      <c r="C622" s="6">
        <v>338</v>
      </c>
      <c r="D622" s="6" t="s">
        <v>426</v>
      </c>
      <c r="E622" s="6" t="s">
        <v>68</v>
      </c>
      <c r="F622" s="6" t="s">
        <v>4650</v>
      </c>
      <c r="G622" s="6" t="s">
        <v>35</v>
      </c>
      <c r="H622" s="6" t="s">
        <v>31</v>
      </c>
      <c r="I622" s="6"/>
      <c r="J622" s="7"/>
      <c r="K622" s="37"/>
      <c r="L622" s="5" t="s">
        <v>6583</v>
      </c>
      <c r="M622" s="6" t="s">
        <v>6584</v>
      </c>
      <c r="N622" s="6" t="s">
        <v>25</v>
      </c>
      <c r="O622" s="6"/>
      <c r="P622" s="6"/>
      <c r="Q622" s="6" t="s">
        <v>34</v>
      </c>
      <c r="R622" s="6"/>
      <c r="S622" s="6"/>
      <c r="T622" s="6" t="s">
        <v>27</v>
      </c>
      <c r="U622" s="6"/>
      <c r="V622" s="6"/>
      <c r="W622" s="7"/>
    </row>
    <row r="623" spans="1:23" x14ac:dyDescent="0.2">
      <c r="A623" s="65" t="s">
        <v>6585</v>
      </c>
      <c r="B623" s="27">
        <v>45059</v>
      </c>
      <c r="C623" s="6">
        <v>418</v>
      </c>
      <c r="D623" s="6" t="s">
        <v>69</v>
      </c>
      <c r="E623" s="6" t="s">
        <v>68</v>
      </c>
      <c r="F623" s="6" t="s">
        <v>4650</v>
      </c>
      <c r="G623" s="6" t="s">
        <v>35</v>
      </c>
      <c r="H623" s="6" t="s">
        <v>6409</v>
      </c>
      <c r="I623" s="6" t="s">
        <v>6586</v>
      </c>
      <c r="J623" s="7">
        <v>2021</v>
      </c>
      <c r="K623" s="37"/>
      <c r="L623" s="5" t="s">
        <v>6587</v>
      </c>
      <c r="M623" s="6" t="s">
        <v>6588</v>
      </c>
      <c r="N623" s="6" t="s">
        <v>32</v>
      </c>
      <c r="O623" s="6" t="s">
        <v>6589</v>
      </c>
      <c r="P623" s="6"/>
      <c r="Q623" s="6"/>
      <c r="R623" s="6"/>
      <c r="S623" s="6">
        <v>5</v>
      </c>
      <c r="T623" s="6" t="s">
        <v>32</v>
      </c>
      <c r="U623" s="6"/>
      <c r="V623" s="6" t="s">
        <v>105</v>
      </c>
      <c r="W623" s="7"/>
    </row>
    <row r="624" spans="1:23" x14ac:dyDescent="0.2">
      <c r="A624" s="66" t="s">
        <v>6590</v>
      </c>
      <c r="B624" s="25">
        <v>45059</v>
      </c>
      <c r="C624" s="3">
        <v>156</v>
      </c>
      <c r="D624" s="3" t="s">
        <v>184</v>
      </c>
      <c r="E624" s="3" t="s">
        <v>29</v>
      </c>
      <c r="F624" s="3" t="s">
        <v>4650</v>
      </c>
      <c r="G624" s="3" t="s">
        <v>35</v>
      </c>
      <c r="H624" s="3" t="s">
        <v>36</v>
      </c>
      <c r="I624" s="3" t="s">
        <v>5459</v>
      </c>
      <c r="J624" s="4">
        <v>1999</v>
      </c>
      <c r="K624" s="36"/>
      <c r="L624" s="2" t="s">
        <v>6591</v>
      </c>
      <c r="M624" s="3" t="s">
        <v>6591</v>
      </c>
      <c r="N624" s="3" t="s">
        <v>32</v>
      </c>
      <c r="O624" s="3" t="s">
        <v>6592</v>
      </c>
      <c r="P624" s="3"/>
      <c r="Q624" s="3"/>
      <c r="R624" s="3"/>
      <c r="S624" s="3">
        <v>3</v>
      </c>
      <c r="T624" s="3" t="s">
        <v>27</v>
      </c>
      <c r="U624" s="3"/>
      <c r="V624" s="3"/>
      <c r="W624" s="4" t="s">
        <v>6593</v>
      </c>
    </row>
    <row r="625" spans="1:23" x14ac:dyDescent="0.2">
      <c r="A625" s="65" t="s">
        <v>6594</v>
      </c>
      <c r="B625" s="27">
        <v>45059</v>
      </c>
      <c r="C625" s="6">
        <v>300</v>
      </c>
      <c r="D625" s="6" t="s">
        <v>599</v>
      </c>
      <c r="E625" s="6" t="s">
        <v>23</v>
      </c>
      <c r="F625" s="6" t="s">
        <v>4650</v>
      </c>
      <c r="G625" s="6" t="s">
        <v>35</v>
      </c>
      <c r="H625" s="6" t="s">
        <v>43</v>
      </c>
      <c r="I625" s="6" t="s">
        <v>5218</v>
      </c>
      <c r="J625" s="7"/>
      <c r="K625" s="37"/>
      <c r="L625" s="5" t="s">
        <v>6595</v>
      </c>
      <c r="M625" s="6" t="s">
        <v>524</v>
      </c>
      <c r="N625" s="6" t="s">
        <v>37</v>
      </c>
      <c r="O625" s="6"/>
      <c r="P625" s="6" t="s">
        <v>6596</v>
      </c>
      <c r="Q625" s="6" t="s">
        <v>38</v>
      </c>
      <c r="R625" s="6"/>
      <c r="S625" s="6">
        <v>5</v>
      </c>
      <c r="T625" s="6"/>
      <c r="U625" s="6"/>
      <c r="V625" s="6"/>
      <c r="W625" s="7"/>
    </row>
    <row r="626" spans="1:23" x14ac:dyDescent="0.2">
      <c r="A626" s="66" t="s">
        <v>6597</v>
      </c>
      <c r="B626" s="25">
        <v>45059</v>
      </c>
      <c r="C626" s="3">
        <v>354</v>
      </c>
      <c r="D626" s="3" t="s">
        <v>84</v>
      </c>
      <c r="E626" s="3" t="s">
        <v>29</v>
      </c>
      <c r="F626" s="3" t="s">
        <v>4650</v>
      </c>
      <c r="G626" s="3" t="s">
        <v>35</v>
      </c>
      <c r="H626" s="3" t="s">
        <v>58</v>
      </c>
      <c r="I626" s="3"/>
      <c r="J626" s="4">
        <v>2019</v>
      </c>
      <c r="K626" s="36"/>
      <c r="L626" s="2" t="s">
        <v>6598</v>
      </c>
      <c r="M626" s="3" t="s">
        <v>39</v>
      </c>
      <c r="N626" s="3" t="s">
        <v>32</v>
      </c>
      <c r="O626" s="3" t="s">
        <v>6599</v>
      </c>
      <c r="P626" s="3"/>
      <c r="Q626" s="3"/>
      <c r="R626" s="3"/>
      <c r="S626" s="3">
        <v>10</v>
      </c>
      <c r="T626" s="3" t="s">
        <v>27</v>
      </c>
      <c r="U626" s="3"/>
      <c r="V626" s="3"/>
      <c r="W626" s="4"/>
    </row>
    <row r="627" spans="1:23" x14ac:dyDescent="0.2">
      <c r="A627" s="65" t="s">
        <v>6600</v>
      </c>
      <c r="B627" s="27">
        <v>45059</v>
      </c>
      <c r="C627" s="6">
        <v>293</v>
      </c>
      <c r="D627" s="6" t="s">
        <v>210</v>
      </c>
      <c r="E627" s="6" t="s">
        <v>29</v>
      </c>
      <c r="F627" s="6" t="s">
        <v>4650</v>
      </c>
      <c r="G627" s="6" t="s">
        <v>35</v>
      </c>
      <c r="H627" s="6" t="s">
        <v>1320</v>
      </c>
      <c r="I627" s="6"/>
      <c r="J627" s="7"/>
      <c r="K627" s="37"/>
      <c r="L627" s="5"/>
      <c r="M627" s="6"/>
      <c r="N627" s="6" t="s">
        <v>37</v>
      </c>
      <c r="O627" s="6"/>
      <c r="P627" s="6" t="s">
        <v>6601</v>
      </c>
      <c r="Q627" s="6"/>
      <c r="R627" s="6"/>
      <c r="S627" s="6"/>
      <c r="T627" s="6" t="s">
        <v>27</v>
      </c>
      <c r="U627" s="6"/>
      <c r="V627" s="6"/>
      <c r="W627" s="7"/>
    </row>
    <row r="628" spans="1:23" x14ac:dyDescent="0.2">
      <c r="A628" s="66" t="s">
        <v>6602</v>
      </c>
      <c r="B628" s="25">
        <v>45059</v>
      </c>
      <c r="C628" s="3">
        <v>68</v>
      </c>
      <c r="D628" s="3" t="s">
        <v>678</v>
      </c>
      <c r="E628" s="3" t="s">
        <v>23</v>
      </c>
      <c r="F628" s="3" t="s">
        <v>4650</v>
      </c>
      <c r="G628" s="3" t="s">
        <v>35</v>
      </c>
      <c r="H628" s="3" t="s">
        <v>43</v>
      </c>
      <c r="I628" s="3" t="s">
        <v>189</v>
      </c>
      <c r="J628" s="4">
        <v>2018</v>
      </c>
      <c r="K628" s="36"/>
      <c r="L628" s="2" t="s">
        <v>6603</v>
      </c>
      <c r="M628" s="3" t="s">
        <v>6604</v>
      </c>
      <c r="N628" s="3" t="s">
        <v>25</v>
      </c>
      <c r="O628" s="3"/>
      <c r="P628" s="3"/>
      <c r="Q628" s="3"/>
      <c r="R628" s="3"/>
      <c r="S628" s="3">
        <v>4</v>
      </c>
      <c r="T628" s="3" t="s">
        <v>32</v>
      </c>
      <c r="U628" s="3"/>
      <c r="V628" s="3"/>
      <c r="W628" s="4" t="s">
        <v>6605</v>
      </c>
    </row>
    <row r="629" spans="1:23" x14ac:dyDescent="0.2">
      <c r="A629" s="65" t="s">
        <v>6606</v>
      </c>
      <c r="B629" s="27">
        <v>45057</v>
      </c>
      <c r="C629" s="6">
        <v>4</v>
      </c>
      <c r="D629" s="6" t="s">
        <v>209</v>
      </c>
      <c r="E629" s="6" t="s">
        <v>23</v>
      </c>
      <c r="F629" s="6" t="s">
        <v>4650</v>
      </c>
      <c r="G629" s="6" t="s">
        <v>35</v>
      </c>
      <c r="H629" s="6" t="s">
        <v>50</v>
      </c>
      <c r="I629" s="6"/>
      <c r="J629" s="7">
        <v>2013</v>
      </c>
      <c r="K629" s="37"/>
      <c r="L629" s="5" t="s">
        <v>6607</v>
      </c>
      <c r="M629" s="6" t="s">
        <v>6608</v>
      </c>
      <c r="N629" s="6" t="s">
        <v>32</v>
      </c>
      <c r="O629" s="6" t="s">
        <v>6609</v>
      </c>
      <c r="P629" s="6"/>
      <c r="Q629" s="6"/>
      <c r="R629" s="6"/>
      <c r="S629" s="6">
        <v>6</v>
      </c>
      <c r="T629" s="6"/>
      <c r="U629" s="6"/>
      <c r="V629" s="6"/>
      <c r="W629" s="7"/>
    </row>
    <row r="630" spans="1:23" x14ac:dyDescent="0.2">
      <c r="A630" s="66" t="s">
        <v>6610</v>
      </c>
      <c r="B630" s="27">
        <v>45056</v>
      </c>
      <c r="C630" s="6">
        <v>239</v>
      </c>
      <c r="D630" s="6" t="s">
        <v>202</v>
      </c>
      <c r="E630" s="6" t="s">
        <v>23</v>
      </c>
      <c r="F630" s="6" t="s">
        <v>4650</v>
      </c>
      <c r="G630" s="6" t="s">
        <v>35</v>
      </c>
      <c r="H630" s="6" t="s">
        <v>31</v>
      </c>
      <c r="I630" s="6"/>
      <c r="J630" s="7"/>
      <c r="K630" s="37"/>
      <c r="L630" s="5"/>
      <c r="M630" s="6" t="s">
        <v>90</v>
      </c>
      <c r="N630" s="6" t="s">
        <v>25</v>
      </c>
      <c r="O630" s="6"/>
      <c r="P630" s="6"/>
      <c r="Q630" s="6" t="s">
        <v>42</v>
      </c>
      <c r="R630" s="6"/>
      <c r="S630" s="6">
        <v>6</v>
      </c>
      <c r="T630" s="6"/>
      <c r="U630" s="6"/>
      <c r="V630" s="6"/>
      <c r="W630" s="7"/>
    </row>
    <row r="631" spans="1:23" x14ac:dyDescent="0.2">
      <c r="A631" s="65" t="s">
        <v>6611</v>
      </c>
      <c r="B631" s="27">
        <v>45055</v>
      </c>
      <c r="C631" s="6">
        <v>250</v>
      </c>
      <c r="D631" s="6" t="s">
        <v>304</v>
      </c>
      <c r="E631" s="6" t="s">
        <v>305</v>
      </c>
      <c r="F631" s="6" t="s">
        <v>4650</v>
      </c>
      <c r="G631" s="6" t="s">
        <v>35</v>
      </c>
      <c r="H631" s="6" t="s">
        <v>31</v>
      </c>
      <c r="I631" s="6" t="s">
        <v>4723</v>
      </c>
      <c r="J631" s="7"/>
      <c r="K631" s="37"/>
      <c r="L631" s="5"/>
      <c r="M631" s="6" t="s">
        <v>6612</v>
      </c>
      <c r="N631" s="6" t="s">
        <v>37</v>
      </c>
      <c r="O631" s="6"/>
      <c r="P631" s="6" t="s">
        <v>6613</v>
      </c>
      <c r="Q631" s="6"/>
      <c r="R631" s="6"/>
      <c r="S631" s="6"/>
      <c r="T631" s="6"/>
      <c r="U631" s="6"/>
      <c r="V631" s="6"/>
      <c r="W631" s="7"/>
    </row>
    <row r="632" spans="1:23" x14ac:dyDescent="0.2">
      <c r="A632" s="66" t="s">
        <v>6614</v>
      </c>
      <c r="B632" s="25">
        <v>45047</v>
      </c>
      <c r="C632" s="3">
        <v>155</v>
      </c>
      <c r="D632" s="3" t="s">
        <v>868</v>
      </c>
      <c r="E632" s="3" t="s">
        <v>68</v>
      </c>
      <c r="F632" s="3" t="s">
        <v>4650</v>
      </c>
      <c r="G632" s="3" t="s">
        <v>35</v>
      </c>
      <c r="H632" s="3" t="s">
        <v>50</v>
      </c>
      <c r="I632" s="3">
        <v>4199</v>
      </c>
      <c r="J632" s="4"/>
      <c r="K632" s="36"/>
      <c r="L632" s="2" t="s">
        <v>6615</v>
      </c>
      <c r="M632" s="3" t="s">
        <v>252</v>
      </c>
      <c r="N632" s="3" t="s">
        <v>25</v>
      </c>
      <c r="O632" s="3"/>
      <c r="P632" s="3"/>
      <c r="Q632" s="3" t="s">
        <v>45</v>
      </c>
      <c r="R632" s="3"/>
      <c r="S632" s="3">
        <v>1</v>
      </c>
      <c r="T632" s="3"/>
      <c r="U632" s="3"/>
      <c r="V632" s="3"/>
      <c r="W632" s="4"/>
    </row>
    <row r="633" spans="1:23" x14ac:dyDescent="0.2">
      <c r="A633" s="65" t="s">
        <v>6616</v>
      </c>
      <c r="B633" s="27">
        <v>45045</v>
      </c>
      <c r="C633" s="6">
        <v>17</v>
      </c>
      <c r="D633" s="6" t="s">
        <v>269</v>
      </c>
      <c r="E633" s="6" t="s">
        <v>23</v>
      </c>
      <c r="F633" s="6" t="s">
        <v>4650</v>
      </c>
      <c r="G633" s="6" t="s">
        <v>35</v>
      </c>
      <c r="H633" s="6" t="s">
        <v>6617</v>
      </c>
      <c r="I633" s="6"/>
      <c r="J633" s="7">
        <v>2020</v>
      </c>
      <c r="K633" s="37"/>
      <c r="L633" s="5"/>
      <c r="M633" s="6" t="s">
        <v>6618</v>
      </c>
      <c r="N633" s="6" t="s">
        <v>32</v>
      </c>
      <c r="O633" s="6" t="s">
        <v>6619</v>
      </c>
      <c r="P633" s="6"/>
      <c r="Q633" s="6"/>
      <c r="R633" s="6"/>
      <c r="S633" s="6"/>
      <c r="T633" s="6"/>
      <c r="U633" s="6"/>
      <c r="V633" s="6"/>
      <c r="W633" s="7"/>
    </row>
    <row r="634" spans="1:23" x14ac:dyDescent="0.2">
      <c r="A634" s="66" t="s">
        <v>6620</v>
      </c>
      <c r="B634" s="27">
        <v>45037</v>
      </c>
      <c r="C634" s="6">
        <v>624</v>
      </c>
      <c r="D634" s="6" t="s">
        <v>224</v>
      </c>
      <c r="E634" s="6" t="s">
        <v>23</v>
      </c>
      <c r="F634" s="6" t="s">
        <v>4650</v>
      </c>
      <c r="G634" s="6" t="s">
        <v>35</v>
      </c>
      <c r="H634" s="6" t="s">
        <v>4679</v>
      </c>
      <c r="I634" s="6"/>
      <c r="J634" s="7"/>
      <c r="K634" s="37"/>
      <c r="L634" s="5" t="s">
        <v>6621</v>
      </c>
      <c r="M634" s="6" t="s">
        <v>6622</v>
      </c>
      <c r="N634" s="6" t="s">
        <v>32</v>
      </c>
      <c r="O634" s="6" t="s">
        <v>6623</v>
      </c>
      <c r="P634" s="6"/>
      <c r="Q634" s="6"/>
      <c r="R634" s="6"/>
      <c r="S634" s="6">
        <v>7</v>
      </c>
      <c r="T634" s="6" t="s">
        <v>27</v>
      </c>
      <c r="U634" s="6"/>
      <c r="V634" s="6"/>
      <c r="W634" s="7"/>
    </row>
    <row r="635" spans="1:23" x14ac:dyDescent="0.2">
      <c r="A635" s="65" t="s">
        <v>6624</v>
      </c>
      <c r="B635" s="27">
        <v>45035</v>
      </c>
      <c r="C635" s="6">
        <v>412</v>
      </c>
      <c r="D635" s="6" t="s">
        <v>473</v>
      </c>
      <c r="E635" s="6" t="s">
        <v>23</v>
      </c>
      <c r="F635" s="6" t="s">
        <v>4650</v>
      </c>
      <c r="G635" s="6" t="s">
        <v>35</v>
      </c>
      <c r="H635" s="6" t="s">
        <v>4749</v>
      </c>
      <c r="I635" s="6" t="s">
        <v>6625</v>
      </c>
      <c r="J635" s="7"/>
      <c r="K635" s="37"/>
      <c r="L635" s="5" t="s">
        <v>971</v>
      </c>
      <c r="M635" s="6" t="s">
        <v>6626</v>
      </c>
      <c r="N635" s="6" t="s">
        <v>25</v>
      </c>
      <c r="O635" s="6"/>
      <c r="P635" s="6"/>
      <c r="Q635" s="6" t="s">
        <v>42</v>
      </c>
      <c r="R635" s="6"/>
      <c r="S635" s="6">
        <v>6</v>
      </c>
      <c r="T635" s="6" t="s">
        <v>27</v>
      </c>
      <c r="U635" s="6"/>
      <c r="V635" s="6"/>
      <c r="W635" s="7"/>
    </row>
    <row r="636" spans="1:23" x14ac:dyDescent="0.2">
      <c r="A636" s="66" t="s">
        <v>6627</v>
      </c>
      <c r="B636" s="27">
        <v>45034</v>
      </c>
      <c r="C636" s="6">
        <v>515</v>
      </c>
      <c r="D636" s="6" t="s">
        <v>177</v>
      </c>
      <c r="E636" s="6" t="s">
        <v>23</v>
      </c>
      <c r="F636" s="6" t="s">
        <v>4650</v>
      </c>
      <c r="G636" s="6" t="s">
        <v>35</v>
      </c>
      <c r="H636" s="6" t="s">
        <v>50</v>
      </c>
      <c r="I636" s="6"/>
      <c r="J636" s="7">
        <v>2003</v>
      </c>
      <c r="K636" s="37"/>
      <c r="L636" s="5" t="s">
        <v>6628</v>
      </c>
      <c r="M636" s="6" t="s">
        <v>6629</v>
      </c>
      <c r="N636" s="6" t="s">
        <v>25</v>
      </c>
      <c r="O636" s="6"/>
      <c r="P636" s="6"/>
      <c r="Q636" s="6" t="s">
        <v>44</v>
      </c>
      <c r="R636" s="6"/>
      <c r="S636" s="6">
        <v>7</v>
      </c>
      <c r="T636" s="6" t="s">
        <v>27</v>
      </c>
      <c r="U636" s="6"/>
      <c r="V636" s="6"/>
      <c r="W636" s="7"/>
    </row>
    <row r="637" spans="1:23" x14ac:dyDescent="0.2">
      <c r="A637" s="65" t="s">
        <v>6630</v>
      </c>
      <c r="B637" s="27">
        <v>45031</v>
      </c>
      <c r="C637" s="6">
        <v>15</v>
      </c>
      <c r="D637" s="6" t="s">
        <v>142</v>
      </c>
      <c r="E637" s="6" t="s">
        <v>23</v>
      </c>
      <c r="F637" s="6" t="s">
        <v>4650</v>
      </c>
      <c r="G637" s="6" t="s">
        <v>35</v>
      </c>
      <c r="H637" s="6" t="s">
        <v>5355</v>
      </c>
      <c r="I637" s="6"/>
      <c r="J637" s="7"/>
      <c r="K637" s="37"/>
      <c r="L637" s="5" t="s">
        <v>6631</v>
      </c>
      <c r="M637" s="6" t="s">
        <v>6632</v>
      </c>
      <c r="N637" s="6" t="s">
        <v>32</v>
      </c>
      <c r="O637" s="6"/>
      <c r="P637" s="6"/>
      <c r="Q637" s="6"/>
      <c r="R637" s="6"/>
      <c r="S637" s="6">
        <v>7</v>
      </c>
      <c r="T637" s="6"/>
      <c r="U637" s="6"/>
      <c r="V637" s="6"/>
      <c r="W637" s="7"/>
    </row>
    <row r="638" spans="1:23" x14ac:dyDescent="0.2">
      <c r="A638" s="66" t="s">
        <v>6633</v>
      </c>
      <c r="B638" s="25">
        <v>45031</v>
      </c>
      <c r="C638" s="3">
        <v>395</v>
      </c>
      <c r="D638" s="3" t="s">
        <v>582</v>
      </c>
      <c r="E638" s="3" t="s">
        <v>241</v>
      </c>
      <c r="F638" s="3" t="s">
        <v>4650</v>
      </c>
      <c r="G638" s="3" t="s">
        <v>35</v>
      </c>
      <c r="H638" s="3" t="s">
        <v>5036</v>
      </c>
      <c r="I638" s="3"/>
      <c r="J638" s="4">
        <v>2000</v>
      </c>
      <c r="K638" s="36"/>
      <c r="L638" s="2" t="s">
        <v>362</v>
      </c>
      <c r="M638" s="3" t="s">
        <v>362</v>
      </c>
      <c r="N638" s="3" t="s">
        <v>32</v>
      </c>
      <c r="O638" s="3" t="s">
        <v>4870</v>
      </c>
      <c r="P638" s="3"/>
      <c r="Q638" s="3"/>
      <c r="R638" s="3"/>
      <c r="S638" s="3">
        <v>8</v>
      </c>
      <c r="T638" s="3" t="s">
        <v>27</v>
      </c>
      <c r="U638" s="3"/>
      <c r="V638" s="3"/>
      <c r="W638" s="4"/>
    </row>
    <row r="639" spans="1:23" x14ac:dyDescent="0.2">
      <c r="A639" s="65" t="s">
        <v>6634</v>
      </c>
      <c r="B639" s="27">
        <v>45031</v>
      </c>
      <c r="C639" s="6">
        <v>395</v>
      </c>
      <c r="D639" s="6" t="s">
        <v>582</v>
      </c>
      <c r="E639" s="6" t="s">
        <v>241</v>
      </c>
      <c r="F639" s="6" t="s">
        <v>4650</v>
      </c>
      <c r="G639" s="6" t="s">
        <v>35</v>
      </c>
      <c r="H639" s="6" t="s">
        <v>6635</v>
      </c>
      <c r="I639" s="6"/>
      <c r="J639" s="7">
        <v>2000</v>
      </c>
      <c r="K639" s="37"/>
      <c r="L639" s="5" t="s">
        <v>6636</v>
      </c>
      <c r="M639" s="6" t="s">
        <v>6637</v>
      </c>
      <c r="N639" s="6" t="s">
        <v>32</v>
      </c>
      <c r="O639" s="6" t="s">
        <v>6638</v>
      </c>
      <c r="P639" s="6"/>
      <c r="Q639" s="6"/>
      <c r="R639" s="6"/>
      <c r="S639" s="6">
        <v>3</v>
      </c>
      <c r="T639" s="6" t="s">
        <v>27</v>
      </c>
      <c r="U639" s="6"/>
      <c r="V639" s="6"/>
      <c r="W639" s="7"/>
    </row>
    <row r="640" spans="1:23" x14ac:dyDescent="0.2">
      <c r="A640" s="66" t="s">
        <v>6639</v>
      </c>
      <c r="B640" s="25">
        <v>45030</v>
      </c>
      <c r="C640" s="3">
        <v>36</v>
      </c>
      <c r="D640" s="3" t="s">
        <v>199</v>
      </c>
      <c r="E640" s="3" t="s">
        <v>23</v>
      </c>
      <c r="F640" s="3" t="s">
        <v>4650</v>
      </c>
      <c r="G640" s="3" t="s">
        <v>35</v>
      </c>
      <c r="H640" s="3" t="s">
        <v>4990</v>
      </c>
      <c r="I640" s="3" t="s">
        <v>6640</v>
      </c>
      <c r="J640" s="4">
        <v>2012</v>
      </c>
      <c r="K640" s="36"/>
      <c r="L640" s="2" t="s">
        <v>407</v>
      </c>
      <c r="M640" s="3" t="s">
        <v>166</v>
      </c>
      <c r="N640" s="3" t="s">
        <v>32</v>
      </c>
      <c r="O640" s="3" t="s">
        <v>6641</v>
      </c>
      <c r="P640" s="3"/>
      <c r="Q640" s="3"/>
      <c r="R640" s="3"/>
      <c r="S640" s="3">
        <v>3</v>
      </c>
      <c r="T640" s="3"/>
      <c r="U640" s="3"/>
      <c r="V640" s="3"/>
      <c r="W640" s="4"/>
    </row>
    <row r="641" spans="1:23" x14ac:dyDescent="0.2">
      <c r="A641" s="65" t="s">
        <v>6642</v>
      </c>
      <c r="B641" s="25">
        <v>45025</v>
      </c>
      <c r="C641" s="3">
        <v>360</v>
      </c>
      <c r="D641" s="3" t="s">
        <v>150</v>
      </c>
      <c r="E641" s="3" t="s">
        <v>23</v>
      </c>
      <c r="F641" s="3" t="s">
        <v>4650</v>
      </c>
      <c r="G641" s="3" t="s">
        <v>35</v>
      </c>
      <c r="H641" s="3" t="s">
        <v>4679</v>
      </c>
      <c r="I641" s="3"/>
      <c r="J641" s="4"/>
      <c r="K641" s="36"/>
      <c r="L641" s="2" t="s">
        <v>6643</v>
      </c>
      <c r="M641" s="3" t="s">
        <v>56</v>
      </c>
      <c r="N641" s="3" t="s">
        <v>32</v>
      </c>
      <c r="O641" s="3" t="s">
        <v>6644</v>
      </c>
      <c r="P641" s="3"/>
      <c r="Q641" s="3"/>
      <c r="R641" s="3"/>
      <c r="S641" s="3">
        <v>8</v>
      </c>
      <c r="T641" s="3" t="s">
        <v>27</v>
      </c>
      <c r="U641" s="3"/>
      <c r="V641" s="3"/>
      <c r="W641" s="4"/>
    </row>
    <row r="642" spans="1:23" x14ac:dyDescent="0.2">
      <c r="A642" s="66" t="s">
        <v>6645</v>
      </c>
      <c r="B642" s="27">
        <v>45024</v>
      </c>
      <c r="C642" s="6">
        <v>337</v>
      </c>
      <c r="D642" s="6" t="s">
        <v>51</v>
      </c>
      <c r="E642" s="6" t="s">
        <v>23</v>
      </c>
      <c r="F642" s="6" t="s">
        <v>4650</v>
      </c>
      <c r="G642" s="6" t="s">
        <v>35</v>
      </c>
      <c r="H642" s="6" t="s">
        <v>43</v>
      </c>
      <c r="I642" s="6" t="s">
        <v>2201</v>
      </c>
      <c r="J642" s="7">
        <v>1980</v>
      </c>
      <c r="K642" s="37"/>
      <c r="L642" s="5" t="s">
        <v>277</v>
      </c>
      <c r="M642" s="6" t="s">
        <v>90</v>
      </c>
      <c r="N642" s="6" t="s">
        <v>32</v>
      </c>
      <c r="O642" s="6" t="s">
        <v>478</v>
      </c>
      <c r="P642" s="6"/>
      <c r="Q642" s="6"/>
      <c r="R642" s="6"/>
      <c r="S642" s="6">
        <v>5</v>
      </c>
      <c r="T642" s="6" t="s">
        <v>27</v>
      </c>
      <c r="U642" s="6"/>
      <c r="V642" s="6"/>
      <c r="W642" s="7"/>
    </row>
    <row r="643" spans="1:23" x14ac:dyDescent="0.2">
      <c r="A643" s="65" t="s">
        <v>6646</v>
      </c>
      <c r="B643" s="27">
        <v>45024</v>
      </c>
      <c r="C643" s="6">
        <v>539</v>
      </c>
      <c r="D643" s="6" t="s">
        <v>1377</v>
      </c>
      <c r="E643" s="6" t="s">
        <v>68</v>
      </c>
      <c r="F643" s="6" t="s">
        <v>4650</v>
      </c>
      <c r="G643" s="6" t="s">
        <v>35</v>
      </c>
      <c r="H643" s="6" t="s">
        <v>5041</v>
      </c>
      <c r="I643" s="6" t="s">
        <v>6647</v>
      </c>
      <c r="J643" s="7">
        <v>2015</v>
      </c>
      <c r="K643" s="37"/>
      <c r="L643" s="5" t="s">
        <v>6648</v>
      </c>
      <c r="M643" s="6" t="s">
        <v>71</v>
      </c>
      <c r="N643" s="6" t="s">
        <v>37</v>
      </c>
      <c r="O643" s="6"/>
      <c r="P643" s="6" t="s">
        <v>6649</v>
      </c>
      <c r="Q643" s="6"/>
      <c r="R643" s="6"/>
      <c r="S643" s="6">
        <v>3</v>
      </c>
      <c r="T643" s="6" t="s">
        <v>27</v>
      </c>
      <c r="U643" s="6"/>
      <c r="V643" s="6"/>
      <c r="W643" s="7"/>
    </row>
    <row r="644" spans="1:23" x14ac:dyDescent="0.2">
      <c r="A644" s="66" t="s">
        <v>6650</v>
      </c>
      <c r="B644" s="25">
        <v>45017</v>
      </c>
      <c r="C644" s="3">
        <v>401</v>
      </c>
      <c r="D644" s="3" t="s">
        <v>661</v>
      </c>
      <c r="E644" s="3" t="s">
        <v>68</v>
      </c>
      <c r="F644" s="3" t="s">
        <v>4650</v>
      </c>
      <c r="G644" s="3" t="s">
        <v>35</v>
      </c>
      <c r="H644" s="3" t="s">
        <v>301</v>
      </c>
      <c r="I644" s="3" t="s">
        <v>6651</v>
      </c>
      <c r="J644" s="4"/>
      <c r="K644" s="36"/>
      <c r="L644" s="2" t="s">
        <v>6652</v>
      </c>
      <c r="M644" s="3" t="s">
        <v>6653</v>
      </c>
      <c r="N644" s="3" t="s">
        <v>32</v>
      </c>
      <c r="O644" s="3" t="s">
        <v>6654</v>
      </c>
      <c r="P644" s="3"/>
      <c r="Q644" s="3"/>
      <c r="R644" s="3"/>
      <c r="S644" s="3">
        <v>8</v>
      </c>
      <c r="T644" s="3" t="s">
        <v>27</v>
      </c>
      <c r="U644" s="3"/>
      <c r="V644" s="3"/>
      <c r="W644" s="4"/>
    </row>
    <row r="645" spans="1:23" x14ac:dyDescent="0.2">
      <c r="A645" s="65" t="s">
        <v>6655</v>
      </c>
      <c r="B645" s="25">
        <v>45010</v>
      </c>
      <c r="C645" s="3">
        <v>249</v>
      </c>
      <c r="D645" s="3" t="s">
        <v>737</v>
      </c>
      <c r="E645" s="3" t="s">
        <v>68</v>
      </c>
      <c r="F645" s="3" t="s">
        <v>4650</v>
      </c>
      <c r="G645" s="3" t="s">
        <v>35</v>
      </c>
      <c r="H645" s="3" t="s">
        <v>5121</v>
      </c>
      <c r="I645" s="3" t="s">
        <v>6656</v>
      </c>
      <c r="J645" s="4">
        <v>2018</v>
      </c>
      <c r="K645" s="36"/>
      <c r="L645" s="2" t="s">
        <v>6657</v>
      </c>
      <c r="M645" s="3" t="s">
        <v>6658</v>
      </c>
      <c r="N645" s="3" t="s">
        <v>25</v>
      </c>
      <c r="O645" s="3"/>
      <c r="P645" s="3"/>
      <c r="Q645" s="3" t="s">
        <v>38</v>
      </c>
      <c r="R645" s="3"/>
      <c r="S645" s="3">
        <v>3</v>
      </c>
      <c r="T645" s="3"/>
      <c r="U645" s="3"/>
      <c r="V645" s="3"/>
      <c r="W645" s="4" t="s">
        <v>6659</v>
      </c>
    </row>
    <row r="646" spans="1:23" x14ac:dyDescent="0.2">
      <c r="A646" s="66" t="s">
        <v>6660</v>
      </c>
      <c r="B646" s="25">
        <v>45009</v>
      </c>
      <c r="C646" s="3">
        <v>26</v>
      </c>
      <c r="D646" s="3" t="s">
        <v>40</v>
      </c>
      <c r="E646" s="3" t="s">
        <v>23</v>
      </c>
      <c r="F646" s="3" t="s">
        <v>4650</v>
      </c>
      <c r="G646" s="3" t="s">
        <v>35</v>
      </c>
      <c r="H646" s="3" t="s">
        <v>36</v>
      </c>
      <c r="I646" s="3" t="s">
        <v>6661</v>
      </c>
      <c r="J646" s="4"/>
      <c r="K646" s="36"/>
      <c r="L646" s="2" t="s">
        <v>48</v>
      </c>
      <c r="M646" s="3" t="s">
        <v>6414</v>
      </c>
      <c r="N646" s="3" t="s">
        <v>25</v>
      </c>
      <c r="O646" s="3"/>
      <c r="P646" s="3"/>
      <c r="Q646" s="3" t="s">
        <v>42</v>
      </c>
      <c r="R646" s="3"/>
      <c r="S646" s="3">
        <v>5</v>
      </c>
      <c r="T646" s="3" t="s">
        <v>27</v>
      </c>
      <c r="U646" s="3"/>
      <c r="V646" s="3"/>
      <c r="W646" s="4"/>
    </row>
    <row r="647" spans="1:23" x14ac:dyDescent="0.2">
      <c r="A647" s="65" t="s">
        <v>6662</v>
      </c>
      <c r="B647" s="27">
        <v>45008</v>
      </c>
      <c r="C647" s="6">
        <v>4</v>
      </c>
      <c r="D647" s="6" t="s">
        <v>209</v>
      </c>
      <c r="E647" s="6" t="s">
        <v>23</v>
      </c>
      <c r="F647" s="6" t="s">
        <v>4650</v>
      </c>
      <c r="G647" s="6" t="s">
        <v>35</v>
      </c>
      <c r="H647" s="6" t="s">
        <v>4772</v>
      </c>
      <c r="I647" s="6"/>
      <c r="J647" s="7">
        <v>2018</v>
      </c>
      <c r="K647" s="37"/>
      <c r="L647" s="5" t="s">
        <v>6663</v>
      </c>
      <c r="M647" s="6" t="s">
        <v>6664</v>
      </c>
      <c r="N647" s="6" t="s">
        <v>25</v>
      </c>
      <c r="O647" s="6"/>
      <c r="P647" s="6"/>
      <c r="Q647" s="6"/>
      <c r="R647" s="6"/>
      <c r="S647" s="6">
        <v>3</v>
      </c>
      <c r="T647" s="6"/>
      <c r="U647" s="6"/>
      <c r="V647" s="6"/>
      <c r="W647" s="7"/>
    </row>
    <row r="648" spans="1:23" x14ac:dyDescent="0.2">
      <c r="A648" s="66" t="s">
        <v>6665</v>
      </c>
      <c r="B648" s="27">
        <v>45006</v>
      </c>
      <c r="C648" s="6">
        <v>664</v>
      </c>
      <c r="D648" s="6" t="s">
        <v>104</v>
      </c>
      <c r="E648" s="6" t="s">
        <v>92</v>
      </c>
      <c r="F648" s="6" t="s">
        <v>4650</v>
      </c>
      <c r="G648" s="6" t="s">
        <v>35</v>
      </c>
      <c r="H648" s="6" t="s">
        <v>4742</v>
      </c>
      <c r="I648" s="6"/>
      <c r="J648" s="7"/>
      <c r="K648" s="37"/>
      <c r="L648" s="5" t="s">
        <v>6666</v>
      </c>
      <c r="M648" s="6" t="s">
        <v>1150</v>
      </c>
      <c r="N648" s="6" t="s">
        <v>32</v>
      </c>
      <c r="O648" s="6"/>
      <c r="P648" s="6"/>
      <c r="Q648" s="6"/>
      <c r="R648" s="6"/>
      <c r="S648" s="6"/>
      <c r="T648" s="6"/>
      <c r="U648" s="6"/>
      <c r="V648" s="6"/>
      <c r="W648" s="7"/>
    </row>
    <row r="649" spans="1:23" x14ac:dyDescent="0.2">
      <c r="A649" s="65" t="s">
        <v>6667</v>
      </c>
      <c r="B649" s="27">
        <v>45006</v>
      </c>
      <c r="C649" s="6">
        <v>664</v>
      </c>
      <c r="D649" s="6" t="s">
        <v>104</v>
      </c>
      <c r="E649" s="6" t="s">
        <v>92</v>
      </c>
      <c r="F649" s="6" t="s">
        <v>4650</v>
      </c>
      <c r="G649" s="6" t="s">
        <v>35</v>
      </c>
      <c r="H649" s="6" t="s">
        <v>4651</v>
      </c>
      <c r="I649" s="6"/>
      <c r="J649" s="7"/>
      <c r="K649" s="37"/>
      <c r="L649" s="5" t="s">
        <v>6668</v>
      </c>
      <c r="M649" s="6" t="s">
        <v>6669</v>
      </c>
      <c r="N649" s="6" t="s">
        <v>37</v>
      </c>
      <c r="O649" s="6"/>
      <c r="P649" s="6" t="s">
        <v>6670</v>
      </c>
      <c r="Q649" s="6"/>
      <c r="R649" s="6"/>
      <c r="S649" s="6"/>
      <c r="T649" s="6"/>
      <c r="U649" s="6"/>
      <c r="V649" s="6"/>
      <c r="W649" s="7"/>
    </row>
    <row r="650" spans="1:23" x14ac:dyDescent="0.2">
      <c r="A650" s="66" t="s">
        <v>6671</v>
      </c>
      <c r="B650" s="25">
        <v>45003</v>
      </c>
      <c r="C650" s="3">
        <v>354</v>
      </c>
      <c r="D650" s="3" t="s">
        <v>84</v>
      </c>
      <c r="E650" s="3" t="s">
        <v>29</v>
      </c>
      <c r="F650" s="3" t="s">
        <v>4650</v>
      </c>
      <c r="G650" s="3" t="s">
        <v>35</v>
      </c>
      <c r="H650" s="3" t="s">
        <v>6672</v>
      </c>
      <c r="I650" s="3"/>
      <c r="J650" s="4"/>
      <c r="K650" s="36"/>
      <c r="L650" s="2" t="s">
        <v>6673</v>
      </c>
      <c r="M650" s="3" t="s">
        <v>6674</v>
      </c>
      <c r="N650" s="3" t="s">
        <v>25</v>
      </c>
      <c r="O650" s="3"/>
      <c r="P650" s="3"/>
      <c r="Q650" s="3" t="s">
        <v>34</v>
      </c>
      <c r="R650" s="3"/>
      <c r="S650" s="3">
        <v>1</v>
      </c>
      <c r="T650" s="3" t="s">
        <v>27</v>
      </c>
      <c r="U650" s="3"/>
      <c r="V650" s="3"/>
      <c r="W650" s="4"/>
    </row>
    <row r="651" spans="1:23" x14ac:dyDescent="0.2">
      <c r="A651" s="65" t="s">
        <v>6675</v>
      </c>
      <c r="B651" s="27">
        <v>45002</v>
      </c>
      <c r="C651" s="6">
        <v>36</v>
      </c>
      <c r="D651" s="6" t="s">
        <v>199</v>
      </c>
      <c r="E651" s="6" t="s">
        <v>23</v>
      </c>
      <c r="F651" s="6" t="s">
        <v>4650</v>
      </c>
      <c r="G651" s="6" t="s">
        <v>35</v>
      </c>
      <c r="H651" s="6" t="s">
        <v>50</v>
      </c>
      <c r="I651" s="6">
        <v>4199</v>
      </c>
      <c r="J651" s="7">
        <v>2017</v>
      </c>
      <c r="K651" s="37"/>
      <c r="L651" s="5" t="s">
        <v>6676</v>
      </c>
      <c r="M651" s="6" t="s">
        <v>6676</v>
      </c>
      <c r="N651" s="6" t="s">
        <v>25</v>
      </c>
      <c r="O651" s="6"/>
      <c r="P651" s="6"/>
      <c r="Q651" s="6" t="s">
        <v>34</v>
      </c>
      <c r="R651" s="6"/>
      <c r="S651" s="6">
        <v>1</v>
      </c>
      <c r="T651" s="6"/>
      <c r="U651" s="6"/>
      <c r="V651" s="6"/>
      <c r="W651" s="7"/>
    </row>
    <row r="652" spans="1:23" x14ac:dyDescent="0.2">
      <c r="A652" s="66" t="s">
        <v>6677</v>
      </c>
      <c r="B652" s="27">
        <v>45002</v>
      </c>
      <c r="C652" s="6">
        <v>433</v>
      </c>
      <c r="D652" s="6" t="s">
        <v>280</v>
      </c>
      <c r="E652" s="6" t="s">
        <v>23</v>
      </c>
      <c r="F652" s="6" t="s">
        <v>4650</v>
      </c>
      <c r="G652" s="6" t="s">
        <v>35</v>
      </c>
      <c r="H652" s="6" t="s">
        <v>50</v>
      </c>
      <c r="I652" s="6"/>
      <c r="J652" s="7">
        <v>2000</v>
      </c>
      <c r="K652" s="37"/>
      <c r="L652" s="5" t="s">
        <v>6678</v>
      </c>
      <c r="M652" s="6" t="s">
        <v>90</v>
      </c>
      <c r="N652" s="6" t="s">
        <v>32</v>
      </c>
      <c r="O652" s="6" t="s">
        <v>6679</v>
      </c>
      <c r="P652" s="6"/>
      <c r="Q652" s="6"/>
      <c r="R652" s="6"/>
      <c r="S652" s="6">
        <v>4</v>
      </c>
      <c r="T652" s="6" t="s">
        <v>27</v>
      </c>
      <c r="U652" s="6"/>
      <c r="V652" s="6"/>
      <c r="W652" s="7"/>
    </row>
    <row r="653" spans="1:23" x14ac:dyDescent="0.2">
      <c r="A653" s="65" t="s">
        <v>6680</v>
      </c>
      <c r="B653" s="25">
        <v>44996</v>
      </c>
      <c r="C653" s="3">
        <v>293</v>
      </c>
      <c r="D653" s="3" t="s">
        <v>210</v>
      </c>
      <c r="E653" s="3" t="s">
        <v>29</v>
      </c>
      <c r="F653" s="3" t="s">
        <v>4650</v>
      </c>
      <c r="G653" s="3" t="s">
        <v>35</v>
      </c>
      <c r="H653" s="3" t="s">
        <v>4939</v>
      </c>
      <c r="I653" s="3"/>
      <c r="J653" s="4">
        <v>1900</v>
      </c>
      <c r="K653" s="36"/>
      <c r="L653" s="2"/>
      <c r="M653" s="3" t="s">
        <v>6681</v>
      </c>
      <c r="N653" s="3" t="s">
        <v>25</v>
      </c>
      <c r="O653" s="3"/>
      <c r="P653" s="3"/>
      <c r="Q653" s="3" t="s">
        <v>44</v>
      </c>
      <c r="R653" s="3"/>
      <c r="S653" s="3">
        <v>1</v>
      </c>
      <c r="T653" s="3" t="s">
        <v>27</v>
      </c>
      <c r="U653" s="3"/>
      <c r="V653" s="3"/>
      <c r="W653" s="4" t="s">
        <v>6682</v>
      </c>
    </row>
    <row r="654" spans="1:23" x14ac:dyDescent="0.2">
      <c r="A654" s="66" t="s">
        <v>6683</v>
      </c>
      <c r="B654" s="27">
        <v>44996</v>
      </c>
      <c r="C654" s="6">
        <v>250</v>
      </c>
      <c r="D654" s="6" t="s">
        <v>304</v>
      </c>
      <c r="E654" s="6" t="s">
        <v>305</v>
      </c>
      <c r="F654" s="6" t="s">
        <v>4650</v>
      </c>
      <c r="G654" s="6" t="s">
        <v>35</v>
      </c>
      <c r="H654" s="6" t="s">
        <v>43</v>
      </c>
      <c r="I654" s="6" t="s">
        <v>6684</v>
      </c>
      <c r="J654" s="7">
        <v>2010</v>
      </c>
      <c r="K654" s="37"/>
      <c r="L654" s="5" t="s">
        <v>6685</v>
      </c>
      <c r="M654" s="6" t="s">
        <v>6686</v>
      </c>
      <c r="N654" s="6" t="s">
        <v>37</v>
      </c>
      <c r="O654" s="6"/>
      <c r="P654" s="6" t="s">
        <v>6687</v>
      </c>
      <c r="Q654" s="6"/>
      <c r="R654" s="6"/>
      <c r="S654" s="6">
        <v>5</v>
      </c>
      <c r="T654" s="6" t="s">
        <v>32</v>
      </c>
      <c r="U654" s="6" t="s">
        <v>306</v>
      </c>
      <c r="V654" s="6"/>
      <c r="W654" s="7"/>
    </row>
    <row r="655" spans="1:23" x14ac:dyDescent="0.2">
      <c r="A655" s="65" t="s">
        <v>6688</v>
      </c>
      <c r="B655" s="25">
        <v>44996</v>
      </c>
      <c r="C655" s="3">
        <v>354</v>
      </c>
      <c r="D655" s="3" t="s">
        <v>84</v>
      </c>
      <c r="E655" s="3" t="s">
        <v>29</v>
      </c>
      <c r="F655" s="3" t="s">
        <v>4650</v>
      </c>
      <c r="G655" s="3" t="s">
        <v>35</v>
      </c>
      <c r="H655" s="3" t="s">
        <v>36</v>
      </c>
      <c r="I655" s="3" t="s">
        <v>6689</v>
      </c>
      <c r="J655" s="4">
        <v>2016</v>
      </c>
      <c r="K655" s="36"/>
      <c r="L655" s="2" t="s">
        <v>6690</v>
      </c>
      <c r="M655" s="3" t="s">
        <v>156</v>
      </c>
      <c r="N655" s="3" t="s">
        <v>25</v>
      </c>
      <c r="O655" s="3"/>
      <c r="P655" s="3"/>
      <c r="Q655" s="3" t="s">
        <v>42</v>
      </c>
      <c r="R655" s="3"/>
      <c r="S655" s="3">
        <v>1</v>
      </c>
      <c r="T655" s="3" t="s">
        <v>27</v>
      </c>
      <c r="U655" s="3"/>
      <c r="V655" s="3"/>
      <c r="W655" s="4"/>
    </row>
    <row r="656" spans="1:23" x14ac:dyDescent="0.2">
      <c r="A656" s="66" t="s">
        <v>6691</v>
      </c>
      <c r="B656" s="27">
        <v>44989</v>
      </c>
      <c r="C656" s="6">
        <v>64</v>
      </c>
      <c r="D656" s="6" t="s">
        <v>240</v>
      </c>
      <c r="E656" s="6" t="s">
        <v>241</v>
      </c>
      <c r="F656" s="6" t="s">
        <v>4650</v>
      </c>
      <c r="G656" s="6" t="s">
        <v>35</v>
      </c>
      <c r="H656" s="6" t="s">
        <v>6692</v>
      </c>
      <c r="I656" s="6" t="s">
        <v>6693</v>
      </c>
      <c r="J656" s="7"/>
      <c r="K656" s="37"/>
      <c r="L656" s="5"/>
      <c r="M656" s="6" t="s">
        <v>5123</v>
      </c>
      <c r="N656" s="6" t="s">
        <v>25</v>
      </c>
      <c r="O656" s="6"/>
      <c r="P656" s="6"/>
      <c r="Q656" s="6"/>
      <c r="R656" s="6"/>
      <c r="S656" s="6">
        <v>6</v>
      </c>
      <c r="T656" s="6" t="s">
        <v>32</v>
      </c>
      <c r="U656" s="6"/>
      <c r="V656" s="6" t="s">
        <v>46</v>
      </c>
      <c r="W656" s="7"/>
    </row>
    <row r="657" spans="1:23" x14ac:dyDescent="0.2">
      <c r="A657" s="65" t="s">
        <v>6694</v>
      </c>
      <c r="B657" s="25">
        <v>44989</v>
      </c>
      <c r="C657" s="3">
        <v>519</v>
      </c>
      <c r="D657" s="3" t="s">
        <v>86</v>
      </c>
      <c r="E657" s="3" t="s">
        <v>68</v>
      </c>
      <c r="F657" s="3" t="s">
        <v>4650</v>
      </c>
      <c r="G657" s="3" t="s">
        <v>35</v>
      </c>
      <c r="H657" s="3" t="s">
        <v>6695</v>
      </c>
      <c r="I657" s="3"/>
      <c r="J657" s="4">
        <v>2020</v>
      </c>
      <c r="K657" s="36"/>
      <c r="L657" s="2" t="s">
        <v>6696</v>
      </c>
      <c r="M657" s="3" t="s">
        <v>71</v>
      </c>
      <c r="N657" s="3" t="s">
        <v>37</v>
      </c>
      <c r="O657" s="3"/>
      <c r="P657" s="3" t="s">
        <v>6697</v>
      </c>
      <c r="Q657" s="3"/>
      <c r="R657" s="3"/>
      <c r="S657" s="3">
        <v>10</v>
      </c>
      <c r="T657" s="3" t="s">
        <v>27</v>
      </c>
      <c r="U657" s="3"/>
      <c r="V657" s="3"/>
      <c r="W657" s="4"/>
    </row>
    <row r="658" spans="1:23" x14ac:dyDescent="0.2">
      <c r="A658" s="66" t="s">
        <v>6698</v>
      </c>
      <c r="B658" s="25">
        <v>44989</v>
      </c>
      <c r="C658" s="3">
        <v>15</v>
      </c>
      <c r="D658" s="3" t="s">
        <v>142</v>
      </c>
      <c r="E658" s="3" t="s">
        <v>23</v>
      </c>
      <c r="F658" s="3" t="s">
        <v>4650</v>
      </c>
      <c r="G658" s="3" t="s">
        <v>35</v>
      </c>
      <c r="H658" s="3" t="s">
        <v>36</v>
      </c>
      <c r="I658" s="3" t="s">
        <v>5149</v>
      </c>
      <c r="J658" s="4"/>
      <c r="K658" s="36"/>
      <c r="L658" s="2" t="s">
        <v>750</v>
      </c>
      <c r="M658" s="3" t="s">
        <v>135</v>
      </c>
      <c r="N658" s="3" t="s">
        <v>25</v>
      </c>
      <c r="O658" s="3"/>
      <c r="P658" s="3"/>
      <c r="Q658" s="3" t="s">
        <v>34</v>
      </c>
      <c r="R658" s="3"/>
      <c r="S658" s="3"/>
      <c r="T658" s="3"/>
      <c r="U658" s="3"/>
      <c r="V658" s="3"/>
      <c r="W658" s="4"/>
    </row>
    <row r="659" spans="1:23" x14ac:dyDescent="0.2">
      <c r="A659" s="65" t="s">
        <v>6699</v>
      </c>
      <c r="B659" s="27">
        <v>44988</v>
      </c>
      <c r="C659" s="6">
        <v>114</v>
      </c>
      <c r="D659" s="6" t="s">
        <v>162</v>
      </c>
      <c r="E659" s="6" t="s">
        <v>23</v>
      </c>
      <c r="F659" s="6" t="s">
        <v>4650</v>
      </c>
      <c r="G659" s="6" t="s">
        <v>35</v>
      </c>
      <c r="H659" s="6" t="s">
        <v>4792</v>
      </c>
      <c r="I659" s="6" t="s">
        <v>6700</v>
      </c>
      <c r="J659" s="7"/>
      <c r="K659" s="37"/>
      <c r="L659" s="5" t="s">
        <v>55</v>
      </c>
      <c r="M659" s="6" t="s">
        <v>220</v>
      </c>
      <c r="N659" s="6" t="s">
        <v>37</v>
      </c>
      <c r="O659" s="6"/>
      <c r="P659" s="6"/>
      <c r="Q659" s="6"/>
      <c r="R659" s="6"/>
      <c r="S659" s="6">
        <v>2</v>
      </c>
      <c r="T659" s="6" t="s">
        <v>27</v>
      </c>
      <c r="U659" s="6"/>
      <c r="V659" s="6"/>
      <c r="W659" s="7"/>
    </row>
    <row r="660" spans="1:23" x14ac:dyDescent="0.2">
      <c r="A660" s="66" t="s">
        <v>6701</v>
      </c>
      <c r="B660" s="27">
        <v>44988</v>
      </c>
      <c r="C660" s="6">
        <v>114</v>
      </c>
      <c r="D660" s="6" t="s">
        <v>162</v>
      </c>
      <c r="E660" s="6" t="s">
        <v>23</v>
      </c>
      <c r="F660" s="6" t="s">
        <v>4650</v>
      </c>
      <c r="G660" s="6" t="s">
        <v>35</v>
      </c>
      <c r="H660" s="6" t="s">
        <v>4792</v>
      </c>
      <c r="I660" s="6" t="s">
        <v>6700</v>
      </c>
      <c r="J660" s="7"/>
      <c r="K660" s="37"/>
      <c r="L660" s="5"/>
      <c r="M660" s="6" t="s">
        <v>220</v>
      </c>
      <c r="N660" s="6" t="s">
        <v>25</v>
      </c>
      <c r="O660" s="6"/>
      <c r="P660" s="6"/>
      <c r="Q660" s="6" t="s">
        <v>34</v>
      </c>
      <c r="R660" s="6"/>
      <c r="S660" s="6">
        <v>1</v>
      </c>
      <c r="T660" s="6" t="s">
        <v>32</v>
      </c>
      <c r="U660" s="6" t="s">
        <v>227</v>
      </c>
      <c r="V660" s="6"/>
      <c r="W660" s="7"/>
    </row>
    <row r="661" spans="1:23" x14ac:dyDescent="0.2">
      <c r="A661" s="65" t="s">
        <v>6702</v>
      </c>
      <c r="B661" s="25">
        <v>44984</v>
      </c>
      <c r="C661" s="3">
        <v>192</v>
      </c>
      <c r="D661" s="3" t="s">
        <v>22</v>
      </c>
      <c r="E661" s="3" t="s">
        <v>23</v>
      </c>
      <c r="F661" s="3" t="s">
        <v>4650</v>
      </c>
      <c r="G661" s="3" t="s">
        <v>35</v>
      </c>
      <c r="H661" s="3" t="s">
        <v>58</v>
      </c>
      <c r="I661" s="3" t="s">
        <v>6703</v>
      </c>
      <c r="J661" s="4"/>
      <c r="K661" s="36"/>
      <c r="L661" s="2" t="s">
        <v>6704</v>
      </c>
      <c r="M661" s="3" t="s">
        <v>6705</v>
      </c>
      <c r="N661" s="3" t="s">
        <v>32</v>
      </c>
      <c r="O661" s="3" t="s">
        <v>6706</v>
      </c>
      <c r="P661" s="3" t="s">
        <v>6707</v>
      </c>
      <c r="Q661" s="3"/>
      <c r="R661" s="3"/>
      <c r="S661" s="3">
        <v>9</v>
      </c>
      <c r="T661" s="3" t="s">
        <v>32</v>
      </c>
      <c r="U661" s="3" t="s">
        <v>6708</v>
      </c>
      <c r="V661" s="3" t="s">
        <v>46</v>
      </c>
      <c r="W661" s="4"/>
    </row>
    <row r="662" spans="1:23" x14ac:dyDescent="0.2">
      <c r="A662" s="66" t="s">
        <v>6709</v>
      </c>
      <c r="B662" s="27">
        <v>44982</v>
      </c>
      <c r="C662" s="6">
        <v>664</v>
      </c>
      <c r="D662" s="6" t="s">
        <v>104</v>
      </c>
      <c r="E662" s="6" t="s">
        <v>92</v>
      </c>
      <c r="F662" s="6" t="s">
        <v>4650</v>
      </c>
      <c r="G662" s="6" t="s">
        <v>35</v>
      </c>
      <c r="H662" s="6" t="s">
        <v>4755</v>
      </c>
      <c r="I662" s="6" t="s">
        <v>6710</v>
      </c>
      <c r="J662" s="7"/>
      <c r="K662" s="37"/>
      <c r="L662" s="5" t="s">
        <v>6711</v>
      </c>
      <c r="M662" s="6" t="s">
        <v>6712</v>
      </c>
      <c r="N662" s="6" t="s">
        <v>32</v>
      </c>
      <c r="O662" s="6" t="s">
        <v>6713</v>
      </c>
      <c r="P662" s="6"/>
      <c r="Q662" s="6"/>
      <c r="R662" s="6"/>
      <c r="S662" s="6"/>
      <c r="T662" s="6" t="s">
        <v>27</v>
      </c>
      <c r="U662" s="6"/>
      <c r="V662" s="6"/>
      <c r="W662" s="7"/>
    </row>
    <row r="663" spans="1:23" x14ac:dyDescent="0.2">
      <c r="A663" s="65" t="s">
        <v>6714</v>
      </c>
      <c r="B663" s="25">
        <v>44982</v>
      </c>
      <c r="C663" s="3">
        <v>664</v>
      </c>
      <c r="D663" s="3" t="s">
        <v>104</v>
      </c>
      <c r="E663" s="3" t="s">
        <v>92</v>
      </c>
      <c r="F663" s="3" t="s">
        <v>4650</v>
      </c>
      <c r="G663" s="3" t="s">
        <v>35</v>
      </c>
      <c r="H663" s="3" t="s">
        <v>31</v>
      </c>
      <c r="I663" s="3"/>
      <c r="J663" s="4"/>
      <c r="K663" s="36"/>
      <c r="L663" s="2" t="s">
        <v>6715</v>
      </c>
      <c r="M663" s="3" t="s">
        <v>156</v>
      </c>
      <c r="N663" s="3" t="s">
        <v>37</v>
      </c>
      <c r="O663" s="3"/>
      <c r="P663" s="3"/>
      <c r="Q663" s="3"/>
      <c r="R663" s="3"/>
      <c r="S663" s="3"/>
      <c r="T663" s="3"/>
      <c r="U663" s="3"/>
      <c r="V663" s="3"/>
      <c r="W663" s="4"/>
    </row>
    <row r="664" spans="1:23" x14ac:dyDescent="0.2">
      <c r="A664" s="66" t="s">
        <v>6716</v>
      </c>
      <c r="B664" s="25">
        <v>44982</v>
      </c>
      <c r="C664" s="3">
        <v>664</v>
      </c>
      <c r="D664" s="3" t="s">
        <v>104</v>
      </c>
      <c r="E664" s="3" t="s">
        <v>92</v>
      </c>
      <c r="F664" s="3" t="s">
        <v>4650</v>
      </c>
      <c r="G664" s="3" t="s">
        <v>35</v>
      </c>
      <c r="H664" s="3" t="s">
        <v>4898</v>
      </c>
      <c r="I664" s="3"/>
      <c r="J664" s="4"/>
      <c r="K664" s="36"/>
      <c r="L664" s="2" t="s">
        <v>6717</v>
      </c>
      <c r="M664" s="3" t="s">
        <v>6669</v>
      </c>
      <c r="N664" s="3" t="s">
        <v>37</v>
      </c>
      <c r="O664" s="3"/>
      <c r="P664" s="3"/>
      <c r="Q664" s="3"/>
      <c r="R664" s="3"/>
      <c r="S664" s="3"/>
      <c r="T664" s="3"/>
      <c r="U664" s="3"/>
      <c r="V664" s="3"/>
      <c r="W664" s="4"/>
    </row>
    <row r="665" spans="1:23" x14ac:dyDescent="0.2">
      <c r="A665" s="65" t="s">
        <v>6718</v>
      </c>
      <c r="B665" s="25">
        <v>44982</v>
      </c>
      <c r="C665" s="3">
        <v>664</v>
      </c>
      <c r="D665" s="3" t="s">
        <v>104</v>
      </c>
      <c r="E665" s="3" t="s">
        <v>92</v>
      </c>
      <c r="F665" s="3" t="s">
        <v>4650</v>
      </c>
      <c r="G665" s="3" t="s">
        <v>35</v>
      </c>
      <c r="H665" s="3" t="s">
        <v>6719</v>
      </c>
      <c r="I665" s="3" t="s">
        <v>6720</v>
      </c>
      <c r="J665" s="4"/>
      <c r="K665" s="36"/>
      <c r="L665" s="2"/>
      <c r="M665" s="3" t="s">
        <v>6669</v>
      </c>
      <c r="N665" s="3" t="s">
        <v>32</v>
      </c>
      <c r="O665" s="3" t="s">
        <v>6721</v>
      </c>
      <c r="P665" s="3"/>
      <c r="Q665" s="3"/>
      <c r="R665" s="3"/>
      <c r="S665" s="3"/>
      <c r="T665" s="3" t="s">
        <v>27</v>
      </c>
      <c r="U665" s="3"/>
      <c r="V665" s="3"/>
      <c r="W665" s="4"/>
    </row>
    <row r="666" spans="1:23" x14ac:dyDescent="0.2">
      <c r="A666" s="66" t="s">
        <v>6722</v>
      </c>
      <c r="B666" s="27">
        <v>44982</v>
      </c>
      <c r="C666" s="6">
        <v>330</v>
      </c>
      <c r="D666" s="6" t="s">
        <v>628</v>
      </c>
      <c r="E666" s="6" t="s">
        <v>29</v>
      </c>
      <c r="F666" s="6" t="s">
        <v>4650</v>
      </c>
      <c r="G666" s="6" t="s">
        <v>35</v>
      </c>
      <c r="H666" s="6" t="s">
        <v>31</v>
      </c>
      <c r="I666" s="6"/>
      <c r="J666" s="7"/>
      <c r="K666" s="37"/>
      <c r="L666" s="5" t="s">
        <v>6723</v>
      </c>
      <c r="M666" s="6" t="s">
        <v>6724</v>
      </c>
      <c r="N666" s="6" t="s">
        <v>25</v>
      </c>
      <c r="O666" s="6"/>
      <c r="P666" s="6"/>
      <c r="Q666" s="6"/>
      <c r="R666" s="6"/>
      <c r="S666" s="6">
        <v>1</v>
      </c>
      <c r="T666" s="6" t="s">
        <v>27</v>
      </c>
      <c r="U666" s="6"/>
      <c r="V666" s="6"/>
      <c r="W666" s="7"/>
    </row>
    <row r="667" spans="1:23" x14ac:dyDescent="0.2">
      <c r="A667" s="65" t="s">
        <v>6725</v>
      </c>
      <c r="B667" s="25">
        <v>44975</v>
      </c>
      <c r="C667" s="3">
        <v>50</v>
      </c>
      <c r="D667" s="3" t="s">
        <v>363</v>
      </c>
      <c r="E667" s="3" t="s">
        <v>23</v>
      </c>
      <c r="F667" s="3" t="s">
        <v>4650</v>
      </c>
      <c r="G667" s="3" t="s">
        <v>35</v>
      </c>
      <c r="H667" s="3" t="s">
        <v>4679</v>
      </c>
      <c r="I667" s="3"/>
      <c r="J667" s="4"/>
      <c r="K667" s="36"/>
      <c r="L667" s="2"/>
      <c r="M667" s="3"/>
      <c r="N667" s="3" t="s">
        <v>32</v>
      </c>
      <c r="O667" s="3"/>
      <c r="P667" s="3"/>
      <c r="Q667" s="3"/>
      <c r="R667" s="3"/>
      <c r="S667" s="3"/>
      <c r="T667" s="3"/>
      <c r="U667" s="3"/>
      <c r="V667" s="3"/>
      <c r="W667" s="4"/>
    </row>
    <row r="668" spans="1:23" x14ac:dyDescent="0.2">
      <c r="A668" s="66" t="s">
        <v>6726</v>
      </c>
      <c r="B668" s="27">
        <v>44974</v>
      </c>
      <c r="C668" s="6">
        <v>36</v>
      </c>
      <c r="D668" s="6" t="s">
        <v>199</v>
      </c>
      <c r="E668" s="6" t="s">
        <v>23</v>
      </c>
      <c r="F668" s="6" t="s">
        <v>4650</v>
      </c>
      <c r="G668" s="6" t="s">
        <v>35</v>
      </c>
      <c r="H668" s="6" t="s">
        <v>50</v>
      </c>
      <c r="I668" s="6" t="s">
        <v>6727</v>
      </c>
      <c r="J668" s="7">
        <v>2003</v>
      </c>
      <c r="K668" s="37"/>
      <c r="L668" s="5" t="s">
        <v>239</v>
      </c>
      <c r="M668" s="6" t="s">
        <v>239</v>
      </c>
      <c r="N668" s="6" t="s">
        <v>25</v>
      </c>
      <c r="O668" s="6"/>
      <c r="P668" s="6"/>
      <c r="Q668" s="6" t="s">
        <v>34</v>
      </c>
      <c r="R668" s="6"/>
      <c r="S668" s="6">
        <v>1</v>
      </c>
      <c r="T668" s="6"/>
      <c r="U668" s="6"/>
      <c r="V668" s="6"/>
      <c r="W668" s="7"/>
    </row>
    <row r="669" spans="1:23" x14ac:dyDescent="0.2">
      <c r="A669" s="65" t="s">
        <v>6728</v>
      </c>
      <c r="B669" s="25">
        <v>44974</v>
      </c>
      <c r="C669" s="3">
        <v>36</v>
      </c>
      <c r="D669" s="3" t="s">
        <v>199</v>
      </c>
      <c r="E669" s="3" t="s">
        <v>23</v>
      </c>
      <c r="F669" s="3" t="s">
        <v>4650</v>
      </c>
      <c r="G669" s="3" t="s">
        <v>35</v>
      </c>
      <c r="H669" s="3" t="s">
        <v>229</v>
      </c>
      <c r="I669" s="3" t="s">
        <v>6470</v>
      </c>
      <c r="J669" s="4">
        <v>2019</v>
      </c>
      <c r="K669" s="36"/>
      <c r="L669" s="2" t="s">
        <v>55</v>
      </c>
      <c r="M669" s="3" t="s">
        <v>6729</v>
      </c>
      <c r="N669" s="3" t="s">
        <v>37</v>
      </c>
      <c r="O669" s="3"/>
      <c r="P669" s="3" t="s">
        <v>2323</v>
      </c>
      <c r="Q669" s="3"/>
      <c r="R669" s="3"/>
      <c r="S669" s="3"/>
      <c r="T669" s="3"/>
      <c r="U669" s="3"/>
      <c r="V669" s="3"/>
      <c r="W669" s="4"/>
    </row>
    <row r="670" spans="1:23" x14ac:dyDescent="0.2">
      <c r="A670" s="66" t="s">
        <v>6730</v>
      </c>
      <c r="B670" s="27">
        <v>44968</v>
      </c>
      <c r="C670" s="6">
        <v>482</v>
      </c>
      <c r="D670" s="6" t="s">
        <v>962</v>
      </c>
      <c r="E670" s="6" t="s">
        <v>23</v>
      </c>
      <c r="F670" s="6" t="s">
        <v>4650</v>
      </c>
      <c r="G670" s="6" t="s">
        <v>35</v>
      </c>
      <c r="H670" s="6" t="s">
        <v>721</v>
      </c>
      <c r="I670" s="6"/>
      <c r="J670" s="7">
        <v>2018</v>
      </c>
      <c r="K670" s="37"/>
      <c r="L670" s="5" t="s">
        <v>478</v>
      </c>
      <c r="M670" s="6" t="s">
        <v>6731</v>
      </c>
      <c r="N670" s="6" t="s">
        <v>32</v>
      </c>
      <c r="O670" s="6" t="s">
        <v>478</v>
      </c>
      <c r="P670" s="6"/>
      <c r="Q670" s="6"/>
      <c r="R670" s="6"/>
      <c r="S670" s="6"/>
      <c r="T670" s="6" t="s">
        <v>27</v>
      </c>
      <c r="U670" s="6"/>
      <c r="V670" s="6"/>
      <c r="W670" s="7"/>
    </row>
    <row r="671" spans="1:23" x14ac:dyDescent="0.2">
      <c r="A671" s="65" t="s">
        <v>6732</v>
      </c>
      <c r="B671" s="27">
        <v>44968</v>
      </c>
      <c r="C671" s="6">
        <v>435</v>
      </c>
      <c r="D671" s="6" t="s">
        <v>1541</v>
      </c>
      <c r="E671" s="6" t="s">
        <v>68</v>
      </c>
      <c r="F671" s="6" t="s">
        <v>4650</v>
      </c>
      <c r="G671" s="6" t="s">
        <v>35</v>
      </c>
      <c r="H671" s="6" t="s">
        <v>43</v>
      </c>
      <c r="I671" s="6"/>
      <c r="J671" s="7">
        <v>2008</v>
      </c>
      <c r="K671" s="37"/>
      <c r="L671" s="5"/>
      <c r="M671" s="6" t="s">
        <v>6733</v>
      </c>
      <c r="N671" s="6" t="s">
        <v>32</v>
      </c>
      <c r="O671" s="6" t="s">
        <v>6734</v>
      </c>
      <c r="P671" s="6"/>
      <c r="Q671" s="6"/>
      <c r="R671" s="6"/>
      <c r="S671" s="6">
        <v>5</v>
      </c>
      <c r="T671" s="6" t="s">
        <v>27</v>
      </c>
      <c r="U671" s="6"/>
      <c r="V671" s="6"/>
      <c r="W671" s="7"/>
    </row>
    <row r="672" spans="1:23" x14ac:dyDescent="0.2">
      <c r="A672" s="66" t="s">
        <v>6735</v>
      </c>
      <c r="B672" s="27">
        <v>44961</v>
      </c>
      <c r="C672" s="6">
        <v>495</v>
      </c>
      <c r="D672" s="6" t="s">
        <v>492</v>
      </c>
      <c r="E672" s="6" t="s">
        <v>68</v>
      </c>
      <c r="F672" s="6" t="s">
        <v>4650</v>
      </c>
      <c r="G672" s="6" t="s">
        <v>35</v>
      </c>
      <c r="H672" s="6" t="s">
        <v>4982</v>
      </c>
      <c r="I672" s="6"/>
      <c r="J672" s="7"/>
      <c r="K672" s="37"/>
      <c r="L672" s="5"/>
      <c r="M672" s="6" t="s">
        <v>71</v>
      </c>
      <c r="N672" s="6" t="s">
        <v>37</v>
      </c>
      <c r="O672" s="6"/>
      <c r="P672" s="6"/>
      <c r="Q672" s="6"/>
      <c r="R672" s="6"/>
      <c r="S672" s="6"/>
      <c r="T672" s="6"/>
      <c r="U672" s="6"/>
      <c r="V672" s="6"/>
      <c r="W672" s="7"/>
    </row>
    <row r="673" spans="1:23" x14ac:dyDescent="0.2">
      <c r="A673" s="65" t="s">
        <v>6736</v>
      </c>
      <c r="B673" s="25">
        <v>44961</v>
      </c>
      <c r="C673" s="3">
        <v>354</v>
      </c>
      <c r="D673" s="3" t="s">
        <v>84</v>
      </c>
      <c r="E673" s="3" t="s">
        <v>29</v>
      </c>
      <c r="F673" s="3" t="s">
        <v>4650</v>
      </c>
      <c r="G673" s="3" t="s">
        <v>35</v>
      </c>
      <c r="H673" s="3" t="s">
        <v>6110</v>
      </c>
      <c r="I673" s="3" t="s">
        <v>6737</v>
      </c>
      <c r="J673" s="4">
        <v>2020</v>
      </c>
      <c r="K673" s="36"/>
      <c r="L673" s="2" t="s">
        <v>6738</v>
      </c>
      <c r="M673" s="3" t="s">
        <v>6739</v>
      </c>
      <c r="N673" s="3" t="s">
        <v>25</v>
      </c>
      <c r="O673" s="3"/>
      <c r="P673" s="3"/>
      <c r="Q673" s="3" t="s">
        <v>44</v>
      </c>
      <c r="R673" s="3"/>
      <c r="S673" s="3">
        <v>1</v>
      </c>
      <c r="T673" s="3" t="s">
        <v>27</v>
      </c>
      <c r="U673" s="3"/>
      <c r="V673" s="3"/>
      <c r="W673" s="4"/>
    </row>
    <row r="674" spans="1:23" x14ac:dyDescent="0.2">
      <c r="A674" s="66" t="s">
        <v>6740</v>
      </c>
      <c r="B674" s="25">
        <v>44954</v>
      </c>
      <c r="C674" s="3">
        <v>155</v>
      </c>
      <c r="D674" s="3" t="s">
        <v>868</v>
      </c>
      <c r="E674" s="3" t="s">
        <v>68</v>
      </c>
      <c r="F674" s="3" t="s">
        <v>4650</v>
      </c>
      <c r="G674" s="3" t="s">
        <v>35</v>
      </c>
      <c r="H674" s="3" t="s">
        <v>50</v>
      </c>
      <c r="I674" s="3"/>
      <c r="J674" s="4"/>
      <c r="K674" s="36"/>
      <c r="L674" s="2" t="s">
        <v>6741</v>
      </c>
      <c r="M674" s="3"/>
      <c r="N674" s="3" t="s">
        <v>25</v>
      </c>
      <c r="O674" s="3"/>
      <c r="P674" s="3"/>
      <c r="Q674" s="3" t="s">
        <v>45</v>
      </c>
      <c r="R674" s="3"/>
      <c r="S674" s="3">
        <v>1</v>
      </c>
      <c r="T674" s="3"/>
      <c r="U674" s="3"/>
      <c r="V674" s="3"/>
      <c r="W674" s="4"/>
    </row>
    <row r="675" spans="1:23" x14ac:dyDescent="0.2">
      <c r="A675" s="65" t="s">
        <v>6742</v>
      </c>
      <c r="B675" s="27">
        <v>44953</v>
      </c>
      <c r="C675" s="6">
        <v>26</v>
      </c>
      <c r="D675" s="6" t="s">
        <v>40</v>
      </c>
      <c r="E675" s="6" t="s">
        <v>23</v>
      </c>
      <c r="F675" s="6" t="s">
        <v>4650</v>
      </c>
      <c r="G675" s="6" t="s">
        <v>35</v>
      </c>
      <c r="H675" s="6" t="s">
        <v>50</v>
      </c>
      <c r="I675" s="6">
        <v>4200</v>
      </c>
      <c r="J675" s="7">
        <v>2020</v>
      </c>
      <c r="K675" s="37"/>
      <c r="L675" s="5" t="s">
        <v>48</v>
      </c>
      <c r="M675" s="6" t="s">
        <v>6743</v>
      </c>
      <c r="N675" s="6" t="s">
        <v>25</v>
      </c>
      <c r="O675" s="6"/>
      <c r="P675" s="6"/>
      <c r="Q675" s="6" t="s">
        <v>34</v>
      </c>
      <c r="R675" s="6"/>
      <c r="S675" s="6">
        <v>1</v>
      </c>
      <c r="T675" s="6"/>
      <c r="U675" s="6"/>
      <c r="V675" s="6"/>
      <c r="W675" s="7"/>
    </row>
    <row r="676" spans="1:23" x14ac:dyDescent="0.2">
      <c r="A676" s="66" t="s">
        <v>6744</v>
      </c>
      <c r="B676" s="27">
        <v>44947</v>
      </c>
      <c r="C676" s="6">
        <v>333</v>
      </c>
      <c r="D676" s="6" t="s">
        <v>205</v>
      </c>
      <c r="E676" s="6" t="s">
        <v>82</v>
      </c>
      <c r="F676" s="6" t="s">
        <v>4650</v>
      </c>
      <c r="G676" s="6" t="s">
        <v>35</v>
      </c>
      <c r="H676" s="6" t="s">
        <v>50</v>
      </c>
      <c r="I676" s="6" t="s">
        <v>27</v>
      </c>
      <c r="J676" s="7"/>
      <c r="K676" s="37"/>
      <c r="L676" s="5" t="s">
        <v>6745</v>
      </c>
      <c r="M676" s="6" t="s">
        <v>6746</v>
      </c>
      <c r="N676" s="6" t="s">
        <v>32</v>
      </c>
      <c r="O676" s="6" t="s">
        <v>6747</v>
      </c>
      <c r="P676" s="6"/>
      <c r="Q676" s="6"/>
      <c r="R676" s="6"/>
      <c r="S676" s="6">
        <v>5</v>
      </c>
      <c r="T676" s="6" t="s">
        <v>27</v>
      </c>
      <c r="U676" s="6"/>
      <c r="V676" s="6"/>
      <c r="W676" s="7"/>
    </row>
    <row r="677" spans="1:23" x14ac:dyDescent="0.2">
      <c r="A677" s="65" t="s">
        <v>6748</v>
      </c>
      <c r="B677" s="25">
        <v>44946</v>
      </c>
      <c r="C677" s="3">
        <v>387</v>
      </c>
      <c r="D677" s="3" t="s">
        <v>250</v>
      </c>
      <c r="E677" s="3" t="s">
        <v>251</v>
      </c>
      <c r="F677" s="3" t="s">
        <v>4650</v>
      </c>
      <c r="G677" s="3" t="s">
        <v>35</v>
      </c>
      <c r="H677" s="3" t="s">
        <v>31</v>
      </c>
      <c r="I677" s="3"/>
      <c r="J677" s="4"/>
      <c r="K677" s="36"/>
      <c r="L677" s="2"/>
      <c r="M677" s="3" t="s">
        <v>252</v>
      </c>
      <c r="N677" s="3" t="s">
        <v>25</v>
      </c>
      <c r="O677" s="3"/>
      <c r="P677" s="3"/>
      <c r="Q677" s="3" t="s">
        <v>34</v>
      </c>
      <c r="R677" s="3"/>
      <c r="S677" s="3"/>
      <c r="T677" s="3"/>
      <c r="U677" s="3"/>
      <c r="V677" s="3"/>
      <c r="W677" s="4"/>
    </row>
    <row r="678" spans="1:23" x14ac:dyDescent="0.2">
      <c r="A678" s="66" t="s">
        <v>6749</v>
      </c>
      <c r="B678" s="27">
        <v>44944</v>
      </c>
      <c r="C678" s="6">
        <v>275</v>
      </c>
      <c r="D678" s="6" t="s">
        <v>160</v>
      </c>
      <c r="E678" s="6" t="s">
        <v>23</v>
      </c>
      <c r="F678" s="6" t="s">
        <v>4650</v>
      </c>
      <c r="G678" s="6" t="s">
        <v>35</v>
      </c>
      <c r="H678" s="6" t="s">
        <v>4772</v>
      </c>
      <c r="I678" s="6" t="s">
        <v>6750</v>
      </c>
      <c r="J678" s="7"/>
      <c r="K678" s="37"/>
      <c r="L678" s="5" t="s">
        <v>6751</v>
      </c>
      <c r="M678" s="6" t="s">
        <v>166</v>
      </c>
      <c r="N678" s="6" t="s">
        <v>32</v>
      </c>
      <c r="O678" s="6" t="s">
        <v>6644</v>
      </c>
      <c r="P678" s="6"/>
      <c r="Q678" s="6"/>
      <c r="R678" s="6"/>
      <c r="S678" s="6">
        <v>7</v>
      </c>
      <c r="T678" s="6" t="s">
        <v>27</v>
      </c>
      <c r="U678" s="6"/>
      <c r="V678" s="6"/>
      <c r="W678" s="7"/>
    </row>
    <row r="679" spans="1:23" x14ac:dyDescent="0.2">
      <c r="A679" s="65" t="s">
        <v>6752</v>
      </c>
      <c r="B679" s="27">
        <v>44940</v>
      </c>
      <c r="C679" s="6">
        <v>337</v>
      </c>
      <c r="D679" s="6" t="s">
        <v>51</v>
      </c>
      <c r="E679" s="6" t="s">
        <v>23</v>
      </c>
      <c r="F679" s="6" t="s">
        <v>4650</v>
      </c>
      <c r="G679" s="6" t="s">
        <v>35</v>
      </c>
      <c r="H679" s="6" t="s">
        <v>4772</v>
      </c>
      <c r="I679" s="6" t="s">
        <v>6753</v>
      </c>
      <c r="J679" s="7">
        <v>1970</v>
      </c>
      <c r="K679" s="37"/>
      <c r="L679" s="5" t="s">
        <v>6754</v>
      </c>
      <c r="M679" s="6" t="s">
        <v>6755</v>
      </c>
      <c r="N679" s="6" t="s">
        <v>37</v>
      </c>
      <c r="O679" s="6"/>
      <c r="P679" s="6" t="s">
        <v>6756</v>
      </c>
      <c r="Q679" s="6"/>
      <c r="R679" s="6"/>
      <c r="S679" s="6">
        <v>6</v>
      </c>
      <c r="T679" s="6" t="s">
        <v>27</v>
      </c>
      <c r="U679" s="6"/>
      <c r="V679" s="6"/>
      <c r="W679" s="7"/>
    </row>
    <row r="680" spans="1:23" x14ac:dyDescent="0.2">
      <c r="A680" s="66" t="s">
        <v>6757</v>
      </c>
      <c r="B680" s="25">
        <v>44940</v>
      </c>
      <c r="C680" s="3">
        <v>134</v>
      </c>
      <c r="D680" s="3" t="s">
        <v>352</v>
      </c>
      <c r="E680" s="3" t="s">
        <v>265</v>
      </c>
      <c r="F680" s="3" t="s">
        <v>4650</v>
      </c>
      <c r="G680" s="3" t="s">
        <v>35</v>
      </c>
      <c r="H680" s="3" t="s">
        <v>5036</v>
      </c>
      <c r="I680" s="3" t="s">
        <v>5330</v>
      </c>
      <c r="J680" s="4"/>
      <c r="K680" s="36"/>
      <c r="L680" s="2" t="s">
        <v>6758</v>
      </c>
      <c r="M680" s="3" t="s">
        <v>6759</v>
      </c>
      <c r="N680" s="3" t="s">
        <v>32</v>
      </c>
      <c r="O680" s="3" t="s">
        <v>6760</v>
      </c>
      <c r="P680" s="3"/>
      <c r="Q680" s="3"/>
      <c r="R680" s="3"/>
      <c r="S680" s="3">
        <v>7</v>
      </c>
      <c r="T680" s="3" t="s">
        <v>27</v>
      </c>
      <c r="U680" s="3"/>
      <c r="V680" s="3"/>
      <c r="W680" s="4"/>
    </row>
    <row r="681" spans="1:23" x14ac:dyDescent="0.2">
      <c r="A681" s="65" t="s">
        <v>6761</v>
      </c>
      <c r="B681" s="27">
        <v>44940</v>
      </c>
      <c r="C681" s="6">
        <v>156</v>
      </c>
      <c r="D681" s="6" t="s">
        <v>184</v>
      </c>
      <c r="E681" s="6" t="s">
        <v>29</v>
      </c>
      <c r="F681" s="6" t="s">
        <v>4650</v>
      </c>
      <c r="G681" s="6" t="s">
        <v>35</v>
      </c>
      <c r="H681" s="6" t="s">
        <v>36</v>
      </c>
      <c r="I681" s="6" t="s">
        <v>6762</v>
      </c>
      <c r="J681" s="7"/>
      <c r="K681" s="37"/>
      <c r="L681" s="5" t="s">
        <v>122</v>
      </c>
      <c r="M681" s="6" t="s">
        <v>122</v>
      </c>
      <c r="N681" s="6" t="s">
        <v>25</v>
      </c>
      <c r="O681" s="6"/>
      <c r="P681" s="6"/>
      <c r="Q681" s="6" t="s">
        <v>34</v>
      </c>
      <c r="R681" s="6"/>
      <c r="S681" s="6">
        <v>8</v>
      </c>
      <c r="T681" s="6" t="s">
        <v>27</v>
      </c>
      <c r="U681" s="6"/>
      <c r="V681" s="6"/>
      <c r="W681" s="7"/>
    </row>
    <row r="682" spans="1:23" x14ac:dyDescent="0.2">
      <c r="A682" s="66" t="s">
        <v>6763</v>
      </c>
      <c r="B682" s="27">
        <v>44933</v>
      </c>
      <c r="C682" s="6">
        <v>433</v>
      </c>
      <c r="D682" s="6" t="s">
        <v>280</v>
      </c>
      <c r="E682" s="6" t="s">
        <v>23</v>
      </c>
      <c r="F682" s="6" t="s">
        <v>4650</v>
      </c>
      <c r="G682" s="6" t="s">
        <v>35</v>
      </c>
      <c r="H682" s="6" t="s">
        <v>31</v>
      </c>
      <c r="I682" s="6"/>
      <c r="J682" s="7"/>
      <c r="K682" s="37"/>
      <c r="L682" s="5" t="s">
        <v>6764</v>
      </c>
      <c r="M682" s="6" t="s">
        <v>90</v>
      </c>
      <c r="N682" s="6" t="s">
        <v>25</v>
      </c>
      <c r="O682" s="6"/>
      <c r="P682" s="6"/>
      <c r="Q682" s="6" t="s">
        <v>38</v>
      </c>
      <c r="R682" s="6"/>
      <c r="S682" s="6">
        <v>5</v>
      </c>
      <c r="T682" s="6" t="s">
        <v>27</v>
      </c>
      <c r="U682" s="6"/>
      <c r="V682" s="6"/>
      <c r="W682" s="7"/>
    </row>
    <row r="683" spans="1:23" x14ac:dyDescent="0.2">
      <c r="A683" s="65" t="s">
        <v>6765</v>
      </c>
      <c r="B683" s="25">
        <v>44933</v>
      </c>
      <c r="C683" s="3">
        <v>386</v>
      </c>
      <c r="D683" s="3" t="s">
        <v>4805</v>
      </c>
      <c r="E683" s="3" t="s">
        <v>29</v>
      </c>
      <c r="F683" s="3" t="s">
        <v>4650</v>
      </c>
      <c r="G683" s="3" t="s">
        <v>35</v>
      </c>
      <c r="H683" s="3" t="s">
        <v>50</v>
      </c>
      <c r="I683" s="3"/>
      <c r="J683" s="4"/>
      <c r="K683" s="36"/>
      <c r="L683" s="2" t="s">
        <v>6766</v>
      </c>
      <c r="M683" s="3"/>
      <c r="N683" s="3" t="s">
        <v>25</v>
      </c>
      <c r="O683" s="3"/>
      <c r="P683" s="3"/>
      <c r="Q683" s="3"/>
      <c r="R683" s="3"/>
      <c r="S683" s="3">
        <v>3</v>
      </c>
      <c r="T683" s="3" t="s">
        <v>27</v>
      </c>
      <c r="U683" s="3"/>
      <c r="V683" s="3"/>
      <c r="W683" s="4"/>
    </row>
    <row r="684" spans="1:23" x14ac:dyDescent="0.2">
      <c r="A684" s="66" t="s">
        <v>6767</v>
      </c>
      <c r="B684" s="25">
        <v>44931</v>
      </c>
      <c r="C684" s="3">
        <v>656</v>
      </c>
      <c r="D684" s="3" t="s">
        <v>175</v>
      </c>
      <c r="E684" s="3" t="s">
        <v>23</v>
      </c>
      <c r="F684" s="3" t="s">
        <v>4650</v>
      </c>
      <c r="G684" s="3" t="s">
        <v>35</v>
      </c>
      <c r="H684" s="3" t="s">
        <v>31</v>
      </c>
      <c r="I684" s="3"/>
      <c r="J684" s="4"/>
      <c r="K684" s="36"/>
      <c r="L684" s="2" t="s">
        <v>6768</v>
      </c>
      <c r="M684" s="3" t="s">
        <v>6414</v>
      </c>
      <c r="N684" s="3" t="s">
        <v>32</v>
      </c>
      <c r="O684" s="3" t="s">
        <v>6769</v>
      </c>
      <c r="P684" s="3"/>
      <c r="Q684" s="3"/>
      <c r="R684" s="3"/>
      <c r="S684" s="3">
        <v>7</v>
      </c>
      <c r="T684" s="3" t="s">
        <v>27</v>
      </c>
      <c r="U684" s="3"/>
      <c r="V684" s="3"/>
      <c r="W684" s="4"/>
    </row>
    <row r="685" spans="1:23" x14ac:dyDescent="0.2">
      <c r="A685" s="65" t="s">
        <v>6770</v>
      </c>
      <c r="B685" s="27">
        <v>44914</v>
      </c>
      <c r="C685" s="6">
        <v>415</v>
      </c>
      <c r="D685" s="6" t="s">
        <v>211</v>
      </c>
      <c r="E685" s="6" t="s">
        <v>29</v>
      </c>
      <c r="F685" s="6" t="s">
        <v>4650</v>
      </c>
      <c r="G685" s="6" t="s">
        <v>35</v>
      </c>
      <c r="H685" s="6" t="s">
        <v>43</v>
      </c>
      <c r="I685" s="6"/>
      <c r="J685" s="7"/>
      <c r="K685" s="37"/>
      <c r="L685" s="5"/>
      <c r="M685" s="6"/>
      <c r="N685" s="6" t="s">
        <v>32</v>
      </c>
      <c r="O685" s="6" t="s">
        <v>6771</v>
      </c>
      <c r="P685" s="6"/>
      <c r="Q685" s="6"/>
      <c r="R685" s="6"/>
      <c r="S685" s="6"/>
      <c r="T685" s="6"/>
      <c r="U685" s="6"/>
      <c r="V685" s="6"/>
      <c r="W685" s="7"/>
    </row>
    <row r="686" spans="1:23" x14ac:dyDescent="0.2">
      <c r="A686" s="66" t="s">
        <v>6772</v>
      </c>
      <c r="B686" s="27">
        <v>44912</v>
      </c>
      <c r="C686" s="6">
        <v>17</v>
      </c>
      <c r="D686" s="6" t="s">
        <v>269</v>
      </c>
      <c r="E686" s="6" t="s">
        <v>23</v>
      </c>
      <c r="F686" s="6" t="s">
        <v>4650</v>
      </c>
      <c r="G686" s="6" t="s">
        <v>35</v>
      </c>
      <c r="H686" s="6" t="s">
        <v>50</v>
      </c>
      <c r="I686" s="6"/>
      <c r="J686" s="7">
        <v>2014</v>
      </c>
      <c r="K686" s="37"/>
      <c r="L686" s="5" t="s">
        <v>6773</v>
      </c>
      <c r="M686" s="6" t="s">
        <v>6774</v>
      </c>
      <c r="N686" s="6" t="s">
        <v>37</v>
      </c>
      <c r="O686" s="6"/>
      <c r="P686" s="6" t="s">
        <v>6775</v>
      </c>
      <c r="Q686" s="6"/>
      <c r="R686" s="6"/>
      <c r="S686" s="6"/>
      <c r="T686" s="6" t="s">
        <v>27</v>
      </c>
      <c r="U686" s="6"/>
      <c r="V686" s="6"/>
      <c r="W686" s="7"/>
    </row>
    <row r="687" spans="1:23" x14ac:dyDescent="0.2">
      <c r="A687" s="65" t="s">
        <v>6776</v>
      </c>
      <c r="B687" s="25">
        <v>44911</v>
      </c>
      <c r="C687" s="3">
        <v>387</v>
      </c>
      <c r="D687" s="3" t="s">
        <v>250</v>
      </c>
      <c r="E687" s="3" t="s">
        <v>251</v>
      </c>
      <c r="F687" s="3" t="s">
        <v>4650</v>
      </c>
      <c r="G687" s="3" t="s">
        <v>35</v>
      </c>
      <c r="H687" s="3" t="s">
        <v>31</v>
      </c>
      <c r="I687" s="3"/>
      <c r="J687" s="4"/>
      <c r="K687" s="36"/>
      <c r="L687" s="2" t="s">
        <v>6777</v>
      </c>
      <c r="M687" s="3"/>
      <c r="N687" s="3" t="s">
        <v>37</v>
      </c>
      <c r="O687" s="3"/>
      <c r="P687" s="3" t="s">
        <v>6778</v>
      </c>
      <c r="Q687" s="3"/>
      <c r="R687" s="3"/>
      <c r="S687" s="3"/>
      <c r="T687" s="3" t="s">
        <v>27</v>
      </c>
      <c r="U687" s="3"/>
      <c r="V687" s="3"/>
      <c r="W687" s="4"/>
    </row>
    <row r="688" spans="1:23" x14ac:dyDescent="0.2">
      <c r="A688" s="66" t="s">
        <v>6779</v>
      </c>
      <c r="B688" s="27">
        <v>44911</v>
      </c>
      <c r="C688" s="6">
        <v>387</v>
      </c>
      <c r="D688" s="6" t="s">
        <v>250</v>
      </c>
      <c r="E688" s="6" t="s">
        <v>251</v>
      </c>
      <c r="F688" s="6" t="s">
        <v>4650</v>
      </c>
      <c r="G688" s="6" t="s">
        <v>35</v>
      </c>
      <c r="H688" s="6" t="s">
        <v>31</v>
      </c>
      <c r="I688" s="6"/>
      <c r="J688" s="7"/>
      <c r="K688" s="37"/>
      <c r="L688" s="5" t="s">
        <v>6780</v>
      </c>
      <c r="M688" s="6" t="s">
        <v>252</v>
      </c>
      <c r="N688" s="6" t="s">
        <v>25</v>
      </c>
      <c r="O688" s="6"/>
      <c r="P688" s="6"/>
      <c r="Q688" s="6" t="s">
        <v>41</v>
      </c>
      <c r="R688" s="6"/>
      <c r="S688" s="6">
        <v>1</v>
      </c>
      <c r="T688" s="6" t="s">
        <v>25</v>
      </c>
      <c r="U688" s="6"/>
      <c r="V688" s="6"/>
      <c r="W688" s="7"/>
    </row>
    <row r="689" spans="1:23" x14ac:dyDescent="0.2">
      <c r="A689" s="65" t="s">
        <v>6781</v>
      </c>
      <c r="B689" s="27">
        <v>44899</v>
      </c>
      <c r="C689" s="6">
        <v>411</v>
      </c>
      <c r="D689" s="6" t="s">
        <v>541</v>
      </c>
      <c r="E689" s="6" t="s">
        <v>23</v>
      </c>
      <c r="F689" s="6" t="s">
        <v>4650</v>
      </c>
      <c r="G689" s="6" t="s">
        <v>35</v>
      </c>
      <c r="H689" s="6" t="s">
        <v>36</v>
      </c>
      <c r="I689" s="6" t="s">
        <v>6782</v>
      </c>
      <c r="J689" s="7"/>
      <c r="K689" s="37"/>
      <c r="L689" s="5" t="s">
        <v>6783</v>
      </c>
      <c r="M689" s="6" t="s">
        <v>6783</v>
      </c>
      <c r="N689" s="6" t="s">
        <v>25</v>
      </c>
      <c r="O689" s="6"/>
      <c r="P689" s="6"/>
      <c r="Q689" s="6" t="s">
        <v>41</v>
      </c>
      <c r="R689" s="6"/>
      <c r="S689" s="6"/>
      <c r="T689" s="6" t="s">
        <v>32</v>
      </c>
      <c r="U689" s="6"/>
      <c r="V689" s="6" t="s">
        <v>46</v>
      </c>
      <c r="W689" s="7" t="s">
        <v>6784</v>
      </c>
    </row>
    <row r="690" spans="1:23" x14ac:dyDescent="0.2">
      <c r="A690" s="66" t="s">
        <v>6785</v>
      </c>
      <c r="B690" s="25">
        <v>44897</v>
      </c>
      <c r="C690" s="3">
        <v>374</v>
      </c>
      <c r="D690" s="3" t="s">
        <v>491</v>
      </c>
      <c r="E690" s="3" t="s">
        <v>23</v>
      </c>
      <c r="F690" s="3" t="s">
        <v>4650</v>
      </c>
      <c r="G690" s="3" t="s">
        <v>35</v>
      </c>
      <c r="H690" s="3" t="s">
        <v>4792</v>
      </c>
      <c r="I690" s="3" t="s">
        <v>6786</v>
      </c>
      <c r="J690" s="4"/>
      <c r="K690" s="36"/>
      <c r="L690" s="2" t="s">
        <v>55</v>
      </c>
      <c r="M690" s="3" t="s">
        <v>6787</v>
      </c>
      <c r="N690" s="3" t="s">
        <v>25</v>
      </c>
      <c r="O690" s="3"/>
      <c r="P690" s="3"/>
      <c r="Q690" s="3" t="s">
        <v>34</v>
      </c>
      <c r="R690" s="3"/>
      <c r="S690" s="3">
        <v>1</v>
      </c>
      <c r="T690" s="3" t="s">
        <v>25</v>
      </c>
      <c r="U690" s="3"/>
      <c r="V690" s="3"/>
      <c r="W690" s="4"/>
    </row>
    <row r="691" spans="1:23" x14ac:dyDescent="0.2">
      <c r="A691" s="65" t="s">
        <v>6788</v>
      </c>
      <c r="B691" s="27">
        <v>44896</v>
      </c>
      <c r="C691" s="6">
        <v>489</v>
      </c>
      <c r="D691" s="6" t="s">
        <v>5754</v>
      </c>
      <c r="E691" s="6" t="s">
        <v>23</v>
      </c>
      <c r="F691" s="6" t="s">
        <v>4650</v>
      </c>
      <c r="G691" s="6" t="s">
        <v>35</v>
      </c>
      <c r="H691" s="6" t="s">
        <v>31</v>
      </c>
      <c r="I691" s="6" t="s">
        <v>60</v>
      </c>
      <c r="J691" s="7">
        <v>2000</v>
      </c>
      <c r="K691" s="37"/>
      <c r="L691" s="5" t="s">
        <v>6789</v>
      </c>
      <c r="M691" s="6" t="s">
        <v>6790</v>
      </c>
      <c r="N691" s="6" t="s">
        <v>32</v>
      </c>
      <c r="O691" s="6"/>
      <c r="P691" s="6"/>
      <c r="Q691" s="6"/>
      <c r="R691" s="6"/>
      <c r="S691" s="6">
        <v>5</v>
      </c>
      <c r="T691" s="6"/>
      <c r="U691" s="6"/>
      <c r="V691" s="6"/>
      <c r="W691" s="7"/>
    </row>
    <row r="692" spans="1:23" x14ac:dyDescent="0.2">
      <c r="A692" s="66" t="s">
        <v>6791</v>
      </c>
      <c r="B692" s="25">
        <v>44891</v>
      </c>
      <c r="C692" s="3">
        <v>455</v>
      </c>
      <c r="D692" s="3" t="s">
        <v>558</v>
      </c>
      <c r="E692" s="3" t="s">
        <v>29</v>
      </c>
      <c r="F692" s="3" t="s">
        <v>4650</v>
      </c>
      <c r="G692" s="3" t="s">
        <v>35</v>
      </c>
      <c r="H692" s="3" t="s">
        <v>4801</v>
      </c>
      <c r="I692" s="3"/>
      <c r="J692" s="4"/>
      <c r="K692" s="36"/>
      <c r="L692" s="2"/>
      <c r="M692" s="3"/>
      <c r="N692" s="3" t="s">
        <v>37</v>
      </c>
      <c r="O692" s="3"/>
      <c r="P692" s="3" t="s">
        <v>6792</v>
      </c>
      <c r="Q692" s="3"/>
      <c r="R692" s="3"/>
      <c r="S692" s="3"/>
      <c r="T692" s="3"/>
      <c r="U692" s="3"/>
      <c r="V692" s="3"/>
      <c r="W692" s="4"/>
    </row>
    <row r="693" spans="1:23" x14ac:dyDescent="0.2">
      <c r="A693" s="65" t="s">
        <v>6793</v>
      </c>
      <c r="B693" s="27">
        <v>44891</v>
      </c>
      <c r="C693" s="6">
        <v>155</v>
      </c>
      <c r="D693" s="6" t="s">
        <v>868</v>
      </c>
      <c r="E693" s="6" t="s">
        <v>68</v>
      </c>
      <c r="F693" s="6" t="s">
        <v>4650</v>
      </c>
      <c r="G693" s="6" t="s">
        <v>35</v>
      </c>
      <c r="H693" s="6" t="s">
        <v>31</v>
      </c>
      <c r="I693" s="6"/>
      <c r="J693" s="7"/>
      <c r="K693" s="37"/>
      <c r="L693" s="5" t="s">
        <v>658</v>
      </c>
      <c r="M693" s="6"/>
      <c r="N693" s="6" t="s">
        <v>32</v>
      </c>
      <c r="O693" s="6" t="s">
        <v>6794</v>
      </c>
      <c r="P693" s="6"/>
      <c r="Q693" s="6"/>
      <c r="R693" s="6"/>
      <c r="S693" s="6">
        <v>8</v>
      </c>
      <c r="T693" s="6"/>
      <c r="U693" s="6"/>
      <c r="V693" s="6"/>
      <c r="W693" s="7"/>
    </row>
    <row r="694" spans="1:23" x14ac:dyDescent="0.2">
      <c r="A694" s="66" t="s">
        <v>6795</v>
      </c>
      <c r="B694" s="25">
        <v>44890</v>
      </c>
      <c r="C694" s="3">
        <v>26</v>
      </c>
      <c r="D694" s="3" t="s">
        <v>40</v>
      </c>
      <c r="E694" s="3" t="s">
        <v>23</v>
      </c>
      <c r="F694" s="3" t="s">
        <v>4650</v>
      </c>
      <c r="G694" s="3" t="s">
        <v>35</v>
      </c>
      <c r="H694" s="3" t="s">
        <v>43</v>
      </c>
      <c r="I694" s="3" t="s">
        <v>6796</v>
      </c>
      <c r="J694" s="4"/>
      <c r="K694" s="36"/>
      <c r="L694" s="2" t="s">
        <v>509</v>
      </c>
      <c r="M694" s="3" t="s">
        <v>6797</v>
      </c>
      <c r="N694" s="3" t="s">
        <v>32</v>
      </c>
      <c r="O694" s="3" t="s">
        <v>6798</v>
      </c>
      <c r="P694" s="3"/>
      <c r="Q694" s="3"/>
      <c r="R694" s="3"/>
      <c r="S694" s="3">
        <v>5</v>
      </c>
      <c r="T694" s="3" t="s">
        <v>27</v>
      </c>
      <c r="U694" s="3"/>
      <c r="V694" s="3"/>
      <c r="W694" s="4"/>
    </row>
    <row r="695" spans="1:23" x14ac:dyDescent="0.2">
      <c r="A695" s="65" t="s">
        <v>6799</v>
      </c>
      <c r="B695" s="25">
        <v>44889</v>
      </c>
      <c r="C695" s="3">
        <v>4</v>
      </c>
      <c r="D695" s="3" t="s">
        <v>209</v>
      </c>
      <c r="E695" s="3" t="s">
        <v>23</v>
      </c>
      <c r="F695" s="3" t="s">
        <v>4650</v>
      </c>
      <c r="G695" s="3" t="s">
        <v>35</v>
      </c>
      <c r="H695" s="3" t="s">
        <v>36</v>
      </c>
      <c r="I695" s="3" t="s">
        <v>5149</v>
      </c>
      <c r="J695" s="4">
        <v>2019</v>
      </c>
      <c r="K695" s="36"/>
      <c r="L695" s="2" t="s">
        <v>6800</v>
      </c>
      <c r="M695" s="3" t="s">
        <v>6801</v>
      </c>
      <c r="N695" s="3" t="s">
        <v>25</v>
      </c>
      <c r="O695" s="3"/>
      <c r="P695" s="3"/>
      <c r="Q695" s="3" t="s">
        <v>34</v>
      </c>
      <c r="R695" s="3"/>
      <c r="S695" s="3">
        <v>5</v>
      </c>
      <c r="T695" s="3"/>
      <c r="U695" s="3"/>
      <c r="V695" s="3"/>
      <c r="W695" s="4"/>
    </row>
    <row r="696" spans="1:23" x14ac:dyDescent="0.2">
      <c r="A696" s="66" t="s">
        <v>6802</v>
      </c>
      <c r="B696" s="27">
        <v>44884</v>
      </c>
      <c r="C696" s="6">
        <v>560</v>
      </c>
      <c r="D696" s="6" t="s">
        <v>941</v>
      </c>
      <c r="E696" s="6" t="s">
        <v>68</v>
      </c>
      <c r="F696" s="6" t="s">
        <v>4650</v>
      </c>
      <c r="G696" s="6" t="s">
        <v>35</v>
      </c>
      <c r="H696" s="6" t="s">
        <v>31</v>
      </c>
      <c r="I696" s="6"/>
      <c r="J696" s="7"/>
      <c r="K696" s="37"/>
      <c r="L696" s="5"/>
      <c r="M696" s="6" t="s">
        <v>87</v>
      </c>
      <c r="N696" s="6" t="s">
        <v>32</v>
      </c>
      <c r="O696" s="6"/>
      <c r="P696" s="6"/>
      <c r="Q696" s="6"/>
      <c r="R696" s="6"/>
      <c r="S696" s="6"/>
      <c r="T696" s="6"/>
      <c r="U696" s="6"/>
      <c r="V696" s="6"/>
      <c r="W696" s="7"/>
    </row>
    <row r="697" spans="1:23" x14ac:dyDescent="0.2">
      <c r="A697" s="65" t="s">
        <v>6803</v>
      </c>
      <c r="B697" s="27">
        <v>44884</v>
      </c>
      <c r="C697" s="6">
        <v>471</v>
      </c>
      <c r="D697" s="6" t="s">
        <v>6109</v>
      </c>
      <c r="E697" s="6" t="s">
        <v>23</v>
      </c>
      <c r="F697" s="6" t="s">
        <v>4650</v>
      </c>
      <c r="G697" s="6" t="s">
        <v>35</v>
      </c>
      <c r="H697" s="6" t="s">
        <v>4679</v>
      </c>
      <c r="I697" s="6"/>
      <c r="J697" s="7"/>
      <c r="K697" s="37"/>
      <c r="L697" s="5"/>
      <c r="M697" s="6" t="s">
        <v>6804</v>
      </c>
      <c r="N697" s="6" t="s">
        <v>32</v>
      </c>
      <c r="O697" s="6"/>
      <c r="P697" s="6"/>
      <c r="Q697" s="6"/>
      <c r="R697" s="6"/>
      <c r="S697" s="6"/>
      <c r="T697" s="6"/>
      <c r="U697" s="6"/>
      <c r="V697" s="6"/>
      <c r="W697" s="7"/>
    </row>
    <row r="698" spans="1:23" x14ac:dyDescent="0.2">
      <c r="A698" s="66" t="s">
        <v>6805</v>
      </c>
      <c r="B698" s="25">
        <v>44884</v>
      </c>
      <c r="C698" s="3">
        <v>493</v>
      </c>
      <c r="D698" s="3" t="s">
        <v>1513</v>
      </c>
      <c r="E698" s="3" t="s">
        <v>23</v>
      </c>
      <c r="F698" s="3" t="s">
        <v>4650</v>
      </c>
      <c r="G698" s="3" t="s">
        <v>35</v>
      </c>
      <c r="H698" s="3" t="s">
        <v>31</v>
      </c>
      <c r="I698" s="3" t="s">
        <v>60</v>
      </c>
      <c r="J698" s="4">
        <v>2019</v>
      </c>
      <c r="K698" s="36"/>
      <c r="L698" s="2" t="s">
        <v>6806</v>
      </c>
      <c r="M698" s="3" t="s">
        <v>6807</v>
      </c>
      <c r="N698" s="3" t="s">
        <v>32</v>
      </c>
      <c r="O698" s="3"/>
      <c r="P698" s="3"/>
      <c r="Q698" s="3"/>
      <c r="R698" s="3"/>
      <c r="S698" s="3">
        <v>8</v>
      </c>
      <c r="T698" s="3" t="s">
        <v>27</v>
      </c>
      <c r="U698" s="3"/>
      <c r="V698" s="3"/>
      <c r="W698" s="4"/>
    </row>
    <row r="699" spans="1:23" x14ac:dyDescent="0.2">
      <c r="A699" s="65" t="s">
        <v>6808</v>
      </c>
      <c r="B699" s="27">
        <v>44883</v>
      </c>
      <c r="C699" s="6">
        <v>26</v>
      </c>
      <c r="D699" s="6" t="s">
        <v>40</v>
      </c>
      <c r="E699" s="6" t="s">
        <v>23</v>
      </c>
      <c r="F699" s="6" t="s">
        <v>4650</v>
      </c>
      <c r="G699" s="6" t="s">
        <v>35</v>
      </c>
      <c r="H699" s="6" t="s">
        <v>43</v>
      </c>
      <c r="I699" s="6" t="s">
        <v>5440</v>
      </c>
      <c r="J699" s="7">
        <v>2019</v>
      </c>
      <c r="K699" s="37"/>
      <c r="L699" s="5" t="s">
        <v>6809</v>
      </c>
      <c r="M699" s="6" t="s">
        <v>6810</v>
      </c>
      <c r="N699" s="6" t="s">
        <v>25</v>
      </c>
      <c r="O699" s="6"/>
      <c r="P699" s="6"/>
      <c r="Q699" s="6" t="s">
        <v>34</v>
      </c>
      <c r="R699" s="6"/>
      <c r="S699" s="6">
        <v>1</v>
      </c>
      <c r="T699" s="6" t="s">
        <v>25</v>
      </c>
      <c r="U699" s="6"/>
      <c r="V699" s="6"/>
      <c r="W699" s="7"/>
    </row>
    <row r="700" spans="1:23" x14ac:dyDescent="0.2">
      <c r="A700" s="66" t="s">
        <v>6811</v>
      </c>
      <c r="B700" s="25">
        <v>44877</v>
      </c>
      <c r="C700" s="3">
        <v>146</v>
      </c>
      <c r="D700" s="3" t="s">
        <v>75</v>
      </c>
      <c r="E700" s="3" t="s">
        <v>68</v>
      </c>
      <c r="F700" s="3" t="s">
        <v>4650</v>
      </c>
      <c r="G700" s="3" t="s">
        <v>35</v>
      </c>
      <c r="H700" s="3" t="s">
        <v>5025</v>
      </c>
      <c r="I700" s="3" t="s">
        <v>6812</v>
      </c>
      <c r="J700" s="4">
        <v>2013</v>
      </c>
      <c r="K700" s="36"/>
      <c r="L700" s="2" t="s">
        <v>6813</v>
      </c>
      <c r="M700" s="3" t="s">
        <v>6814</v>
      </c>
      <c r="N700" s="3" t="s">
        <v>32</v>
      </c>
      <c r="O700" s="3" t="s">
        <v>6815</v>
      </c>
      <c r="P700" s="3"/>
      <c r="Q700" s="3"/>
      <c r="R700" s="3"/>
      <c r="S700" s="3">
        <v>7</v>
      </c>
      <c r="T700" s="3" t="s">
        <v>27</v>
      </c>
      <c r="U700" s="3"/>
      <c r="V700" s="3"/>
      <c r="W700" s="4"/>
    </row>
    <row r="701" spans="1:23" x14ac:dyDescent="0.2">
      <c r="A701" s="65" t="s">
        <v>6816</v>
      </c>
      <c r="B701" s="27">
        <v>44877</v>
      </c>
      <c r="C701" s="6">
        <v>156</v>
      </c>
      <c r="D701" s="6" t="s">
        <v>184</v>
      </c>
      <c r="E701" s="6" t="s">
        <v>29</v>
      </c>
      <c r="F701" s="6" t="s">
        <v>4650</v>
      </c>
      <c r="G701" s="6" t="s">
        <v>35</v>
      </c>
      <c r="H701" s="6" t="s">
        <v>4801</v>
      </c>
      <c r="I701" s="6" t="s">
        <v>6817</v>
      </c>
      <c r="J701" s="7"/>
      <c r="K701" s="37"/>
      <c r="L701" s="5" t="s">
        <v>6818</v>
      </c>
      <c r="M701" s="6" t="s">
        <v>6818</v>
      </c>
      <c r="N701" s="6" t="s">
        <v>25</v>
      </c>
      <c r="O701" s="6"/>
      <c r="P701" s="6"/>
      <c r="Q701" s="6" t="s">
        <v>41</v>
      </c>
      <c r="R701" s="6"/>
      <c r="S701" s="6">
        <v>1</v>
      </c>
      <c r="T701" s="6" t="s">
        <v>32</v>
      </c>
      <c r="U701" s="6" t="s">
        <v>6819</v>
      </c>
      <c r="V701" s="6"/>
      <c r="W701" s="7" t="s">
        <v>6820</v>
      </c>
    </row>
    <row r="702" spans="1:23" x14ac:dyDescent="0.2">
      <c r="A702" s="66" t="s">
        <v>6821</v>
      </c>
      <c r="B702" s="25">
        <v>44874</v>
      </c>
      <c r="C702" s="3">
        <v>239</v>
      </c>
      <c r="D702" s="3" t="s">
        <v>202</v>
      </c>
      <c r="E702" s="3" t="s">
        <v>23</v>
      </c>
      <c r="F702" s="3" t="s">
        <v>4650</v>
      </c>
      <c r="G702" s="3" t="s">
        <v>35</v>
      </c>
      <c r="H702" s="3" t="s">
        <v>4990</v>
      </c>
      <c r="I702" s="3"/>
      <c r="J702" s="4"/>
      <c r="K702" s="36"/>
      <c r="L702" s="2" t="s">
        <v>6822</v>
      </c>
      <c r="M702" s="3" t="s">
        <v>90</v>
      </c>
      <c r="N702" s="3" t="s">
        <v>32</v>
      </c>
      <c r="O702" s="3" t="s">
        <v>153</v>
      </c>
      <c r="P702" s="3"/>
      <c r="Q702" s="3"/>
      <c r="R702" s="3"/>
      <c r="S702" s="3">
        <v>7</v>
      </c>
      <c r="T702" s="3"/>
      <c r="U702" s="3"/>
      <c r="V702" s="3"/>
      <c r="W702" s="4"/>
    </row>
    <row r="703" spans="1:23" x14ac:dyDescent="0.2">
      <c r="A703" s="65" t="s">
        <v>6823</v>
      </c>
      <c r="B703" s="27">
        <v>44870</v>
      </c>
      <c r="C703" s="6">
        <v>9</v>
      </c>
      <c r="D703" s="6" t="s">
        <v>485</v>
      </c>
      <c r="E703" s="6" t="s">
        <v>23</v>
      </c>
      <c r="F703" s="6" t="s">
        <v>4650</v>
      </c>
      <c r="G703" s="6" t="s">
        <v>35</v>
      </c>
      <c r="H703" s="6" t="s">
        <v>50</v>
      </c>
      <c r="I703" s="6" t="s">
        <v>6824</v>
      </c>
      <c r="J703" s="7">
        <v>2011</v>
      </c>
      <c r="K703" s="37"/>
      <c r="L703" s="5" t="s">
        <v>6825</v>
      </c>
      <c r="M703" s="6" t="s">
        <v>56</v>
      </c>
      <c r="N703" s="6" t="s">
        <v>25</v>
      </c>
      <c r="O703" s="6"/>
      <c r="P703" s="6"/>
      <c r="Q703" s="6" t="s">
        <v>34</v>
      </c>
      <c r="R703" s="6"/>
      <c r="S703" s="6">
        <v>1</v>
      </c>
      <c r="T703" s="6" t="s">
        <v>27</v>
      </c>
      <c r="U703" s="6"/>
      <c r="V703" s="6"/>
      <c r="W703" s="7" t="s">
        <v>6826</v>
      </c>
    </row>
    <row r="704" spans="1:23" x14ac:dyDescent="0.2">
      <c r="A704" s="66" t="s">
        <v>6827</v>
      </c>
      <c r="B704" s="27">
        <v>44870</v>
      </c>
      <c r="C704" s="6">
        <v>15</v>
      </c>
      <c r="D704" s="6" t="s">
        <v>142</v>
      </c>
      <c r="E704" s="6" t="s">
        <v>23</v>
      </c>
      <c r="F704" s="6" t="s">
        <v>4650</v>
      </c>
      <c r="G704" s="6" t="s">
        <v>35</v>
      </c>
      <c r="H704" s="6" t="s">
        <v>4679</v>
      </c>
      <c r="I704" s="6" t="s">
        <v>6828</v>
      </c>
      <c r="J704" s="7">
        <v>1965</v>
      </c>
      <c r="K704" s="37"/>
      <c r="L704" s="5" t="s">
        <v>537</v>
      </c>
      <c r="M704" s="6" t="s">
        <v>135</v>
      </c>
      <c r="N704" s="6" t="s">
        <v>32</v>
      </c>
      <c r="O704" s="6" t="s">
        <v>561</v>
      </c>
      <c r="P704" s="6"/>
      <c r="Q704" s="6"/>
      <c r="R704" s="6"/>
      <c r="S704" s="6">
        <v>8</v>
      </c>
      <c r="T704" s="6"/>
      <c r="U704" s="6"/>
      <c r="V704" s="6"/>
      <c r="W704" s="7"/>
    </row>
    <row r="705" spans="1:23" x14ac:dyDescent="0.2">
      <c r="A705" s="65" t="s">
        <v>6829</v>
      </c>
      <c r="B705" s="27">
        <v>44866</v>
      </c>
      <c r="C705" s="6">
        <v>29</v>
      </c>
      <c r="D705" s="6" t="s">
        <v>1467</v>
      </c>
      <c r="E705" s="6" t="s">
        <v>23</v>
      </c>
      <c r="F705" s="6" t="s">
        <v>4650</v>
      </c>
      <c r="G705" s="6" t="s">
        <v>35</v>
      </c>
      <c r="H705" s="6" t="s">
        <v>43</v>
      </c>
      <c r="I705" s="6" t="s">
        <v>6830</v>
      </c>
      <c r="J705" s="7"/>
      <c r="K705" s="37"/>
      <c r="L705" s="5" t="s">
        <v>178</v>
      </c>
      <c r="M705" s="6" t="s">
        <v>943</v>
      </c>
      <c r="N705" s="6" t="s">
        <v>25</v>
      </c>
      <c r="O705" s="6"/>
      <c r="P705" s="6"/>
      <c r="Q705" s="6"/>
      <c r="R705" s="6"/>
      <c r="S705" s="6">
        <v>5</v>
      </c>
      <c r="T705" s="6" t="s">
        <v>27</v>
      </c>
      <c r="U705" s="6"/>
      <c r="V705" s="6"/>
      <c r="W705" s="7"/>
    </row>
    <row r="706" spans="1:23" x14ac:dyDescent="0.2">
      <c r="A706" s="66" t="s">
        <v>6831</v>
      </c>
      <c r="B706" s="25">
        <v>44861</v>
      </c>
      <c r="C706" s="3">
        <v>4</v>
      </c>
      <c r="D706" s="3" t="s">
        <v>209</v>
      </c>
      <c r="E706" s="3" t="s">
        <v>23</v>
      </c>
      <c r="F706" s="3" t="s">
        <v>4650</v>
      </c>
      <c r="G706" s="3" t="s">
        <v>35</v>
      </c>
      <c r="H706" s="3" t="s">
        <v>50</v>
      </c>
      <c r="I706" s="3"/>
      <c r="J706" s="4"/>
      <c r="K706" s="36"/>
      <c r="L706" s="2" t="s">
        <v>6832</v>
      </c>
      <c r="M706" s="3" t="s">
        <v>6833</v>
      </c>
      <c r="N706" s="3" t="s">
        <v>32</v>
      </c>
      <c r="O706" s="3" t="s">
        <v>6834</v>
      </c>
      <c r="P706" s="3"/>
      <c r="Q706" s="3"/>
      <c r="R706" s="3"/>
      <c r="S706" s="3">
        <v>9</v>
      </c>
      <c r="T706" s="3"/>
      <c r="U706" s="3"/>
      <c r="V706" s="3"/>
      <c r="W706" s="4"/>
    </row>
    <row r="707" spans="1:23" x14ac:dyDescent="0.2">
      <c r="A707" s="65" t="s">
        <v>6835</v>
      </c>
      <c r="B707" s="25">
        <v>44856</v>
      </c>
      <c r="C707" s="3">
        <v>250</v>
      </c>
      <c r="D707" s="3" t="s">
        <v>304</v>
      </c>
      <c r="E707" s="3" t="s">
        <v>305</v>
      </c>
      <c r="F707" s="3" t="s">
        <v>4650</v>
      </c>
      <c r="G707" s="3" t="s">
        <v>35</v>
      </c>
      <c r="H707" s="3" t="s">
        <v>50</v>
      </c>
      <c r="I707" s="3" t="s">
        <v>4969</v>
      </c>
      <c r="J707" s="4">
        <v>2010</v>
      </c>
      <c r="K707" s="36"/>
      <c r="L707" s="2" t="s">
        <v>6836</v>
      </c>
      <c r="M707" s="3" t="s">
        <v>6837</v>
      </c>
      <c r="N707" s="3" t="s">
        <v>32</v>
      </c>
      <c r="O707" s="3" t="s">
        <v>6838</v>
      </c>
      <c r="P707" s="3"/>
      <c r="Q707" s="3"/>
      <c r="R707" s="3"/>
      <c r="S707" s="3">
        <v>10</v>
      </c>
      <c r="T707" s="3" t="s">
        <v>27</v>
      </c>
      <c r="U707" s="3"/>
      <c r="V707" s="3"/>
      <c r="W707" s="4"/>
    </row>
    <row r="708" spans="1:23" x14ac:dyDescent="0.2">
      <c r="A708" s="66" t="s">
        <v>6839</v>
      </c>
      <c r="B708" s="27">
        <v>44849</v>
      </c>
      <c r="C708" s="6">
        <v>351</v>
      </c>
      <c r="D708" s="6" t="s">
        <v>1383</v>
      </c>
      <c r="E708" s="6" t="s">
        <v>1384</v>
      </c>
      <c r="F708" s="6" t="s">
        <v>4650</v>
      </c>
      <c r="G708" s="6" t="s">
        <v>35</v>
      </c>
      <c r="H708" s="6" t="s">
        <v>50</v>
      </c>
      <c r="I708" s="6" t="s">
        <v>6840</v>
      </c>
      <c r="J708" s="7"/>
      <c r="K708" s="37"/>
      <c r="L708" s="5" t="s">
        <v>6841</v>
      </c>
      <c r="M708" s="6" t="s">
        <v>6842</v>
      </c>
      <c r="N708" s="6" t="s">
        <v>32</v>
      </c>
      <c r="O708" s="6" t="s">
        <v>6843</v>
      </c>
      <c r="P708" s="6"/>
      <c r="Q708" s="6"/>
      <c r="R708" s="6"/>
      <c r="S708" s="6">
        <v>10</v>
      </c>
      <c r="T708" s="6" t="s">
        <v>27</v>
      </c>
      <c r="U708" s="6"/>
      <c r="V708" s="6"/>
      <c r="W708" s="7"/>
    </row>
    <row r="709" spans="1:23" x14ac:dyDescent="0.2">
      <c r="A709" s="65" t="s">
        <v>6844</v>
      </c>
      <c r="B709" s="27">
        <v>44846</v>
      </c>
      <c r="C709" s="6">
        <v>239</v>
      </c>
      <c r="D709" s="6" t="s">
        <v>202</v>
      </c>
      <c r="E709" s="6" t="s">
        <v>23</v>
      </c>
      <c r="F709" s="6" t="s">
        <v>4650</v>
      </c>
      <c r="G709" s="6" t="s">
        <v>35</v>
      </c>
      <c r="H709" s="6" t="s">
        <v>43</v>
      </c>
      <c r="I709" s="6" t="s">
        <v>5954</v>
      </c>
      <c r="J709" s="7"/>
      <c r="K709" s="37"/>
      <c r="L709" s="5" t="s">
        <v>6845</v>
      </c>
      <c r="M709" s="6" t="s">
        <v>64</v>
      </c>
      <c r="N709" s="6" t="s">
        <v>25</v>
      </c>
      <c r="O709" s="6"/>
      <c r="P709" s="6"/>
      <c r="Q709" s="6"/>
      <c r="R709" s="6"/>
      <c r="S709" s="6">
        <v>4</v>
      </c>
      <c r="T709" s="6"/>
      <c r="U709" s="6"/>
      <c r="V709" s="6"/>
      <c r="W709" s="7"/>
    </row>
    <row r="710" spans="1:23" x14ac:dyDescent="0.2">
      <c r="A710" s="66" t="s">
        <v>6846</v>
      </c>
      <c r="B710" s="25">
        <v>44846</v>
      </c>
      <c r="C710" s="3">
        <v>239</v>
      </c>
      <c r="D710" s="3" t="s">
        <v>202</v>
      </c>
      <c r="E710" s="3" t="s">
        <v>23</v>
      </c>
      <c r="F710" s="3" t="s">
        <v>4650</v>
      </c>
      <c r="G710" s="3" t="s">
        <v>35</v>
      </c>
      <c r="H710" s="3" t="s">
        <v>36</v>
      </c>
      <c r="I710" s="3"/>
      <c r="J710" s="4"/>
      <c r="K710" s="36"/>
      <c r="L710" s="2"/>
      <c r="M710" s="3" t="s">
        <v>66</v>
      </c>
      <c r="N710" s="3" t="s">
        <v>25</v>
      </c>
      <c r="O710" s="3"/>
      <c r="P710" s="3"/>
      <c r="Q710" s="3" t="s">
        <v>44</v>
      </c>
      <c r="R710" s="3"/>
      <c r="S710" s="3">
        <v>7</v>
      </c>
      <c r="T710" s="3"/>
      <c r="U710" s="3"/>
      <c r="V710" s="3"/>
      <c r="W710" s="4"/>
    </row>
    <row r="711" spans="1:23" x14ac:dyDescent="0.2">
      <c r="A711" s="65" t="s">
        <v>6847</v>
      </c>
      <c r="B711" s="27">
        <v>44842</v>
      </c>
      <c r="C711" s="6">
        <v>606</v>
      </c>
      <c r="D711" s="6" t="s">
        <v>500</v>
      </c>
      <c r="E711" s="6" t="s">
        <v>68</v>
      </c>
      <c r="F711" s="6" t="s">
        <v>4650</v>
      </c>
      <c r="G711" s="6" t="s">
        <v>35</v>
      </c>
      <c r="H711" s="6" t="s">
        <v>31</v>
      </c>
      <c r="I711" s="6"/>
      <c r="J711" s="7"/>
      <c r="K711" s="37"/>
      <c r="L711" s="5"/>
      <c r="M711" s="6" t="s">
        <v>6848</v>
      </c>
      <c r="N711" s="6" t="s">
        <v>25</v>
      </c>
      <c r="O711" s="6"/>
      <c r="P711" s="6"/>
      <c r="Q711" s="6"/>
      <c r="R711" s="6"/>
      <c r="S711" s="6"/>
      <c r="T711" s="6"/>
      <c r="U711" s="6"/>
      <c r="V711" s="6"/>
      <c r="W711" s="7"/>
    </row>
    <row r="712" spans="1:23" x14ac:dyDescent="0.2">
      <c r="A712" s="66" t="s">
        <v>6849</v>
      </c>
      <c r="B712" s="25">
        <v>44842</v>
      </c>
      <c r="C712" s="3">
        <v>536</v>
      </c>
      <c r="D712" s="3" t="s">
        <v>6850</v>
      </c>
      <c r="E712" s="3" t="s">
        <v>68</v>
      </c>
      <c r="F712" s="3" t="s">
        <v>4650</v>
      </c>
      <c r="G712" s="3" t="s">
        <v>35</v>
      </c>
      <c r="H712" s="3" t="s">
        <v>6851</v>
      </c>
      <c r="I712" s="3" t="s">
        <v>6852</v>
      </c>
      <c r="J712" s="4"/>
      <c r="K712" s="36"/>
      <c r="L712" s="2" t="s">
        <v>6853</v>
      </c>
      <c r="M712" s="3" t="s">
        <v>6854</v>
      </c>
      <c r="N712" s="3" t="s">
        <v>32</v>
      </c>
      <c r="O712" s="3" t="s">
        <v>6855</v>
      </c>
      <c r="P712" s="3"/>
      <c r="Q712" s="3"/>
      <c r="R712" s="3"/>
      <c r="S712" s="3">
        <v>7</v>
      </c>
      <c r="T712" s="3" t="s">
        <v>27</v>
      </c>
      <c r="U712" s="3"/>
      <c r="V712" s="3"/>
      <c r="W712" s="4"/>
    </row>
    <row r="713" spans="1:23" x14ac:dyDescent="0.2">
      <c r="A713" s="65" t="s">
        <v>6856</v>
      </c>
      <c r="B713" s="25">
        <v>44842</v>
      </c>
      <c r="C713" s="3">
        <v>360</v>
      </c>
      <c r="D713" s="3" t="s">
        <v>150</v>
      </c>
      <c r="E713" s="3" t="s">
        <v>23</v>
      </c>
      <c r="F713" s="3" t="s">
        <v>4650</v>
      </c>
      <c r="G713" s="3" t="s">
        <v>35</v>
      </c>
      <c r="H713" s="3" t="s">
        <v>36</v>
      </c>
      <c r="I713" s="3" t="s">
        <v>6857</v>
      </c>
      <c r="J713" s="4">
        <v>2018</v>
      </c>
      <c r="K713" s="36"/>
      <c r="L713" s="2" t="s">
        <v>6858</v>
      </c>
      <c r="M713" s="3" t="s">
        <v>6859</v>
      </c>
      <c r="N713" s="3" t="s">
        <v>32</v>
      </c>
      <c r="O713" s="3" t="s">
        <v>6860</v>
      </c>
      <c r="P713" s="3"/>
      <c r="Q713" s="3"/>
      <c r="R713" s="3"/>
      <c r="S713" s="3">
        <v>10</v>
      </c>
      <c r="T713" s="3"/>
      <c r="U713" s="3"/>
      <c r="V713" s="3"/>
      <c r="W713" s="4"/>
    </row>
    <row r="714" spans="1:23" x14ac:dyDescent="0.2">
      <c r="A714" s="66" t="s">
        <v>6861</v>
      </c>
      <c r="B714" s="27">
        <v>44842</v>
      </c>
      <c r="C714" s="6">
        <v>68</v>
      </c>
      <c r="D714" s="6" t="s">
        <v>678</v>
      </c>
      <c r="E714" s="6" t="s">
        <v>23</v>
      </c>
      <c r="F714" s="6" t="s">
        <v>4650</v>
      </c>
      <c r="G714" s="6" t="s">
        <v>35</v>
      </c>
      <c r="H714" s="6" t="s">
        <v>4760</v>
      </c>
      <c r="I714" s="6"/>
      <c r="J714" s="7"/>
      <c r="K714" s="37"/>
      <c r="L714" s="5"/>
      <c r="M714" s="6" t="s">
        <v>6862</v>
      </c>
      <c r="N714" s="6" t="s">
        <v>32</v>
      </c>
      <c r="O714" s="6"/>
      <c r="P714" s="6"/>
      <c r="Q714" s="6"/>
      <c r="R714" s="6"/>
      <c r="S714" s="6">
        <v>6</v>
      </c>
      <c r="T714" s="6" t="s">
        <v>27</v>
      </c>
      <c r="U714" s="6"/>
      <c r="V714" s="6"/>
      <c r="W714" s="7"/>
    </row>
    <row r="715" spans="1:23" x14ac:dyDescent="0.2">
      <c r="A715" s="65" t="s">
        <v>6863</v>
      </c>
      <c r="B715" s="27">
        <v>44835</v>
      </c>
      <c r="C715" s="6">
        <v>7</v>
      </c>
      <c r="D715" s="6" t="s">
        <v>502</v>
      </c>
      <c r="E715" s="6" t="s">
        <v>23</v>
      </c>
      <c r="F715" s="6" t="s">
        <v>4650</v>
      </c>
      <c r="G715" s="6" t="s">
        <v>35</v>
      </c>
      <c r="H715" s="6" t="s">
        <v>4990</v>
      </c>
      <c r="I715" s="6"/>
      <c r="J715" s="7"/>
      <c r="K715" s="37"/>
      <c r="L715" s="5"/>
      <c r="M715" s="6"/>
      <c r="N715" s="6" t="s">
        <v>25</v>
      </c>
      <c r="O715" s="6"/>
      <c r="P715" s="6"/>
      <c r="Q715" s="6"/>
      <c r="R715" s="6"/>
      <c r="S715" s="6"/>
      <c r="T715" s="6"/>
      <c r="U715" s="6"/>
      <c r="V715" s="6"/>
      <c r="W715" s="7"/>
    </row>
    <row r="716" spans="1:23" x14ac:dyDescent="0.2">
      <c r="A716" s="66" t="s">
        <v>6864</v>
      </c>
      <c r="B716" s="27">
        <v>44829</v>
      </c>
      <c r="C716" s="6">
        <v>188</v>
      </c>
      <c r="D716" s="6" t="s">
        <v>938</v>
      </c>
      <c r="E716" s="6" t="s">
        <v>68</v>
      </c>
      <c r="F716" s="6" t="s">
        <v>4650</v>
      </c>
      <c r="G716" s="6" t="s">
        <v>35</v>
      </c>
      <c r="H716" s="6" t="s">
        <v>6110</v>
      </c>
      <c r="I716" s="6"/>
      <c r="J716" s="7"/>
      <c r="K716" s="37"/>
      <c r="L716" s="5"/>
      <c r="M716" s="6" t="s">
        <v>6865</v>
      </c>
      <c r="N716" s="6" t="s">
        <v>37</v>
      </c>
      <c r="O716" s="6"/>
      <c r="P716" s="6" t="s">
        <v>6866</v>
      </c>
      <c r="Q716" s="6"/>
      <c r="R716" s="6"/>
      <c r="S716" s="6">
        <v>1</v>
      </c>
      <c r="T716" s="6" t="s">
        <v>27</v>
      </c>
      <c r="U716" s="6"/>
      <c r="V716" s="6"/>
      <c r="W716" s="7"/>
    </row>
    <row r="717" spans="1:23" x14ac:dyDescent="0.2">
      <c r="A717" s="65" t="s">
        <v>6867</v>
      </c>
      <c r="B717" s="27">
        <v>44828</v>
      </c>
      <c r="C717" s="6">
        <v>250</v>
      </c>
      <c r="D717" s="6" t="s">
        <v>304</v>
      </c>
      <c r="E717" s="6" t="s">
        <v>305</v>
      </c>
      <c r="F717" s="6" t="s">
        <v>4650</v>
      </c>
      <c r="G717" s="6" t="s">
        <v>35</v>
      </c>
      <c r="H717" s="6" t="s">
        <v>5377</v>
      </c>
      <c r="I717" s="6" t="s">
        <v>6868</v>
      </c>
      <c r="J717" s="7">
        <v>2019</v>
      </c>
      <c r="K717" s="37"/>
      <c r="L717" s="5" t="s">
        <v>6869</v>
      </c>
      <c r="M717" s="6" t="s">
        <v>6870</v>
      </c>
      <c r="N717" s="6" t="s">
        <v>25</v>
      </c>
      <c r="O717" s="6"/>
      <c r="P717" s="6"/>
      <c r="Q717" s="6" t="s">
        <v>41</v>
      </c>
      <c r="R717" s="6"/>
      <c r="S717" s="6"/>
      <c r="T717" s="6"/>
      <c r="U717" s="6"/>
      <c r="V717" s="6"/>
      <c r="W717" s="7"/>
    </row>
    <row r="718" spans="1:23" x14ac:dyDescent="0.2">
      <c r="A718" s="66" t="s">
        <v>6871</v>
      </c>
      <c r="B718" s="25">
        <v>44821</v>
      </c>
      <c r="C718" s="3">
        <v>293</v>
      </c>
      <c r="D718" s="3" t="s">
        <v>210</v>
      </c>
      <c r="E718" s="3" t="s">
        <v>29</v>
      </c>
      <c r="F718" s="3" t="s">
        <v>4650</v>
      </c>
      <c r="G718" s="3" t="s">
        <v>35</v>
      </c>
      <c r="H718" s="3" t="s">
        <v>50</v>
      </c>
      <c r="I718" s="3"/>
      <c r="J718" s="4"/>
      <c r="K718" s="36"/>
      <c r="L718" s="2" t="s">
        <v>6872</v>
      </c>
      <c r="M718" s="3" t="s">
        <v>6873</v>
      </c>
      <c r="N718" s="3" t="s">
        <v>25</v>
      </c>
      <c r="O718" s="3"/>
      <c r="P718" s="3"/>
      <c r="Q718" s="3" t="s">
        <v>34</v>
      </c>
      <c r="R718" s="3"/>
      <c r="S718" s="3">
        <v>1</v>
      </c>
      <c r="T718" s="3" t="s">
        <v>32</v>
      </c>
      <c r="U718" s="3"/>
      <c r="V718" s="3" t="s">
        <v>105</v>
      </c>
      <c r="W718" s="4"/>
    </row>
    <row r="719" spans="1:23" x14ac:dyDescent="0.2">
      <c r="A719" s="65" t="s">
        <v>6874</v>
      </c>
      <c r="B719" s="27">
        <v>44814</v>
      </c>
      <c r="C719" s="6">
        <v>134</v>
      </c>
      <c r="D719" s="6" t="s">
        <v>352</v>
      </c>
      <c r="E719" s="6" t="s">
        <v>265</v>
      </c>
      <c r="F719" s="6" t="s">
        <v>4650</v>
      </c>
      <c r="G719" s="6" t="s">
        <v>35</v>
      </c>
      <c r="H719" s="6" t="s">
        <v>406</v>
      </c>
      <c r="I719" s="6"/>
      <c r="J719" s="7"/>
      <c r="K719" s="37"/>
      <c r="L719" s="5" t="s">
        <v>6875</v>
      </c>
      <c r="M719" s="6" t="s">
        <v>6876</v>
      </c>
      <c r="N719" s="6" t="s">
        <v>25</v>
      </c>
      <c r="O719" s="6"/>
      <c r="P719" s="6"/>
      <c r="Q719" s="6" t="s">
        <v>34</v>
      </c>
      <c r="R719" s="6"/>
      <c r="S719" s="6">
        <v>1</v>
      </c>
      <c r="T719" s="6" t="s">
        <v>25</v>
      </c>
      <c r="U719" s="6"/>
      <c r="V719" s="6"/>
      <c r="W719" s="7"/>
    </row>
    <row r="720" spans="1:23" x14ac:dyDescent="0.2">
      <c r="A720" s="66" t="s">
        <v>6877</v>
      </c>
      <c r="B720" s="25">
        <v>44807</v>
      </c>
      <c r="C720" s="3">
        <v>7</v>
      </c>
      <c r="D720" s="3" t="s">
        <v>502</v>
      </c>
      <c r="E720" s="3" t="s">
        <v>23</v>
      </c>
      <c r="F720" s="3" t="s">
        <v>4650</v>
      </c>
      <c r="G720" s="3" t="s">
        <v>35</v>
      </c>
      <c r="H720" s="3" t="s">
        <v>6532</v>
      </c>
      <c r="I720" s="3"/>
      <c r="J720" s="4"/>
      <c r="K720" s="36"/>
      <c r="L720" s="2"/>
      <c r="M720" s="3"/>
      <c r="N720" s="3" t="s">
        <v>25</v>
      </c>
      <c r="O720" s="3"/>
      <c r="P720" s="3"/>
      <c r="Q720" s="3"/>
      <c r="R720" s="3"/>
      <c r="S720" s="3"/>
      <c r="T720" s="3"/>
      <c r="U720" s="3"/>
      <c r="V720" s="3"/>
      <c r="W720" s="4"/>
    </row>
    <row r="721" spans="1:23" x14ac:dyDescent="0.2">
      <c r="A721" s="65" t="s">
        <v>6878</v>
      </c>
      <c r="B721" s="27">
        <v>44800</v>
      </c>
      <c r="C721" s="6">
        <v>50</v>
      </c>
      <c r="D721" s="6" t="s">
        <v>363</v>
      </c>
      <c r="E721" s="6" t="s">
        <v>23</v>
      </c>
      <c r="F721" s="6" t="s">
        <v>4650</v>
      </c>
      <c r="G721" s="6" t="s">
        <v>35</v>
      </c>
      <c r="H721" s="6" t="s">
        <v>31</v>
      </c>
      <c r="I721" s="6"/>
      <c r="J721" s="7"/>
      <c r="K721" s="37"/>
      <c r="L721" s="5"/>
      <c r="M721" s="6"/>
      <c r="N721" s="6" t="s">
        <v>25</v>
      </c>
      <c r="O721" s="6"/>
      <c r="P721" s="6"/>
      <c r="Q721" s="6"/>
      <c r="R721" s="6"/>
      <c r="S721" s="6"/>
      <c r="T721" s="6"/>
      <c r="U721" s="6"/>
      <c r="V721" s="6"/>
      <c r="W721" s="7"/>
    </row>
    <row r="722" spans="1:23" x14ac:dyDescent="0.2">
      <c r="A722" s="66" t="s">
        <v>6879</v>
      </c>
      <c r="B722" s="25">
        <v>44800</v>
      </c>
      <c r="C722" s="3">
        <v>50</v>
      </c>
      <c r="D722" s="3" t="s">
        <v>363</v>
      </c>
      <c r="E722" s="3" t="s">
        <v>23</v>
      </c>
      <c r="F722" s="3" t="s">
        <v>4650</v>
      </c>
      <c r="G722" s="3" t="s">
        <v>35</v>
      </c>
      <c r="H722" s="3" t="s">
        <v>31</v>
      </c>
      <c r="I722" s="3"/>
      <c r="J722" s="4"/>
      <c r="K722" s="36"/>
      <c r="L722" s="2" t="s">
        <v>6880</v>
      </c>
      <c r="M722" s="3" t="s">
        <v>6881</v>
      </c>
      <c r="N722" s="3" t="s">
        <v>25</v>
      </c>
      <c r="O722" s="3"/>
      <c r="P722" s="3"/>
      <c r="Q722" s="3" t="s">
        <v>34</v>
      </c>
      <c r="R722" s="3"/>
      <c r="S722" s="3">
        <v>2</v>
      </c>
      <c r="T722" s="3" t="s">
        <v>27</v>
      </c>
      <c r="U722" s="3"/>
      <c r="V722" s="3"/>
      <c r="W722" s="4"/>
    </row>
    <row r="723" spans="1:23" x14ac:dyDescent="0.2">
      <c r="A723" s="65" t="s">
        <v>6882</v>
      </c>
      <c r="B723" s="27">
        <v>44793</v>
      </c>
      <c r="C723" s="6">
        <v>410</v>
      </c>
      <c r="D723" s="6" t="s">
        <v>385</v>
      </c>
      <c r="E723" s="6" t="s">
        <v>82</v>
      </c>
      <c r="F723" s="6" t="s">
        <v>4650</v>
      </c>
      <c r="G723" s="6" t="s">
        <v>35</v>
      </c>
      <c r="H723" s="6" t="s">
        <v>50</v>
      </c>
      <c r="I723" s="6" t="s">
        <v>6883</v>
      </c>
      <c r="J723" s="7"/>
      <c r="K723" s="37"/>
      <c r="L723" s="5" t="s">
        <v>6884</v>
      </c>
      <c r="M723" s="6" t="s">
        <v>6885</v>
      </c>
      <c r="N723" s="6" t="s">
        <v>32</v>
      </c>
      <c r="O723" s="6" t="s">
        <v>6886</v>
      </c>
      <c r="P723" s="6"/>
      <c r="Q723" s="6"/>
      <c r="R723" s="6"/>
      <c r="S723" s="6">
        <v>10</v>
      </c>
      <c r="T723" s="6" t="s">
        <v>27</v>
      </c>
      <c r="U723" s="6"/>
      <c r="V723" s="6"/>
      <c r="W723" s="7"/>
    </row>
    <row r="724" spans="1:23" x14ac:dyDescent="0.2">
      <c r="A724" s="66" t="s">
        <v>6887</v>
      </c>
      <c r="B724" s="25">
        <v>44789</v>
      </c>
      <c r="C724" s="3">
        <v>29</v>
      </c>
      <c r="D724" s="3" t="s">
        <v>1467</v>
      </c>
      <c r="E724" s="3" t="s">
        <v>23</v>
      </c>
      <c r="F724" s="3" t="s">
        <v>4650</v>
      </c>
      <c r="G724" s="3" t="s">
        <v>35</v>
      </c>
      <c r="H724" s="3" t="s">
        <v>31</v>
      </c>
      <c r="I724" s="3"/>
      <c r="J724" s="4"/>
      <c r="K724" s="36"/>
      <c r="L724" s="2" t="s">
        <v>6888</v>
      </c>
      <c r="M724" s="3" t="s">
        <v>6889</v>
      </c>
      <c r="N724" s="3" t="s">
        <v>37</v>
      </c>
      <c r="O724" s="3"/>
      <c r="P724" s="3"/>
      <c r="Q724" s="3"/>
      <c r="R724" s="3"/>
      <c r="S724" s="3">
        <v>6</v>
      </c>
      <c r="T724" s="3" t="s">
        <v>27</v>
      </c>
      <c r="U724" s="3"/>
      <c r="V724" s="3"/>
      <c r="W724" s="4"/>
    </row>
    <row r="725" spans="1:23" x14ac:dyDescent="0.2">
      <c r="A725" s="65" t="s">
        <v>6890</v>
      </c>
      <c r="B725" s="25">
        <v>44779</v>
      </c>
      <c r="C725" s="3">
        <v>15</v>
      </c>
      <c r="D725" s="3" t="s">
        <v>142</v>
      </c>
      <c r="E725" s="3" t="s">
        <v>23</v>
      </c>
      <c r="F725" s="3" t="s">
        <v>4650</v>
      </c>
      <c r="G725" s="3" t="s">
        <v>35</v>
      </c>
      <c r="H725" s="3" t="s">
        <v>36</v>
      </c>
      <c r="I725" s="3" t="s">
        <v>6891</v>
      </c>
      <c r="J725" s="4">
        <v>2016</v>
      </c>
      <c r="K725" s="36"/>
      <c r="L725" s="2" t="s">
        <v>6892</v>
      </c>
      <c r="M725" s="3" t="s">
        <v>6893</v>
      </c>
      <c r="N725" s="3" t="s">
        <v>25</v>
      </c>
      <c r="O725" s="3"/>
      <c r="P725" s="3"/>
      <c r="Q725" s="3" t="s">
        <v>34</v>
      </c>
      <c r="R725" s="3"/>
      <c r="S725" s="3"/>
      <c r="T725" s="3"/>
      <c r="U725" s="3"/>
      <c r="V725" s="3"/>
      <c r="W725" s="4"/>
    </row>
    <row r="726" spans="1:23" x14ac:dyDescent="0.2">
      <c r="A726" s="66" t="s">
        <v>6894</v>
      </c>
      <c r="B726" s="25">
        <v>44758</v>
      </c>
      <c r="C726" s="3">
        <v>333</v>
      </c>
      <c r="D726" s="3" t="s">
        <v>205</v>
      </c>
      <c r="E726" s="3" t="s">
        <v>82</v>
      </c>
      <c r="F726" s="3" t="s">
        <v>4650</v>
      </c>
      <c r="G726" s="3" t="s">
        <v>35</v>
      </c>
      <c r="H726" s="3" t="s">
        <v>31</v>
      </c>
      <c r="I726" s="3"/>
      <c r="J726" s="4"/>
      <c r="K726" s="36"/>
      <c r="L726" s="2" t="s">
        <v>6895</v>
      </c>
      <c r="M726" s="3" t="s">
        <v>6895</v>
      </c>
      <c r="N726" s="3" t="s">
        <v>25</v>
      </c>
      <c r="O726" s="3"/>
      <c r="P726" s="3"/>
      <c r="Q726" s="3" t="s">
        <v>42</v>
      </c>
      <c r="R726" s="3"/>
      <c r="S726" s="3">
        <v>1</v>
      </c>
      <c r="T726" s="3" t="s">
        <v>27</v>
      </c>
      <c r="U726" s="3"/>
      <c r="V726" s="3"/>
      <c r="W726" s="4"/>
    </row>
    <row r="727" spans="1:23" x14ac:dyDescent="0.2">
      <c r="A727" s="65" t="s">
        <v>6896</v>
      </c>
      <c r="B727" s="27">
        <v>44755</v>
      </c>
      <c r="C727" s="6">
        <v>239</v>
      </c>
      <c r="D727" s="6" t="s">
        <v>202</v>
      </c>
      <c r="E727" s="6" t="s">
        <v>23</v>
      </c>
      <c r="F727" s="6" t="s">
        <v>4650</v>
      </c>
      <c r="G727" s="6" t="s">
        <v>35</v>
      </c>
      <c r="H727" s="6" t="s">
        <v>139</v>
      </c>
      <c r="I727" s="6"/>
      <c r="J727" s="7"/>
      <c r="K727" s="37"/>
      <c r="L727" s="5" t="s">
        <v>6897</v>
      </c>
      <c r="M727" s="6" t="s">
        <v>66</v>
      </c>
      <c r="N727" s="6" t="s">
        <v>37</v>
      </c>
      <c r="O727" s="6"/>
      <c r="P727" s="6" t="s">
        <v>6898</v>
      </c>
      <c r="Q727" s="6"/>
      <c r="R727" s="6"/>
      <c r="S727" s="6"/>
      <c r="T727" s="6"/>
      <c r="U727" s="6"/>
      <c r="V727" s="6"/>
      <c r="W727" s="7"/>
    </row>
    <row r="728" spans="1:23" x14ac:dyDescent="0.2">
      <c r="A728" s="66" t="s">
        <v>6899</v>
      </c>
      <c r="B728" s="25">
        <v>44751</v>
      </c>
      <c r="C728" s="3">
        <v>50</v>
      </c>
      <c r="D728" s="3" t="s">
        <v>363</v>
      </c>
      <c r="E728" s="3" t="s">
        <v>23</v>
      </c>
      <c r="F728" s="3" t="s">
        <v>4650</v>
      </c>
      <c r="G728" s="3" t="s">
        <v>35</v>
      </c>
      <c r="H728" s="3" t="s">
        <v>43</v>
      </c>
      <c r="I728" s="3"/>
      <c r="J728" s="4"/>
      <c r="K728" s="36"/>
      <c r="L728" s="2"/>
      <c r="M728" s="3"/>
      <c r="N728" s="3" t="s">
        <v>32</v>
      </c>
      <c r="O728" s="3"/>
      <c r="P728" s="3"/>
      <c r="Q728" s="3"/>
      <c r="R728" s="3"/>
      <c r="S728" s="3"/>
      <c r="T728" s="3"/>
      <c r="U728" s="3"/>
      <c r="V728" s="3"/>
      <c r="W728" s="4"/>
    </row>
    <row r="729" spans="1:23" x14ac:dyDescent="0.2">
      <c r="A729" s="65" t="s">
        <v>6900</v>
      </c>
      <c r="B729" s="27">
        <v>44744</v>
      </c>
      <c r="C729" s="6">
        <v>15</v>
      </c>
      <c r="D729" s="6" t="s">
        <v>142</v>
      </c>
      <c r="E729" s="6" t="s">
        <v>23</v>
      </c>
      <c r="F729" s="6" t="s">
        <v>4650</v>
      </c>
      <c r="G729" s="6" t="s">
        <v>35</v>
      </c>
      <c r="H729" s="6" t="s">
        <v>50</v>
      </c>
      <c r="I729" s="6">
        <v>4642</v>
      </c>
      <c r="J729" s="7">
        <v>2002</v>
      </c>
      <c r="K729" s="37"/>
      <c r="L729" s="5" t="s">
        <v>6901</v>
      </c>
      <c r="M729" s="6" t="s">
        <v>135</v>
      </c>
      <c r="N729" s="6" t="s">
        <v>25</v>
      </c>
      <c r="O729" s="6"/>
      <c r="P729" s="6"/>
      <c r="Q729" s="6" t="s">
        <v>45</v>
      </c>
      <c r="R729" s="6"/>
      <c r="S729" s="6"/>
      <c r="T729" s="6"/>
      <c r="U729" s="6"/>
      <c r="V729" s="6"/>
      <c r="W729" s="7"/>
    </row>
    <row r="730" spans="1:23" x14ac:dyDescent="0.2">
      <c r="A730" s="66" t="s">
        <v>6902</v>
      </c>
      <c r="B730" s="27">
        <v>44744</v>
      </c>
      <c r="C730" s="6">
        <v>354</v>
      </c>
      <c r="D730" s="6" t="s">
        <v>84</v>
      </c>
      <c r="E730" s="6" t="s">
        <v>29</v>
      </c>
      <c r="F730" s="6" t="s">
        <v>4650</v>
      </c>
      <c r="G730" s="6" t="s">
        <v>35</v>
      </c>
      <c r="H730" s="6" t="s">
        <v>50</v>
      </c>
      <c r="I730" s="6"/>
      <c r="J730" s="7"/>
      <c r="K730" s="37"/>
      <c r="L730" s="5" t="s">
        <v>6903</v>
      </c>
      <c r="M730" s="6" t="s">
        <v>6904</v>
      </c>
      <c r="N730" s="6" t="s">
        <v>32</v>
      </c>
      <c r="O730" s="6" t="s">
        <v>6905</v>
      </c>
      <c r="P730" s="6"/>
      <c r="Q730" s="6"/>
      <c r="R730" s="6"/>
      <c r="S730" s="6">
        <v>3</v>
      </c>
      <c r="T730" s="6" t="s">
        <v>27</v>
      </c>
      <c r="U730" s="6"/>
      <c r="V730" s="6"/>
      <c r="W730" s="7"/>
    </row>
    <row r="731" spans="1:23" x14ac:dyDescent="0.2">
      <c r="A731" s="65" t="s">
        <v>6906</v>
      </c>
      <c r="B731" s="27">
        <v>44737</v>
      </c>
      <c r="C731" s="6">
        <v>47</v>
      </c>
      <c r="D731" s="6" t="s">
        <v>992</v>
      </c>
      <c r="E731" s="6" t="s">
        <v>23</v>
      </c>
      <c r="F731" s="6" t="s">
        <v>4650</v>
      </c>
      <c r="G731" s="6" t="s">
        <v>35</v>
      </c>
      <c r="H731" s="6" t="s">
        <v>721</v>
      </c>
      <c r="I731" s="6"/>
      <c r="J731" s="7"/>
      <c r="K731" s="37"/>
      <c r="L731" s="5" t="s">
        <v>6907</v>
      </c>
      <c r="M731" s="6" t="s">
        <v>6908</v>
      </c>
      <c r="N731" s="6" t="s">
        <v>37</v>
      </c>
      <c r="O731" s="6"/>
      <c r="P731" s="6" t="s">
        <v>6909</v>
      </c>
      <c r="Q731" s="6"/>
      <c r="R731" s="6"/>
      <c r="S731" s="6">
        <v>6</v>
      </c>
      <c r="T731" s="6" t="s">
        <v>27</v>
      </c>
      <c r="U731" s="6"/>
      <c r="V731" s="6"/>
      <c r="W731" s="7"/>
    </row>
    <row r="732" spans="1:23" x14ac:dyDescent="0.2">
      <c r="A732" s="66" t="s">
        <v>6910</v>
      </c>
      <c r="B732" s="25">
        <v>44730</v>
      </c>
      <c r="C732" s="3">
        <v>333</v>
      </c>
      <c r="D732" s="3" t="s">
        <v>205</v>
      </c>
      <c r="E732" s="3" t="s">
        <v>82</v>
      </c>
      <c r="F732" s="3" t="s">
        <v>4650</v>
      </c>
      <c r="G732" s="3" t="s">
        <v>35</v>
      </c>
      <c r="H732" s="3" t="s">
        <v>31</v>
      </c>
      <c r="I732" s="3"/>
      <c r="J732" s="4"/>
      <c r="K732" s="36"/>
      <c r="L732" s="2" t="s">
        <v>6911</v>
      </c>
      <c r="M732" s="3" t="s">
        <v>6912</v>
      </c>
      <c r="N732" s="3" t="s">
        <v>25</v>
      </c>
      <c r="O732" s="3"/>
      <c r="P732" s="3"/>
      <c r="Q732" s="3" t="s">
        <v>42</v>
      </c>
      <c r="R732" s="3"/>
      <c r="S732" s="3"/>
      <c r="T732" s="3" t="s">
        <v>27</v>
      </c>
      <c r="U732" s="3"/>
      <c r="V732" s="3"/>
      <c r="W732" s="4"/>
    </row>
    <row r="733" spans="1:23" x14ac:dyDescent="0.2">
      <c r="A733" s="65" t="s">
        <v>6913</v>
      </c>
      <c r="B733" s="25">
        <v>44729</v>
      </c>
      <c r="C733" s="3">
        <v>382</v>
      </c>
      <c r="D733" s="3" t="s">
        <v>798</v>
      </c>
      <c r="E733" s="3" t="s">
        <v>29</v>
      </c>
      <c r="F733" s="3" t="s">
        <v>4650</v>
      </c>
      <c r="G733" s="3" t="s">
        <v>35</v>
      </c>
      <c r="H733" s="3" t="s">
        <v>1320</v>
      </c>
      <c r="I733" s="3"/>
      <c r="J733" s="4"/>
      <c r="K733" s="36"/>
      <c r="L733" s="2" t="s">
        <v>6914</v>
      </c>
      <c r="M733" s="3"/>
      <c r="N733" s="3" t="s">
        <v>25</v>
      </c>
      <c r="O733" s="3"/>
      <c r="P733" s="3"/>
      <c r="Q733" s="3"/>
      <c r="R733" s="3"/>
      <c r="S733" s="3"/>
      <c r="T733" s="3"/>
      <c r="U733" s="3"/>
      <c r="V733" s="3"/>
      <c r="W733" s="4"/>
    </row>
    <row r="734" spans="1:23" x14ac:dyDescent="0.2">
      <c r="A734" s="66" t="s">
        <v>6915</v>
      </c>
      <c r="B734" s="27">
        <v>44723</v>
      </c>
      <c r="C734" s="6">
        <v>146</v>
      </c>
      <c r="D734" s="6" t="s">
        <v>75</v>
      </c>
      <c r="E734" s="6" t="s">
        <v>68</v>
      </c>
      <c r="F734" s="6" t="s">
        <v>4650</v>
      </c>
      <c r="G734" s="6" t="s">
        <v>35</v>
      </c>
      <c r="H734" s="6" t="s">
        <v>4679</v>
      </c>
      <c r="I734" s="6"/>
      <c r="J734" s="7">
        <v>1980</v>
      </c>
      <c r="K734" s="37"/>
      <c r="L734" s="5" t="s">
        <v>6916</v>
      </c>
      <c r="M734" s="6" t="s">
        <v>76</v>
      </c>
      <c r="N734" s="6" t="s">
        <v>37</v>
      </c>
      <c r="O734" s="6"/>
      <c r="P734" s="6"/>
      <c r="Q734" s="6"/>
      <c r="R734" s="6"/>
      <c r="S734" s="6"/>
      <c r="T734" s="6" t="s">
        <v>27</v>
      </c>
      <c r="U734" s="6"/>
      <c r="V734" s="6"/>
      <c r="W734" s="7"/>
    </row>
    <row r="735" spans="1:23" x14ac:dyDescent="0.2">
      <c r="A735" s="65" t="s">
        <v>6917</v>
      </c>
      <c r="B735" s="27">
        <v>44693</v>
      </c>
      <c r="C735" s="6">
        <v>4</v>
      </c>
      <c r="D735" s="6" t="s">
        <v>209</v>
      </c>
      <c r="E735" s="6" t="s">
        <v>23</v>
      </c>
      <c r="F735" s="6" t="s">
        <v>4650</v>
      </c>
      <c r="G735" s="6" t="s">
        <v>35</v>
      </c>
      <c r="H735" s="6" t="s">
        <v>5846</v>
      </c>
      <c r="I735" s="6"/>
      <c r="J735" s="7">
        <v>2021</v>
      </c>
      <c r="K735" s="37"/>
      <c r="L735" s="5" t="s">
        <v>6918</v>
      </c>
      <c r="M735" s="6" t="s">
        <v>6919</v>
      </c>
      <c r="N735" s="6" t="s">
        <v>32</v>
      </c>
      <c r="O735" s="6" t="s">
        <v>6920</v>
      </c>
      <c r="P735" s="6"/>
      <c r="Q735" s="6"/>
      <c r="R735" s="6"/>
      <c r="S735" s="6">
        <v>6</v>
      </c>
      <c r="T735" s="6"/>
      <c r="U735" s="6"/>
      <c r="V735" s="6"/>
      <c r="W735" s="7"/>
    </row>
    <row r="736" spans="1:23" x14ac:dyDescent="0.2">
      <c r="A736" s="66" t="s">
        <v>6921</v>
      </c>
      <c r="B736" s="27">
        <v>44688</v>
      </c>
      <c r="C736" s="6">
        <v>7</v>
      </c>
      <c r="D736" s="6" t="s">
        <v>502</v>
      </c>
      <c r="E736" s="6" t="s">
        <v>23</v>
      </c>
      <c r="F736" s="6" t="s">
        <v>4650</v>
      </c>
      <c r="G736" s="6" t="s">
        <v>35</v>
      </c>
      <c r="H736" s="6" t="s">
        <v>347</v>
      </c>
      <c r="I736" s="6"/>
      <c r="J736" s="7"/>
      <c r="K736" s="37"/>
      <c r="L736" s="5"/>
      <c r="M736" s="6"/>
      <c r="N736" s="6" t="s">
        <v>25</v>
      </c>
      <c r="O736" s="6"/>
      <c r="P736" s="6"/>
      <c r="Q736" s="6"/>
      <c r="R736" s="6"/>
      <c r="S736" s="6"/>
      <c r="T736" s="6"/>
      <c r="U736" s="6"/>
      <c r="V736" s="6"/>
      <c r="W736" s="7"/>
    </row>
    <row r="737" spans="1:23" x14ac:dyDescent="0.2">
      <c r="A737" s="65" t="s">
        <v>6922</v>
      </c>
      <c r="B737" s="25">
        <v>44688</v>
      </c>
      <c r="C737" s="3">
        <v>9</v>
      </c>
      <c r="D737" s="3" t="s">
        <v>485</v>
      </c>
      <c r="E737" s="3" t="s">
        <v>23</v>
      </c>
      <c r="F737" s="3" t="s">
        <v>4650</v>
      </c>
      <c r="G737" s="3" t="s">
        <v>35</v>
      </c>
      <c r="H737" s="3" t="s">
        <v>58</v>
      </c>
      <c r="I737" s="3" t="s">
        <v>6923</v>
      </c>
      <c r="J737" s="4">
        <v>2020</v>
      </c>
      <c r="K737" s="36"/>
      <c r="L737" s="2" t="s">
        <v>163</v>
      </c>
      <c r="M737" s="3" t="s">
        <v>6924</v>
      </c>
      <c r="N737" s="3" t="s">
        <v>32</v>
      </c>
      <c r="O737" s="3" t="s">
        <v>6925</v>
      </c>
      <c r="P737" s="3"/>
      <c r="Q737" s="3"/>
      <c r="R737" s="3"/>
      <c r="S737" s="3">
        <v>10</v>
      </c>
      <c r="T737" s="3" t="s">
        <v>27</v>
      </c>
      <c r="U737" s="3"/>
      <c r="V737" s="3"/>
      <c r="W737" s="4"/>
    </row>
    <row r="738" spans="1:23" x14ac:dyDescent="0.2">
      <c r="A738" s="66" t="s">
        <v>6926</v>
      </c>
      <c r="B738" s="27">
        <v>44684</v>
      </c>
      <c r="C738" s="6">
        <v>29</v>
      </c>
      <c r="D738" s="6" t="s">
        <v>1467</v>
      </c>
      <c r="E738" s="6" t="s">
        <v>23</v>
      </c>
      <c r="F738" s="6" t="s">
        <v>4650</v>
      </c>
      <c r="G738" s="6" t="s">
        <v>35</v>
      </c>
      <c r="H738" s="6" t="s">
        <v>5800</v>
      </c>
      <c r="I738" s="6" t="s">
        <v>6927</v>
      </c>
      <c r="J738" s="7"/>
      <c r="K738" s="37"/>
      <c r="L738" s="5" t="s">
        <v>540</v>
      </c>
      <c r="M738" s="6" t="s">
        <v>6928</v>
      </c>
      <c r="N738" s="6" t="s">
        <v>25</v>
      </c>
      <c r="O738" s="6"/>
      <c r="P738" s="6"/>
      <c r="Q738" s="6" t="s">
        <v>34</v>
      </c>
      <c r="R738" s="6"/>
      <c r="S738" s="6">
        <v>4</v>
      </c>
      <c r="T738" s="6" t="s">
        <v>25</v>
      </c>
      <c r="U738" s="6"/>
      <c r="V738" s="6"/>
      <c r="W738" s="7"/>
    </row>
    <row r="739" spans="1:23" x14ac:dyDescent="0.2">
      <c r="A739" s="65" t="s">
        <v>6929</v>
      </c>
      <c r="B739" s="27">
        <v>44681</v>
      </c>
      <c r="C739" s="6">
        <v>330</v>
      </c>
      <c r="D739" s="6" t="s">
        <v>628</v>
      </c>
      <c r="E739" s="6" t="s">
        <v>29</v>
      </c>
      <c r="F739" s="6" t="s">
        <v>4650</v>
      </c>
      <c r="G739" s="6" t="s">
        <v>35</v>
      </c>
      <c r="H739" s="6" t="s">
        <v>4801</v>
      </c>
      <c r="I739" s="6" t="s">
        <v>6930</v>
      </c>
      <c r="J739" s="7">
        <v>2017</v>
      </c>
      <c r="K739" s="37"/>
      <c r="L739" s="5" t="s">
        <v>6931</v>
      </c>
      <c r="M739" s="6" t="s">
        <v>6932</v>
      </c>
      <c r="N739" s="6" t="s">
        <v>32</v>
      </c>
      <c r="O739" s="6" t="s">
        <v>6933</v>
      </c>
      <c r="P739" s="6"/>
      <c r="Q739" s="6"/>
      <c r="R739" s="6"/>
      <c r="S739" s="6">
        <v>8</v>
      </c>
      <c r="T739" s="6" t="s">
        <v>32</v>
      </c>
      <c r="U739" s="6" t="s">
        <v>6934</v>
      </c>
      <c r="V739" s="6"/>
      <c r="W739" s="7"/>
    </row>
    <row r="740" spans="1:23" x14ac:dyDescent="0.2">
      <c r="A740" s="66" t="s">
        <v>6935</v>
      </c>
      <c r="B740" s="27">
        <v>44660</v>
      </c>
      <c r="C740" s="6">
        <v>317</v>
      </c>
      <c r="D740" s="6" t="s">
        <v>378</v>
      </c>
      <c r="E740" s="6" t="s">
        <v>29</v>
      </c>
      <c r="F740" s="6" t="s">
        <v>4650</v>
      </c>
      <c r="G740" s="6" t="s">
        <v>35</v>
      </c>
      <c r="H740" s="6" t="s">
        <v>50</v>
      </c>
      <c r="I740" s="6"/>
      <c r="J740" s="7"/>
      <c r="K740" s="37"/>
      <c r="L740" s="5"/>
      <c r="M740" s="6"/>
      <c r="N740" s="6" t="s">
        <v>32</v>
      </c>
      <c r="O740" s="6"/>
      <c r="P740" s="6"/>
      <c r="Q740" s="6"/>
      <c r="R740" s="6"/>
      <c r="S740" s="6"/>
      <c r="T740" s="6"/>
      <c r="U740" s="6"/>
      <c r="V740" s="6"/>
      <c r="W740" s="7"/>
    </row>
    <row r="741" spans="1:23" x14ac:dyDescent="0.2">
      <c r="A741" s="65" t="s">
        <v>6936</v>
      </c>
      <c r="B741" s="25">
        <v>44660</v>
      </c>
      <c r="C741" s="3">
        <v>11</v>
      </c>
      <c r="D741" s="3" t="s">
        <v>963</v>
      </c>
      <c r="E741" s="3" t="s">
        <v>23</v>
      </c>
      <c r="F741" s="3" t="s">
        <v>4650</v>
      </c>
      <c r="G741" s="3" t="s">
        <v>35</v>
      </c>
      <c r="H741" s="3" t="s">
        <v>31</v>
      </c>
      <c r="I741" s="3"/>
      <c r="J741" s="4"/>
      <c r="K741" s="36"/>
      <c r="L741" s="2" t="s">
        <v>6937</v>
      </c>
      <c r="M741" s="3" t="s">
        <v>6938</v>
      </c>
      <c r="N741" s="3" t="s">
        <v>37</v>
      </c>
      <c r="O741" s="3"/>
      <c r="P741" s="3" t="s">
        <v>6939</v>
      </c>
      <c r="Q741" s="3"/>
      <c r="R741" s="3"/>
      <c r="S741" s="3">
        <v>7</v>
      </c>
      <c r="T741" s="3" t="s">
        <v>27</v>
      </c>
      <c r="U741" s="3"/>
      <c r="V741" s="3"/>
      <c r="W741" s="4"/>
    </row>
    <row r="742" spans="1:23" x14ac:dyDescent="0.2">
      <c r="A742" s="66" t="s">
        <v>6940</v>
      </c>
      <c r="B742" s="25">
        <v>44658</v>
      </c>
      <c r="C742" s="3">
        <v>4</v>
      </c>
      <c r="D742" s="3" t="s">
        <v>209</v>
      </c>
      <c r="E742" s="3" t="s">
        <v>23</v>
      </c>
      <c r="F742" s="3" t="s">
        <v>4650</v>
      </c>
      <c r="G742" s="3" t="s">
        <v>35</v>
      </c>
      <c r="H742" s="3" t="s">
        <v>31</v>
      </c>
      <c r="I742" s="3"/>
      <c r="J742" s="4">
        <v>1989</v>
      </c>
      <c r="K742" s="36"/>
      <c r="L742" s="2" t="s">
        <v>6941</v>
      </c>
      <c r="M742" s="3" t="s">
        <v>6942</v>
      </c>
      <c r="N742" s="3" t="s">
        <v>32</v>
      </c>
      <c r="O742" s="3" t="s">
        <v>6943</v>
      </c>
      <c r="P742" s="3"/>
      <c r="Q742" s="3"/>
      <c r="R742" s="3"/>
      <c r="S742" s="3">
        <v>8</v>
      </c>
      <c r="T742" s="3"/>
      <c r="U742" s="3"/>
      <c r="V742" s="3"/>
      <c r="W742" s="4"/>
    </row>
    <row r="743" spans="1:23" x14ac:dyDescent="0.2">
      <c r="A743" s="65" t="s">
        <v>6944</v>
      </c>
      <c r="B743" s="25">
        <v>44653</v>
      </c>
      <c r="C743" s="3">
        <v>7</v>
      </c>
      <c r="D743" s="3" t="s">
        <v>502</v>
      </c>
      <c r="E743" s="3" t="s">
        <v>23</v>
      </c>
      <c r="F743" s="3" t="s">
        <v>4650</v>
      </c>
      <c r="G743" s="3" t="s">
        <v>35</v>
      </c>
      <c r="H743" s="3" t="s">
        <v>4679</v>
      </c>
      <c r="I743" s="3"/>
      <c r="J743" s="4"/>
      <c r="K743" s="36"/>
      <c r="L743" s="2"/>
      <c r="M743" s="3"/>
      <c r="N743" s="3" t="s">
        <v>32</v>
      </c>
      <c r="O743" s="3"/>
      <c r="P743" s="3"/>
      <c r="Q743" s="3"/>
      <c r="R743" s="3"/>
      <c r="S743" s="3"/>
      <c r="T743" s="3"/>
      <c r="U743" s="3"/>
      <c r="V743" s="3"/>
      <c r="W743" s="4"/>
    </row>
    <row r="744" spans="1:23" x14ac:dyDescent="0.2">
      <c r="A744" s="66" t="s">
        <v>6945</v>
      </c>
      <c r="B744" s="25">
        <v>44648</v>
      </c>
      <c r="C744" s="3">
        <v>304</v>
      </c>
      <c r="D744" s="3" t="s">
        <v>1466</v>
      </c>
      <c r="E744" s="3" t="s">
        <v>23</v>
      </c>
      <c r="F744" s="3" t="s">
        <v>4650</v>
      </c>
      <c r="G744" s="3" t="s">
        <v>35</v>
      </c>
      <c r="H744" s="3" t="s">
        <v>43</v>
      </c>
      <c r="I744" s="3"/>
      <c r="J744" s="4">
        <v>2002</v>
      </c>
      <c r="K744" s="36"/>
      <c r="L744" s="2"/>
      <c r="M744" s="3"/>
      <c r="N744" s="3" t="s">
        <v>25</v>
      </c>
      <c r="O744" s="3"/>
      <c r="P744" s="3"/>
      <c r="Q744" s="3"/>
      <c r="R744" s="3"/>
      <c r="S744" s="3">
        <v>4</v>
      </c>
      <c r="T744" s="3" t="s">
        <v>27</v>
      </c>
      <c r="U744" s="3"/>
      <c r="V744" s="3"/>
      <c r="W744" s="4"/>
    </row>
    <row r="745" spans="1:23" x14ac:dyDescent="0.2">
      <c r="A745" s="65" t="s">
        <v>6946</v>
      </c>
      <c r="B745" s="27">
        <v>44646</v>
      </c>
      <c r="C745" s="6">
        <v>155</v>
      </c>
      <c r="D745" s="6" t="s">
        <v>868</v>
      </c>
      <c r="E745" s="6" t="s">
        <v>68</v>
      </c>
      <c r="F745" s="6" t="s">
        <v>4650</v>
      </c>
      <c r="G745" s="6" t="s">
        <v>35</v>
      </c>
      <c r="H745" s="6" t="s">
        <v>4792</v>
      </c>
      <c r="I745" s="6" t="s">
        <v>6947</v>
      </c>
      <c r="J745" s="7"/>
      <c r="K745" s="37"/>
      <c r="L745" s="5" t="s">
        <v>6948</v>
      </c>
      <c r="M745" s="6" t="s">
        <v>252</v>
      </c>
      <c r="N745" s="6" t="s">
        <v>32</v>
      </c>
      <c r="O745" s="6" t="s">
        <v>6949</v>
      </c>
      <c r="P745" s="6"/>
      <c r="Q745" s="6"/>
      <c r="R745" s="6"/>
      <c r="S745" s="6">
        <v>8</v>
      </c>
      <c r="T745" s="6" t="s">
        <v>27</v>
      </c>
      <c r="U745" s="6"/>
      <c r="V745" s="6"/>
      <c r="W745" s="7"/>
    </row>
    <row r="746" spans="1:23" x14ac:dyDescent="0.2">
      <c r="A746" s="66" t="s">
        <v>6950</v>
      </c>
      <c r="B746" s="27">
        <v>44646</v>
      </c>
      <c r="C746" s="6">
        <v>337</v>
      </c>
      <c r="D746" s="6" t="s">
        <v>51</v>
      </c>
      <c r="E746" s="6" t="s">
        <v>23</v>
      </c>
      <c r="F746" s="6" t="s">
        <v>4650</v>
      </c>
      <c r="G746" s="6" t="s">
        <v>35</v>
      </c>
      <c r="H746" s="6" t="s">
        <v>43</v>
      </c>
      <c r="I746" s="6" t="s">
        <v>6951</v>
      </c>
      <c r="J746" s="7">
        <v>2011</v>
      </c>
      <c r="K746" s="37"/>
      <c r="L746" s="5" t="s">
        <v>6952</v>
      </c>
      <c r="M746" s="6" t="s">
        <v>6953</v>
      </c>
      <c r="N746" s="6" t="s">
        <v>37</v>
      </c>
      <c r="O746" s="6"/>
      <c r="P746" s="6" t="s">
        <v>6954</v>
      </c>
      <c r="Q746" s="6"/>
      <c r="R746" s="6"/>
      <c r="S746" s="6">
        <v>7</v>
      </c>
      <c r="T746" s="6" t="s">
        <v>27</v>
      </c>
      <c r="U746" s="6"/>
      <c r="V746" s="6"/>
      <c r="W746" s="7"/>
    </row>
    <row r="747" spans="1:23" x14ac:dyDescent="0.2">
      <c r="A747" s="65" t="s">
        <v>6955</v>
      </c>
      <c r="B747" s="25">
        <v>44639</v>
      </c>
      <c r="C747" s="3">
        <v>50</v>
      </c>
      <c r="D747" s="3" t="s">
        <v>363</v>
      </c>
      <c r="E747" s="3" t="s">
        <v>23</v>
      </c>
      <c r="F747" s="3" t="s">
        <v>4650</v>
      </c>
      <c r="G747" s="3" t="s">
        <v>35</v>
      </c>
      <c r="H747" s="3" t="s">
        <v>31</v>
      </c>
      <c r="I747" s="3"/>
      <c r="J747" s="4"/>
      <c r="K747" s="36"/>
      <c r="L747" s="2"/>
      <c r="M747" s="3"/>
      <c r="N747" s="3" t="s">
        <v>32</v>
      </c>
      <c r="O747" s="3"/>
      <c r="P747" s="3"/>
      <c r="Q747" s="3"/>
      <c r="R747" s="3"/>
      <c r="S747" s="3"/>
      <c r="T747" s="3"/>
      <c r="U747" s="3"/>
      <c r="V747" s="3"/>
      <c r="W747" s="4"/>
    </row>
    <row r="748" spans="1:23" x14ac:dyDescent="0.2">
      <c r="A748" s="66" t="s">
        <v>6956</v>
      </c>
      <c r="B748" s="25">
        <v>44639</v>
      </c>
      <c r="C748" s="3">
        <v>15</v>
      </c>
      <c r="D748" s="3" t="s">
        <v>142</v>
      </c>
      <c r="E748" s="3" t="s">
        <v>23</v>
      </c>
      <c r="F748" s="3" t="s">
        <v>4650</v>
      </c>
      <c r="G748" s="3" t="s">
        <v>35</v>
      </c>
      <c r="H748" s="3" t="s">
        <v>31</v>
      </c>
      <c r="I748" s="3"/>
      <c r="J748" s="4"/>
      <c r="K748" s="36"/>
      <c r="L748" s="2" t="s">
        <v>6957</v>
      </c>
      <c r="M748" s="3" t="s">
        <v>5700</v>
      </c>
      <c r="N748" s="3" t="s">
        <v>25</v>
      </c>
      <c r="O748" s="3"/>
      <c r="P748" s="3"/>
      <c r="Q748" s="3"/>
      <c r="R748" s="3"/>
      <c r="S748" s="3"/>
      <c r="T748" s="3" t="s">
        <v>27</v>
      </c>
      <c r="U748" s="3"/>
      <c r="V748" s="3"/>
      <c r="W748" s="4"/>
    </row>
    <row r="749" spans="1:23" x14ac:dyDescent="0.2">
      <c r="A749" s="65" t="s">
        <v>6958</v>
      </c>
      <c r="B749" s="25">
        <v>44632</v>
      </c>
      <c r="C749" s="3">
        <v>400</v>
      </c>
      <c r="D749" s="3" t="s">
        <v>1505</v>
      </c>
      <c r="E749" s="3" t="s">
        <v>265</v>
      </c>
      <c r="F749" s="3" t="s">
        <v>4650</v>
      </c>
      <c r="G749" s="3" t="s">
        <v>35</v>
      </c>
      <c r="H749" s="3" t="s">
        <v>5036</v>
      </c>
      <c r="I749" s="3"/>
      <c r="J749" s="4">
        <v>2013</v>
      </c>
      <c r="K749" s="36"/>
      <c r="L749" s="2" t="s">
        <v>362</v>
      </c>
      <c r="M749" s="3" t="s">
        <v>4712</v>
      </c>
      <c r="N749" s="3" t="s">
        <v>32</v>
      </c>
      <c r="O749" s="3" t="s">
        <v>6959</v>
      </c>
      <c r="P749" s="3"/>
      <c r="Q749" s="3"/>
      <c r="R749" s="3"/>
      <c r="S749" s="3">
        <v>9</v>
      </c>
      <c r="T749" s="3" t="s">
        <v>27</v>
      </c>
      <c r="U749" s="3"/>
      <c r="V749" s="3"/>
      <c r="W749" s="4"/>
    </row>
    <row r="750" spans="1:23" x14ac:dyDescent="0.2">
      <c r="A750" s="66" t="s">
        <v>6960</v>
      </c>
      <c r="B750" s="25">
        <v>44632</v>
      </c>
      <c r="C750" s="3">
        <v>134</v>
      </c>
      <c r="D750" s="3" t="s">
        <v>352</v>
      </c>
      <c r="E750" s="3" t="s">
        <v>265</v>
      </c>
      <c r="F750" s="3" t="s">
        <v>4650</v>
      </c>
      <c r="G750" s="3" t="s">
        <v>35</v>
      </c>
      <c r="H750" s="3" t="s">
        <v>5036</v>
      </c>
      <c r="I750" s="3" t="s">
        <v>6961</v>
      </c>
      <c r="J750" s="4"/>
      <c r="K750" s="36"/>
      <c r="L750" s="2" t="s">
        <v>353</v>
      </c>
      <c r="M750" s="3" t="s">
        <v>6962</v>
      </c>
      <c r="N750" s="3" t="s">
        <v>37</v>
      </c>
      <c r="O750" s="3"/>
      <c r="P750" s="3" t="s">
        <v>6963</v>
      </c>
      <c r="Q750" s="3"/>
      <c r="R750" s="3"/>
      <c r="S750" s="3">
        <v>4</v>
      </c>
      <c r="T750" s="3" t="s">
        <v>27</v>
      </c>
      <c r="U750" s="3"/>
      <c r="V750" s="3"/>
      <c r="W750" s="4"/>
    </row>
    <row r="751" spans="1:23" x14ac:dyDescent="0.2">
      <c r="A751" s="65" t="s">
        <v>6964</v>
      </c>
      <c r="B751" s="25">
        <v>44625</v>
      </c>
      <c r="C751" s="3">
        <v>50</v>
      </c>
      <c r="D751" s="3" t="s">
        <v>363</v>
      </c>
      <c r="E751" s="3" t="s">
        <v>23</v>
      </c>
      <c r="F751" s="3" t="s">
        <v>4650</v>
      </c>
      <c r="G751" s="3" t="s">
        <v>35</v>
      </c>
      <c r="H751" s="3" t="s">
        <v>31</v>
      </c>
      <c r="I751" s="3"/>
      <c r="J751" s="4"/>
      <c r="K751" s="36"/>
      <c r="L751" s="2"/>
      <c r="M751" s="3"/>
      <c r="N751" s="3" t="s">
        <v>32</v>
      </c>
      <c r="O751" s="3"/>
      <c r="P751" s="3"/>
      <c r="Q751" s="3"/>
      <c r="R751" s="3"/>
      <c r="S751" s="3"/>
      <c r="T751" s="3"/>
      <c r="U751" s="3"/>
      <c r="V751" s="3"/>
      <c r="W751" s="4"/>
    </row>
    <row r="752" spans="1:23" x14ac:dyDescent="0.2">
      <c r="A752" s="66" t="s">
        <v>6965</v>
      </c>
      <c r="B752" s="27">
        <v>44618</v>
      </c>
      <c r="C752" s="6">
        <v>156</v>
      </c>
      <c r="D752" s="6" t="s">
        <v>184</v>
      </c>
      <c r="E752" s="6" t="s">
        <v>29</v>
      </c>
      <c r="F752" s="6" t="s">
        <v>4650</v>
      </c>
      <c r="G752" s="6" t="s">
        <v>35</v>
      </c>
      <c r="H752" s="6" t="s">
        <v>36</v>
      </c>
      <c r="I752" s="6"/>
      <c r="J752" s="7"/>
      <c r="K752" s="37"/>
      <c r="L752" s="5"/>
      <c r="M752" s="6" t="s">
        <v>6966</v>
      </c>
      <c r="N752" s="6" t="s">
        <v>32</v>
      </c>
      <c r="O752" s="6" t="s">
        <v>6967</v>
      </c>
      <c r="P752" s="6"/>
      <c r="Q752" s="6"/>
      <c r="R752" s="6"/>
      <c r="S752" s="6">
        <v>9</v>
      </c>
      <c r="T752" s="6" t="s">
        <v>27</v>
      </c>
      <c r="U752" s="6"/>
      <c r="V752" s="6"/>
      <c r="W752" s="7"/>
    </row>
    <row r="753" spans="1:23" x14ac:dyDescent="0.2">
      <c r="A753" s="65" t="s">
        <v>6968</v>
      </c>
      <c r="B753" s="27">
        <v>44618</v>
      </c>
      <c r="C753" s="6">
        <v>155</v>
      </c>
      <c r="D753" s="6" t="s">
        <v>868</v>
      </c>
      <c r="E753" s="6" t="s">
        <v>68</v>
      </c>
      <c r="F753" s="6" t="s">
        <v>4650</v>
      </c>
      <c r="G753" s="6" t="s">
        <v>35</v>
      </c>
      <c r="H753" s="6" t="s">
        <v>4792</v>
      </c>
      <c r="I753" s="6" t="s">
        <v>6947</v>
      </c>
      <c r="J753" s="7">
        <v>1977</v>
      </c>
      <c r="K753" s="37"/>
      <c r="L753" s="5" t="s">
        <v>6969</v>
      </c>
      <c r="M753" s="6" t="s">
        <v>5928</v>
      </c>
      <c r="N753" s="6" t="s">
        <v>32</v>
      </c>
      <c r="O753" s="6"/>
      <c r="P753" s="6"/>
      <c r="Q753" s="6"/>
      <c r="R753" s="6"/>
      <c r="S753" s="6">
        <v>7</v>
      </c>
      <c r="T753" s="6" t="s">
        <v>27</v>
      </c>
      <c r="U753" s="6"/>
      <c r="V753" s="6"/>
      <c r="W753" s="7"/>
    </row>
    <row r="754" spans="1:23" x14ac:dyDescent="0.2">
      <c r="A754" s="66" t="s">
        <v>6970</v>
      </c>
      <c r="B754" s="27">
        <v>44611</v>
      </c>
      <c r="C754" s="6">
        <v>50</v>
      </c>
      <c r="D754" s="6" t="s">
        <v>363</v>
      </c>
      <c r="E754" s="6" t="s">
        <v>23</v>
      </c>
      <c r="F754" s="6" t="s">
        <v>4650</v>
      </c>
      <c r="G754" s="6" t="s">
        <v>35</v>
      </c>
      <c r="H754" s="6" t="s">
        <v>31</v>
      </c>
      <c r="I754" s="6"/>
      <c r="J754" s="7"/>
      <c r="K754" s="37"/>
      <c r="L754" s="5"/>
      <c r="M754" s="6"/>
      <c r="N754" s="6" t="s">
        <v>25</v>
      </c>
      <c r="O754" s="6"/>
      <c r="P754" s="6"/>
      <c r="Q754" s="6"/>
      <c r="R754" s="6"/>
      <c r="S754" s="6"/>
      <c r="T754" s="6"/>
      <c r="U754" s="6"/>
      <c r="V754" s="6"/>
      <c r="W754" s="7"/>
    </row>
    <row r="755" spans="1:23" x14ac:dyDescent="0.2">
      <c r="A755" s="65" t="s">
        <v>6971</v>
      </c>
      <c r="B755" s="27">
        <v>44611</v>
      </c>
      <c r="C755" s="6">
        <v>250</v>
      </c>
      <c r="D755" s="6" t="s">
        <v>304</v>
      </c>
      <c r="E755" s="6" t="s">
        <v>305</v>
      </c>
      <c r="F755" s="6" t="s">
        <v>4650</v>
      </c>
      <c r="G755" s="6" t="s">
        <v>35</v>
      </c>
      <c r="H755" s="6" t="s">
        <v>58</v>
      </c>
      <c r="I755" s="6" t="s">
        <v>6972</v>
      </c>
      <c r="J755" s="7">
        <v>2014</v>
      </c>
      <c r="K755" s="37"/>
      <c r="L755" s="5" t="s">
        <v>6973</v>
      </c>
      <c r="M755" s="6" t="s">
        <v>6974</v>
      </c>
      <c r="N755" s="6" t="s">
        <v>32</v>
      </c>
      <c r="O755" s="6" t="s">
        <v>6975</v>
      </c>
      <c r="P755" s="6"/>
      <c r="Q755" s="6"/>
      <c r="R755" s="6"/>
      <c r="S755" s="6">
        <v>2</v>
      </c>
      <c r="T755" s="6" t="s">
        <v>27</v>
      </c>
      <c r="U755" s="6"/>
      <c r="V755" s="6"/>
      <c r="W755" s="7" t="s">
        <v>6976</v>
      </c>
    </row>
    <row r="756" spans="1:23" x14ac:dyDescent="0.2">
      <c r="A756" s="66" t="s">
        <v>6977</v>
      </c>
      <c r="B756" s="25">
        <v>44604</v>
      </c>
      <c r="C756" s="3">
        <v>250</v>
      </c>
      <c r="D756" s="3" t="s">
        <v>304</v>
      </c>
      <c r="E756" s="3" t="s">
        <v>305</v>
      </c>
      <c r="F756" s="3" t="s">
        <v>4650</v>
      </c>
      <c r="G756" s="3" t="s">
        <v>35</v>
      </c>
      <c r="H756" s="3" t="s">
        <v>4674</v>
      </c>
      <c r="I756" s="3" t="s">
        <v>4723</v>
      </c>
      <c r="J756" s="4">
        <v>2010</v>
      </c>
      <c r="K756" s="36"/>
      <c r="L756" s="2" t="s">
        <v>6978</v>
      </c>
      <c r="M756" s="3" t="s">
        <v>6979</v>
      </c>
      <c r="N756" s="3" t="s">
        <v>32</v>
      </c>
      <c r="O756" s="3" t="s">
        <v>6980</v>
      </c>
      <c r="P756" s="3"/>
      <c r="Q756" s="3"/>
      <c r="R756" s="3"/>
      <c r="S756" s="3">
        <v>9</v>
      </c>
      <c r="T756" s="3" t="s">
        <v>27</v>
      </c>
      <c r="U756" s="3"/>
      <c r="V756" s="3"/>
      <c r="W756" s="4"/>
    </row>
    <row r="757" spans="1:23" x14ac:dyDescent="0.2">
      <c r="A757" s="65" t="s">
        <v>6981</v>
      </c>
      <c r="B757" s="25">
        <v>44604</v>
      </c>
      <c r="C757" s="3">
        <v>11</v>
      </c>
      <c r="D757" s="3" t="s">
        <v>963</v>
      </c>
      <c r="E757" s="3" t="s">
        <v>23</v>
      </c>
      <c r="F757" s="3" t="s">
        <v>4650</v>
      </c>
      <c r="G757" s="3" t="s">
        <v>35</v>
      </c>
      <c r="H757" s="3" t="s">
        <v>36</v>
      </c>
      <c r="I757" s="3" t="s">
        <v>6982</v>
      </c>
      <c r="J757" s="4"/>
      <c r="K757" s="36"/>
      <c r="L757" s="2" t="s">
        <v>6983</v>
      </c>
      <c r="M757" s="3" t="s">
        <v>56</v>
      </c>
      <c r="N757" s="3" t="s">
        <v>32</v>
      </c>
      <c r="O757" s="3" t="s">
        <v>6984</v>
      </c>
      <c r="P757" s="3"/>
      <c r="Q757" s="3"/>
      <c r="R757" s="3"/>
      <c r="S757" s="3">
        <v>5</v>
      </c>
      <c r="T757" s="3" t="s">
        <v>27</v>
      </c>
      <c r="U757" s="3"/>
      <c r="V757" s="3"/>
      <c r="W757" s="4"/>
    </row>
    <row r="758" spans="1:23" x14ac:dyDescent="0.2">
      <c r="A758" s="66" t="s">
        <v>6985</v>
      </c>
      <c r="B758" s="25">
        <v>44590</v>
      </c>
      <c r="C758" s="3">
        <v>330</v>
      </c>
      <c r="D758" s="3" t="s">
        <v>628</v>
      </c>
      <c r="E758" s="3" t="s">
        <v>29</v>
      </c>
      <c r="F758" s="3" t="s">
        <v>4650</v>
      </c>
      <c r="G758" s="3" t="s">
        <v>35</v>
      </c>
      <c r="H758" s="3" t="s">
        <v>58</v>
      </c>
      <c r="I758" s="3"/>
      <c r="J758" s="4">
        <v>2016</v>
      </c>
      <c r="K758" s="36"/>
      <c r="L758" s="2" t="s">
        <v>6986</v>
      </c>
      <c r="M758" s="3" t="s">
        <v>6987</v>
      </c>
      <c r="N758" s="3" t="s">
        <v>25</v>
      </c>
      <c r="O758" s="3"/>
      <c r="P758" s="3"/>
      <c r="Q758" s="3"/>
      <c r="R758" s="3"/>
      <c r="S758" s="3"/>
      <c r="T758" s="3"/>
      <c r="U758" s="3"/>
      <c r="V758" s="3"/>
      <c r="W758" s="4"/>
    </row>
    <row r="759" spans="1:23" x14ac:dyDescent="0.2">
      <c r="A759" s="65" t="s">
        <v>6988</v>
      </c>
      <c r="B759" s="25">
        <v>44569</v>
      </c>
      <c r="C759" s="3">
        <v>317</v>
      </c>
      <c r="D759" s="3" t="s">
        <v>378</v>
      </c>
      <c r="E759" s="3" t="s">
        <v>29</v>
      </c>
      <c r="F759" s="3" t="s">
        <v>4650</v>
      </c>
      <c r="G759" s="3" t="s">
        <v>35</v>
      </c>
      <c r="H759" s="3" t="s">
        <v>4801</v>
      </c>
      <c r="I759" s="3"/>
      <c r="J759" s="4"/>
      <c r="K759" s="36"/>
      <c r="L759" s="2"/>
      <c r="M759" s="3"/>
      <c r="N759" s="3" t="s">
        <v>32</v>
      </c>
      <c r="O759" s="3"/>
      <c r="P759" s="3"/>
      <c r="Q759" s="3"/>
      <c r="R759" s="3"/>
      <c r="S759" s="3"/>
      <c r="T759" s="3"/>
      <c r="U759" s="3"/>
      <c r="V759" s="3"/>
      <c r="W759" s="4"/>
    </row>
    <row r="760" spans="1:23" x14ac:dyDescent="0.2">
      <c r="A760" s="66" t="s">
        <v>6989</v>
      </c>
      <c r="B760" s="25">
        <v>44541</v>
      </c>
      <c r="C760" s="3">
        <v>78</v>
      </c>
      <c r="D760" s="3" t="s">
        <v>336</v>
      </c>
      <c r="E760" s="3" t="s">
        <v>23</v>
      </c>
      <c r="F760" s="3" t="s">
        <v>4650</v>
      </c>
      <c r="G760" s="3" t="s">
        <v>35</v>
      </c>
      <c r="H760" s="3" t="s">
        <v>6990</v>
      </c>
      <c r="I760" s="3" t="s">
        <v>6991</v>
      </c>
      <c r="J760" s="4"/>
      <c r="K760" s="36"/>
      <c r="L760" s="2" t="s">
        <v>219</v>
      </c>
      <c r="M760" s="3" t="s">
        <v>112</v>
      </c>
      <c r="N760" s="3" t="s">
        <v>32</v>
      </c>
      <c r="O760" s="3" t="s">
        <v>6992</v>
      </c>
      <c r="P760" s="3"/>
      <c r="Q760" s="3"/>
      <c r="R760" s="3"/>
      <c r="S760" s="3">
        <v>7</v>
      </c>
      <c r="T760" s="3" t="s">
        <v>27</v>
      </c>
      <c r="U760" s="3"/>
      <c r="V760" s="3"/>
      <c r="W760" s="4"/>
    </row>
    <row r="761" spans="1:23" x14ac:dyDescent="0.2">
      <c r="A761" s="65" t="s">
        <v>6993</v>
      </c>
      <c r="B761" s="25">
        <v>44534</v>
      </c>
      <c r="C761" s="3">
        <v>41</v>
      </c>
      <c r="D761" s="3" t="s">
        <v>503</v>
      </c>
      <c r="E761" s="3" t="s">
        <v>23</v>
      </c>
      <c r="F761" s="3" t="s">
        <v>4650</v>
      </c>
      <c r="G761" s="3" t="s">
        <v>35</v>
      </c>
      <c r="H761" s="3" t="s">
        <v>31</v>
      </c>
      <c r="I761" s="3" t="s">
        <v>176</v>
      </c>
      <c r="J761" s="4">
        <v>2012</v>
      </c>
      <c r="K761" s="36"/>
      <c r="L761" s="2"/>
      <c r="M761" s="3"/>
      <c r="N761" s="3" t="s">
        <v>25</v>
      </c>
      <c r="O761" s="3"/>
      <c r="P761" s="3"/>
      <c r="Q761" s="3"/>
      <c r="R761" s="3"/>
      <c r="S761" s="3">
        <v>7</v>
      </c>
      <c r="T761" s="3" t="s">
        <v>27</v>
      </c>
      <c r="U761" s="3"/>
      <c r="V761" s="3"/>
      <c r="W761" s="4"/>
    </row>
    <row r="762" spans="1:23" x14ac:dyDescent="0.2">
      <c r="A762" s="66" t="s">
        <v>6994</v>
      </c>
      <c r="B762" s="25">
        <v>44527</v>
      </c>
      <c r="C762" s="3">
        <v>366</v>
      </c>
      <c r="D762" s="3" t="s">
        <v>6096</v>
      </c>
      <c r="E762" s="3" t="s">
        <v>68</v>
      </c>
      <c r="F762" s="3" t="s">
        <v>4650</v>
      </c>
      <c r="G762" s="3" t="s">
        <v>35</v>
      </c>
      <c r="H762" s="3" t="s">
        <v>31</v>
      </c>
      <c r="I762" s="3"/>
      <c r="J762" s="4"/>
      <c r="K762" s="36"/>
      <c r="L762" s="2" t="s">
        <v>6995</v>
      </c>
      <c r="M762" s="3" t="s">
        <v>6996</v>
      </c>
      <c r="N762" s="3" t="s">
        <v>25</v>
      </c>
      <c r="O762" s="3"/>
      <c r="P762" s="3"/>
      <c r="Q762" s="3" t="s">
        <v>42</v>
      </c>
      <c r="R762" s="3"/>
      <c r="S762" s="3">
        <v>1</v>
      </c>
      <c r="T762" s="3" t="s">
        <v>27</v>
      </c>
      <c r="U762" s="3"/>
      <c r="V762" s="3"/>
      <c r="W762" s="4"/>
    </row>
    <row r="763" spans="1:23" x14ac:dyDescent="0.2">
      <c r="A763" s="65" t="s">
        <v>6997</v>
      </c>
      <c r="B763" s="25">
        <v>44527</v>
      </c>
      <c r="C763" s="3">
        <v>368</v>
      </c>
      <c r="D763" s="3" t="s">
        <v>6998</v>
      </c>
      <c r="E763" s="3" t="s">
        <v>305</v>
      </c>
      <c r="F763" s="3" t="s">
        <v>4650</v>
      </c>
      <c r="G763" s="3" t="s">
        <v>35</v>
      </c>
      <c r="H763" s="3" t="s">
        <v>31</v>
      </c>
      <c r="I763" s="3"/>
      <c r="J763" s="4"/>
      <c r="K763" s="36"/>
      <c r="L763" s="2"/>
      <c r="M763" s="3" t="s">
        <v>252</v>
      </c>
      <c r="N763" s="3" t="s">
        <v>25</v>
      </c>
      <c r="O763" s="3"/>
      <c r="P763" s="3"/>
      <c r="Q763" s="3" t="s">
        <v>34</v>
      </c>
      <c r="R763" s="3"/>
      <c r="S763" s="3">
        <v>5</v>
      </c>
      <c r="T763" s="3" t="s">
        <v>27</v>
      </c>
      <c r="U763" s="3"/>
      <c r="V763" s="3"/>
      <c r="W763" s="4"/>
    </row>
    <row r="764" spans="1:23" x14ac:dyDescent="0.2">
      <c r="A764" s="66" t="s">
        <v>6999</v>
      </c>
      <c r="B764" s="27">
        <v>44509</v>
      </c>
      <c r="C764" s="6">
        <v>46</v>
      </c>
      <c r="D764" s="6" t="s">
        <v>204</v>
      </c>
      <c r="E764" s="6" t="s">
        <v>23</v>
      </c>
      <c r="F764" s="6" t="s">
        <v>4650</v>
      </c>
      <c r="G764" s="6" t="s">
        <v>35</v>
      </c>
      <c r="H764" s="6" t="s">
        <v>43</v>
      </c>
      <c r="I764" s="6"/>
      <c r="J764" s="7"/>
      <c r="K764" s="37"/>
      <c r="L764" s="5" t="s">
        <v>418</v>
      </c>
      <c r="M764" s="6" t="s">
        <v>7000</v>
      </c>
      <c r="N764" s="6" t="s">
        <v>32</v>
      </c>
      <c r="O764" s="6"/>
      <c r="P764" s="6"/>
      <c r="Q764" s="6"/>
      <c r="R764" s="6"/>
      <c r="S764" s="6"/>
      <c r="T764" s="6"/>
      <c r="U764" s="6"/>
      <c r="V764" s="6"/>
      <c r="W764" s="7"/>
    </row>
    <row r="765" spans="1:23" x14ac:dyDescent="0.2">
      <c r="A765" s="65" t="s">
        <v>7001</v>
      </c>
      <c r="B765" s="27">
        <v>44506</v>
      </c>
      <c r="C765" s="6">
        <v>217</v>
      </c>
      <c r="D765" s="6" t="s">
        <v>617</v>
      </c>
      <c r="E765" s="6" t="s">
        <v>68</v>
      </c>
      <c r="F765" s="6" t="s">
        <v>4650</v>
      </c>
      <c r="G765" s="6" t="s">
        <v>35</v>
      </c>
      <c r="H765" s="6" t="s">
        <v>4898</v>
      </c>
      <c r="I765" s="6" t="s">
        <v>7002</v>
      </c>
      <c r="J765" s="7">
        <v>2016</v>
      </c>
      <c r="K765" s="37"/>
      <c r="L765" s="5" t="s">
        <v>7003</v>
      </c>
      <c r="M765" s="6" t="s">
        <v>4933</v>
      </c>
      <c r="N765" s="6" t="s">
        <v>37</v>
      </c>
      <c r="O765" s="6"/>
      <c r="P765" s="6" t="s">
        <v>7004</v>
      </c>
      <c r="Q765" s="6"/>
      <c r="R765" s="6"/>
      <c r="S765" s="6">
        <v>4</v>
      </c>
      <c r="T765" s="6" t="s">
        <v>27</v>
      </c>
      <c r="U765" s="6"/>
      <c r="V765" s="6" t="s">
        <v>46</v>
      </c>
      <c r="W765" s="7"/>
    </row>
    <row r="766" spans="1:23" x14ac:dyDescent="0.2">
      <c r="A766" s="66" t="s">
        <v>7005</v>
      </c>
      <c r="B766" s="25">
        <v>44499</v>
      </c>
      <c r="C766" s="3">
        <v>40</v>
      </c>
      <c r="D766" s="3" t="s">
        <v>201</v>
      </c>
      <c r="E766" s="3" t="s">
        <v>23</v>
      </c>
      <c r="F766" s="3" t="s">
        <v>4650</v>
      </c>
      <c r="G766" s="3" t="s">
        <v>35</v>
      </c>
      <c r="H766" s="3" t="s">
        <v>36</v>
      </c>
      <c r="I766" s="3" t="s">
        <v>6891</v>
      </c>
      <c r="J766" s="4">
        <v>2015</v>
      </c>
      <c r="K766" s="36"/>
      <c r="L766" s="2" t="s">
        <v>7006</v>
      </c>
      <c r="M766" s="3" t="s">
        <v>7007</v>
      </c>
      <c r="N766" s="3" t="s">
        <v>32</v>
      </c>
      <c r="O766" s="3" t="s">
        <v>7008</v>
      </c>
      <c r="P766" s="3"/>
      <c r="Q766" s="3"/>
      <c r="R766" s="3"/>
      <c r="S766" s="3">
        <v>8</v>
      </c>
      <c r="T766" s="3" t="s">
        <v>27</v>
      </c>
      <c r="U766" s="3"/>
      <c r="V766" s="3"/>
      <c r="W766" s="4"/>
    </row>
    <row r="767" spans="1:23" x14ac:dyDescent="0.2">
      <c r="A767" s="65" t="s">
        <v>7009</v>
      </c>
      <c r="B767" s="25">
        <v>44499</v>
      </c>
      <c r="C767" s="3">
        <v>336</v>
      </c>
      <c r="D767" s="3" t="s">
        <v>2699</v>
      </c>
      <c r="E767" s="3" t="s">
        <v>23</v>
      </c>
      <c r="F767" s="3" t="s">
        <v>4650</v>
      </c>
      <c r="G767" s="3" t="s">
        <v>35</v>
      </c>
      <c r="H767" s="3" t="s">
        <v>43</v>
      </c>
      <c r="I767" s="3" t="s">
        <v>7010</v>
      </c>
      <c r="J767" s="4"/>
      <c r="K767" s="36"/>
      <c r="L767" s="2" t="s">
        <v>7011</v>
      </c>
      <c r="M767" s="3" t="s">
        <v>7012</v>
      </c>
      <c r="N767" s="3" t="s">
        <v>25</v>
      </c>
      <c r="O767" s="3"/>
      <c r="P767" s="3"/>
      <c r="Q767" s="3"/>
      <c r="R767" s="3"/>
      <c r="S767" s="3"/>
      <c r="T767" s="3"/>
      <c r="U767" s="3"/>
      <c r="V767" s="3"/>
      <c r="W767" s="4"/>
    </row>
    <row r="768" spans="1:23" x14ac:dyDescent="0.2">
      <c r="A768" s="66" t="s">
        <v>7013</v>
      </c>
      <c r="B768" s="27">
        <v>44497</v>
      </c>
      <c r="C768" s="6">
        <v>4</v>
      </c>
      <c r="D768" s="6" t="s">
        <v>209</v>
      </c>
      <c r="E768" s="6" t="s">
        <v>23</v>
      </c>
      <c r="F768" s="6" t="s">
        <v>4650</v>
      </c>
      <c r="G768" s="6" t="s">
        <v>35</v>
      </c>
      <c r="H768" s="6" t="s">
        <v>4990</v>
      </c>
      <c r="I768" s="6"/>
      <c r="J768" s="7">
        <v>2020</v>
      </c>
      <c r="K768" s="37"/>
      <c r="L768" s="5" t="s">
        <v>7014</v>
      </c>
      <c r="M768" s="6"/>
      <c r="N768" s="6" t="s">
        <v>32</v>
      </c>
      <c r="O768" s="6" t="s">
        <v>7015</v>
      </c>
      <c r="P768" s="6"/>
      <c r="Q768" s="6"/>
      <c r="R768" s="6"/>
      <c r="S768" s="6">
        <v>10</v>
      </c>
      <c r="T768" s="6"/>
      <c r="U768" s="6"/>
      <c r="V768" s="6"/>
      <c r="W768" s="7"/>
    </row>
    <row r="769" spans="1:23" x14ac:dyDescent="0.2">
      <c r="A769" s="65" t="s">
        <v>7016</v>
      </c>
      <c r="B769" s="25">
        <v>44492</v>
      </c>
      <c r="C769" s="3">
        <v>50</v>
      </c>
      <c r="D769" s="3" t="s">
        <v>363</v>
      </c>
      <c r="E769" s="3" t="s">
        <v>23</v>
      </c>
      <c r="F769" s="3" t="s">
        <v>4650</v>
      </c>
      <c r="G769" s="3" t="s">
        <v>35</v>
      </c>
      <c r="H769" s="3" t="s">
        <v>31</v>
      </c>
      <c r="I769" s="3"/>
      <c r="J769" s="4"/>
      <c r="K769" s="36"/>
      <c r="L769" s="2" t="s">
        <v>7017</v>
      </c>
      <c r="M769" s="3" t="s">
        <v>7018</v>
      </c>
      <c r="N769" s="3" t="s">
        <v>32</v>
      </c>
      <c r="O769" s="3" t="s">
        <v>7019</v>
      </c>
      <c r="P769" s="3"/>
      <c r="Q769" s="3"/>
      <c r="R769" s="3"/>
      <c r="S769" s="3">
        <v>6</v>
      </c>
      <c r="T769" s="3" t="s">
        <v>27</v>
      </c>
      <c r="U769" s="3"/>
      <c r="V769" s="3"/>
      <c r="W769" s="4"/>
    </row>
    <row r="770" spans="1:23" x14ac:dyDescent="0.2">
      <c r="A770" s="66" t="s">
        <v>7020</v>
      </c>
      <c r="B770" s="27">
        <v>44484</v>
      </c>
      <c r="C770" s="6">
        <v>36</v>
      </c>
      <c r="D770" s="6" t="s">
        <v>199</v>
      </c>
      <c r="E770" s="6" t="s">
        <v>23</v>
      </c>
      <c r="F770" s="6" t="s">
        <v>4650</v>
      </c>
      <c r="G770" s="6" t="s">
        <v>35</v>
      </c>
      <c r="H770" s="6" t="s">
        <v>5346</v>
      </c>
      <c r="I770" s="6">
        <v>7394</v>
      </c>
      <c r="J770" s="7">
        <v>2016</v>
      </c>
      <c r="K770" s="37"/>
      <c r="L770" s="5" t="s">
        <v>7021</v>
      </c>
      <c r="M770" s="6" t="s">
        <v>7021</v>
      </c>
      <c r="N770" s="6" t="s">
        <v>32</v>
      </c>
      <c r="O770" s="6" t="s">
        <v>7022</v>
      </c>
      <c r="P770" s="6"/>
      <c r="Q770" s="6"/>
      <c r="R770" s="6"/>
      <c r="S770" s="6">
        <v>6</v>
      </c>
      <c r="T770" s="6" t="s">
        <v>27</v>
      </c>
      <c r="U770" s="6"/>
      <c r="V770" s="6"/>
      <c r="W770" s="7"/>
    </row>
    <row r="771" spans="1:23" x14ac:dyDescent="0.2">
      <c r="A771" s="65" t="s">
        <v>7023</v>
      </c>
      <c r="B771" s="25">
        <v>44471</v>
      </c>
      <c r="C771" s="3">
        <v>336</v>
      </c>
      <c r="D771" s="3" t="s">
        <v>2699</v>
      </c>
      <c r="E771" s="3" t="s">
        <v>23</v>
      </c>
      <c r="F771" s="3" t="s">
        <v>4650</v>
      </c>
      <c r="G771" s="3" t="s">
        <v>35</v>
      </c>
      <c r="H771" s="3" t="s">
        <v>43</v>
      </c>
      <c r="I771" s="3"/>
      <c r="J771" s="4">
        <v>2000</v>
      </c>
      <c r="K771" s="36"/>
      <c r="L771" s="2"/>
      <c r="M771" s="3" t="s">
        <v>7024</v>
      </c>
      <c r="N771" s="3" t="s">
        <v>32</v>
      </c>
      <c r="O771" s="3" t="s">
        <v>6016</v>
      </c>
      <c r="P771" s="3"/>
      <c r="Q771" s="3"/>
      <c r="R771" s="3"/>
      <c r="S771" s="3"/>
      <c r="T771" s="3"/>
      <c r="U771" s="3"/>
      <c r="V771" s="3"/>
      <c r="W771" s="4"/>
    </row>
    <row r="772" spans="1:23" x14ac:dyDescent="0.2">
      <c r="A772" s="66" t="s">
        <v>7025</v>
      </c>
      <c r="B772" s="27">
        <v>44471</v>
      </c>
      <c r="C772" s="6">
        <v>336</v>
      </c>
      <c r="D772" s="6" t="s">
        <v>2699</v>
      </c>
      <c r="E772" s="6" t="s">
        <v>23</v>
      </c>
      <c r="F772" s="6" t="s">
        <v>4650</v>
      </c>
      <c r="G772" s="6" t="s">
        <v>35</v>
      </c>
      <c r="H772" s="6" t="s">
        <v>43</v>
      </c>
      <c r="I772" s="6" t="s">
        <v>7010</v>
      </c>
      <c r="J772" s="7"/>
      <c r="K772" s="37"/>
      <c r="L772" s="5" t="s">
        <v>5152</v>
      </c>
      <c r="M772" s="6" t="s">
        <v>64</v>
      </c>
      <c r="N772" s="6" t="s">
        <v>37</v>
      </c>
      <c r="O772" s="6"/>
      <c r="P772" s="6" t="s">
        <v>7026</v>
      </c>
      <c r="Q772" s="6"/>
      <c r="R772" s="6"/>
      <c r="S772" s="6">
        <v>9</v>
      </c>
      <c r="T772" s="6"/>
      <c r="U772" s="6"/>
      <c r="V772" s="6"/>
      <c r="W772" s="7"/>
    </row>
    <row r="773" spans="1:23" x14ac:dyDescent="0.2">
      <c r="A773" s="65" t="s">
        <v>7027</v>
      </c>
      <c r="B773" s="25">
        <v>44450</v>
      </c>
      <c r="C773" s="3">
        <v>315</v>
      </c>
      <c r="D773" s="3" t="s">
        <v>7028</v>
      </c>
      <c r="E773" s="3" t="s">
        <v>241</v>
      </c>
      <c r="F773" s="3" t="s">
        <v>4650</v>
      </c>
      <c r="G773" s="3" t="s">
        <v>35</v>
      </c>
      <c r="H773" s="3" t="s">
        <v>6692</v>
      </c>
      <c r="I773" s="3">
        <v>5486</v>
      </c>
      <c r="J773" s="4">
        <v>1992</v>
      </c>
      <c r="K773" s="36"/>
      <c r="L773" s="2" t="s">
        <v>7029</v>
      </c>
      <c r="M773" s="3" t="s">
        <v>7030</v>
      </c>
      <c r="N773" s="3" t="s">
        <v>32</v>
      </c>
      <c r="O773" s="3" t="s">
        <v>218</v>
      </c>
      <c r="P773" s="3"/>
      <c r="Q773" s="3"/>
      <c r="R773" s="3"/>
      <c r="S773" s="3">
        <v>8</v>
      </c>
      <c r="T773" s="3" t="s">
        <v>27</v>
      </c>
      <c r="U773" s="3"/>
      <c r="V773" s="3"/>
      <c r="W773" s="4"/>
    </row>
    <row r="774" spans="1:23" x14ac:dyDescent="0.2">
      <c r="A774" s="66" t="s">
        <v>7031</v>
      </c>
      <c r="B774" s="27">
        <v>44450</v>
      </c>
      <c r="C774" s="6">
        <v>338</v>
      </c>
      <c r="D774" s="6" t="s">
        <v>426</v>
      </c>
      <c r="E774" s="6" t="s">
        <v>68</v>
      </c>
      <c r="F774" s="6" t="s">
        <v>4650</v>
      </c>
      <c r="G774" s="6" t="s">
        <v>35</v>
      </c>
      <c r="H774" s="6" t="s">
        <v>31</v>
      </c>
      <c r="I774" s="6"/>
      <c r="J774" s="7">
        <v>1970</v>
      </c>
      <c r="K774" s="37"/>
      <c r="L774" s="5" t="s">
        <v>7032</v>
      </c>
      <c r="M774" s="6" t="s">
        <v>71</v>
      </c>
      <c r="N774" s="6" t="s">
        <v>32</v>
      </c>
      <c r="O774" s="6" t="s">
        <v>7033</v>
      </c>
      <c r="P774" s="6"/>
      <c r="Q774" s="6"/>
      <c r="R774" s="6"/>
      <c r="S774" s="6">
        <v>10</v>
      </c>
      <c r="T774" s="6" t="s">
        <v>27</v>
      </c>
      <c r="U774" s="6"/>
      <c r="V774" s="6"/>
      <c r="W774" s="7"/>
    </row>
    <row r="775" spans="1:23" x14ac:dyDescent="0.2">
      <c r="A775" s="65" t="s">
        <v>7034</v>
      </c>
      <c r="B775" s="25">
        <v>44443</v>
      </c>
      <c r="C775" s="3">
        <v>336</v>
      </c>
      <c r="D775" s="3" t="s">
        <v>2699</v>
      </c>
      <c r="E775" s="3" t="s">
        <v>23</v>
      </c>
      <c r="F775" s="3" t="s">
        <v>4650</v>
      </c>
      <c r="G775" s="3" t="s">
        <v>35</v>
      </c>
      <c r="H775" s="3" t="s">
        <v>4679</v>
      </c>
      <c r="I775" s="3"/>
      <c r="J775" s="4"/>
      <c r="K775" s="36"/>
      <c r="L775" s="2" t="s">
        <v>7035</v>
      </c>
      <c r="M775" s="3" t="s">
        <v>7036</v>
      </c>
      <c r="N775" s="3" t="s">
        <v>32</v>
      </c>
      <c r="O775" s="3" t="s">
        <v>7037</v>
      </c>
      <c r="P775" s="3"/>
      <c r="Q775" s="3"/>
      <c r="R775" s="3"/>
      <c r="S775" s="3"/>
      <c r="T775" s="3" t="s">
        <v>27</v>
      </c>
      <c r="U775" s="3"/>
      <c r="V775" s="3"/>
      <c r="W775" s="4"/>
    </row>
    <row r="776" spans="1:23" x14ac:dyDescent="0.2">
      <c r="A776" s="66" t="s">
        <v>7038</v>
      </c>
      <c r="B776" s="27">
        <v>44443</v>
      </c>
      <c r="C776" s="6">
        <v>9</v>
      </c>
      <c r="D776" s="6" t="s">
        <v>485</v>
      </c>
      <c r="E776" s="6" t="s">
        <v>23</v>
      </c>
      <c r="F776" s="6" t="s">
        <v>4650</v>
      </c>
      <c r="G776" s="6" t="s">
        <v>35</v>
      </c>
      <c r="H776" s="6" t="s">
        <v>31</v>
      </c>
      <c r="I776" s="6"/>
      <c r="J776" s="7">
        <v>2017</v>
      </c>
      <c r="K776" s="37"/>
      <c r="L776" s="5" t="s">
        <v>7039</v>
      </c>
      <c r="M776" s="6" t="s">
        <v>7040</v>
      </c>
      <c r="N776" s="6" t="s">
        <v>37</v>
      </c>
      <c r="O776" s="6"/>
      <c r="P776" s="6" t="s">
        <v>7041</v>
      </c>
      <c r="Q776" s="6"/>
      <c r="R776" s="6"/>
      <c r="S776" s="6"/>
      <c r="T776" s="6" t="s">
        <v>27</v>
      </c>
      <c r="U776" s="6"/>
      <c r="V776" s="6"/>
      <c r="W776" s="7"/>
    </row>
    <row r="777" spans="1:23" x14ac:dyDescent="0.2">
      <c r="A777" s="65" t="s">
        <v>7042</v>
      </c>
      <c r="B777" s="25">
        <v>44422</v>
      </c>
      <c r="C777" s="3">
        <v>315</v>
      </c>
      <c r="D777" s="3" t="s">
        <v>7028</v>
      </c>
      <c r="E777" s="3" t="s">
        <v>241</v>
      </c>
      <c r="F777" s="3" t="s">
        <v>4650</v>
      </c>
      <c r="G777" s="3" t="s">
        <v>35</v>
      </c>
      <c r="H777" s="3" t="s">
        <v>36</v>
      </c>
      <c r="I777" s="3"/>
      <c r="J777" s="4"/>
      <c r="K777" s="36"/>
      <c r="L777" s="2" t="s">
        <v>7043</v>
      </c>
      <c r="M777" s="3" t="s">
        <v>7044</v>
      </c>
      <c r="N777" s="3" t="s">
        <v>32</v>
      </c>
      <c r="O777" s="3" t="s">
        <v>7045</v>
      </c>
      <c r="P777" s="3"/>
      <c r="Q777" s="3"/>
      <c r="R777" s="3"/>
      <c r="S777" s="3">
        <v>2</v>
      </c>
      <c r="T777" s="3" t="s">
        <v>32</v>
      </c>
      <c r="U777" s="3" t="s">
        <v>7046</v>
      </c>
      <c r="V777" s="3" t="s">
        <v>105</v>
      </c>
      <c r="W777" s="4"/>
    </row>
    <row r="778" spans="1:23" x14ac:dyDescent="0.2">
      <c r="A778" s="66" t="s">
        <v>7047</v>
      </c>
      <c r="B778" s="25">
        <v>44415</v>
      </c>
      <c r="C778" s="3">
        <v>217</v>
      </c>
      <c r="D778" s="3" t="s">
        <v>617</v>
      </c>
      <c r="E778" s="3" t="s">
        <v>68</v>
      </c>
      <c r="F778" s="3" t="s">
        <v>4650</v>
      </c>
      <c r="G778" s="3" t="s">
        <v>35</v>
      </c>
      <c r="H778" s="3" t="s">
        <v>4792</v>
      </c>
      <c r="I778" s="3" t="s">
        <v>7048</v>
      </c>
      <c r="J778" s="4">
        <v>1980</v>
      </c>
      <c r="K778" s="36"/>
      <c r="L778" s="2" t="s">
        <v>7049</v>
      </c>
      <c r="M778" s="3" t="s">
        <v>7050</v>
      </c>
      <c r="N778" s="3" t="s">
        <v>32</v>
      </c>
      <c r="O778" s="3" t="s">
        <v>7051</v>
      </c>
      <c r="P778" s="3"/>
      <c r="Q778" s="3"/>
      <c r="R778" s="3"/>
      <c r="S778" s="3">
        <v>7</v>
      </c>
      <c r="T778" s="3" t="s">
        <v>27</v>
      </c>
      <c r="U778" s="3"/>
      <c r="V778" s="3"/>
      <c r="W778" s="4"/>
    </row>
    <row r="779" spans="1:23" x14ac:dyDescent="0.2">
      <c r="A779" s="65" t="s">
        <v>7052</v>
      </c>
      <c r="B779" s="27">
        <v>44378</v>
      </c>
      <c r="C779" s="6">
        <v>4</v>
      </c>
      <c r="D779" s="6" t="s">
        <v>209</v>
      </c>
      <c r="E779" s="6" t="s">
        <v>23</v>
      </c>
      <c r="F779" s="6" t="s">
        <v>4650</v>
      </c>
      <c r="G779" s="6" t="s">
        <v>35</v>
      </c>
      <c r="H779" s="6" t="s">
        <v>50</v>
      </c>
      <c r="I779" s="6"/>
      <c r="J779" s="7">
        <v>2018</v>
      </c>
      <c r="K779" s="37"/>
      <c r="L779" s="5"/>
      <c r="M779" s="6" t="s">
        <v>5291</v>
      </c>
      <c r="N779" s="6" t="s">
        <v>37</v>
      </c>
      <c r="O779" s="6"/>
      <c r="P779" s="6"/>
      <c r="Q779" s="6"/>
      <c r="R779" s="6"/>
      <c r="S779" s="6">
        <v>5</v>
      </c>
      <c r="T779" s="6"/>
      <c r="U779" s="6"/>
      <c r="V779" s="6"/>
      <c r="W779" s="7"/>
    </row>
    <row r="780" spans="1:23" x14ac:dyDescent="0.2">
      <c r="A780" s="66" t="s">
        <v>7053</v>
      </c>
      <c r="B780" s="27">
        <v>44350</v>
      </c>
      <c r="C780" s="6">
        <v>352</v>
      </c>
      <c r="D780" s="6" t="s">
        <v>7054</v>
      </c>
      <c r="E780" s="6" t="s">
        <v>23</v>
      </c>
      <c r="F780" s="6" t="s">
        <v>4650</v>
      </c>
      <c r="G780" s="6" t="s">
        <v>35</v>
      </c>
      <c r="H780" s="6" t="s">
        <v>5059</v>
      </c>
      <c r="I780" s="6"/>
      <c r="J780" s="7">
        <v>2000</v>
      </c>
      <c r="K780" s="37"/>
      <c r="L780" s="5" t="s">
        <v>7055</v>
      </c>
      <c r="M780" s="6" t="s">
        <v>7056</v>
      </c>
      <c r="N780" s="6" t="s">
        <v>25</v>
      </c>
      <c r="O780" s="6"/>
      <c r="P780" s="6"/>
      <c r="Q780" s="6" t="s">
        <v>41</v>
      </c>
      <c r="R780" s="6"/>
      <c r="S780" s="6"/>
      <c r="T780" s="6" t="s">
        <v>27</v>
      </c>
      <c r="U780" s="6"/>
      <c r="V780" s="6"/>
      <c r="W780" s="7"/>
    </row>
    <row r="781" spans="1:23" x14ac:dyDescent="0.2">
      <c r="A781" s="65" t="s">
        <v>7057</v>
      </c>
      <c r="B781" s="25">
        <v>44345</v>
      </c>
      <c r="C781" s="3">
        <v>17</v>
      </c>
      <c r="D781" s="3" t="s">
        <v>269</v>
      </c>
      <c r="E781" s="3" t="s">
        <v>23</v>
      </c>
      <c r="F781" s="3" t="s">
        <v>4650</v>
      </c>
      <c r="G781" s="3" t="s">
        <v>35</v>
      </c>
      <c r="H781" s="3" t="s">
        <v>229</v>
      </c>
      <c r="I781" s="3"/>
      <c r="J781" s="4">
        <v>2019</v>
      </c>
      <c r="K781" s="36"/>
      <c r="L781" s="2" t="s">
        <v>7058</v>
      </c>
      <c r="M781" s="3" t="s">
        <v>7059</v>
      </c>
      <c r="N781" s="3" t="s">
        <v>32</v>
      </c>
      <c r="O781" s="3" t="s">
        <v>7060</v>
      </c>
      <c r="P781" s="3"/>
      <c r="Q781" s="3"/>
      <c r="R781" s="3"/>
      <c r="S781" s="3">
        <v>6</v>
      </c>
      <c r="T781" s="3" t="s">
        <v>27</v>
      </c>
      <c r="U781" s="3"/>
      <c r="V781" s="3"/>
      <c r="W781" s="4"/>
    </row>
    <row r="782" spans="1:23" x14ac:dyDescent="0.2">
      <c r="A782" s="66" t="s">
        <v>7061</v>
      </c>
      <c r="B782" s="27">
        <v>44331</v>
      </c>
      <c r="C782" s="6">
        <v>122</v>
      </c>
      <c r="D782" s="6" t="s">
        <v>1382</v>
      </c>
      <c r="E782" s="6" t="s">
        <v>29</v>
      </c>
      <c r="F782" s="6" t="s">
        <v>4650</v>
      </c>
      <c r="G782" s="6" t="s">
        <v>35</v>
      </c>
      <c r="H782" s="6" t="s">
        <v>4801</v>
      </c>
      <c r="I782" s="6"/>
      <c r="J782" s="7"/>
      <c r="K782" s="37"/>
      <c r="L782" s="5" t="s">
        <v>7062</v>
      </c>
      <c r="M782" s="6" t="s">
        <v>7063</v>
      </c>
      <c r="N782" s="6" t="s">
        <v>37</v>
      </c>
      <c r="O782" s="6"/>
      <c r="P782" s="6" t="s">
        <v>7064</v>
      </c>
      <c r="Q782" s="6"/>
      <c r="R782" s="6"/>
      <c r="S782" s="6"/>
      <c r="T782" s="6"/>
      <c r="U782" s="6"/>
      <c r="V782" s="6"/>
      <c r="W782" s="7"/>
    </row>
    <row r="783" spans="1:23" x14ac:dyDescent="0.2">
      <c r="A783" s="65" t="s">
        <v>7065</v>
      </c>
      <c r="B783" s="27">
        <v>44300</v>
      </c>
      <c r="C783" s="6">
        <v>36</v>
      </c>
      <c r="D783" s="6" t="s">
        <v>199</v>
      </c>
      <c r="E783" s="6" t="s">
        <v>23</v>
      </c>
      <c r="F783" s="6" t="s">
        <v>4650</v>
      </c>
      <c r="G783" s="6" t="s">
        <v>35</v>
      </c>
      <c r="H783" s="6" t="s">
        <v>31</v>
      </c>
      <c r="I783" s="6" t="s">
        <v>176</v>
      </c>
      <c r="J783" s="7">
        <v>2005</v>
      </c>
      <c r="K783" s="37"/>
      <c r="L783" s="5" t="s">
        <v>7066</v>
      </c>
      <c r="M783" s="6" t="s">
        <v>7066</v>
      </c>
      <c r="N783" s="6" t="s">
        <v>32</v>
      </c>
      <c r="O783" s="6" t="s">
        <v>7067</v>
      </c>
      <c r="P783" s="6"/>
      <c r="Q783" s="6"/>
      <c r="R783" s="6"/>
      <c r="S783" s="6">
        <v>5</v>
      </c>
      <c r="T783" s="6" t="s">
        <v>27</v>
      </c>
      <c r="U783" s="6"/>
      <c r="V783" s="6"/>
      <c r="W783" s="7"/>
    </row>
    <row r="784" spans="1:23" x14ac:dyDescent="0.2">
      <c r="A784" s="66" t="s">
        <v>7068</v>
      </c>
      <c r="B784" s="25">
        <v>44219</v>
      </c>
      <c r="C784" s="3">
        <v>50</v>
      </c>
      <c r="D784" s="3" t="s">
        <v>363</v>
      </c>
      <c r="E784" s="3" t="s">
        <v>23</v>
      </c>
      <c r="F784" s="3" t="s">
        <v>4650</v>
      </c>
      <c r="G784" s="3" t="s">
        <v>35</v>
      </c>
      <c r="H784" s="3" t="s">
        <v>4772</v>
      </c>
      <c r="I784" s="3"/>
      <c r="J784" s="4"/>
      <c r="K784" s="36"/>
      <c r="L784" s="2" t="s">
        <v>5689</v>
      </c>
      <c r="M784" s="3" t="s">
        <v>220</v>
      </c>
      <c r="N784" s="3" t="s">
        <v>25</v>
      </c>
      <c r="O784" s="3"/>
      <c r="P784" s="3"/>
      <c r="Q784" s="3" t="s">
        <v>41</v>
      </c>
      <c r="R784" s="3"/>
      <c r="S784" s="3"/>
      <c r="T784" s="3" t="s">
        <v>32</v>
      </c>
      <c r="U784" s="3"/>
      <c r="V784" s="3" t="s">
        <v>46</v>
      </c>
      <c r="W784" s="4"/>
    </row>
    <row r="785" spans="1:23" x14ac:dyDescent="0.2">
      <c r="A785" s="65" t="s">
        <v>7069</v>
      </c>
      <c r="B785" s="25">
        <v>44167</v>
      </c>
      <c r="C785" s="3">
        <v>275</v>
      </c>
      <c r="D785" s="3" t="s">
        <v>160</v>
      </c>
      <c r="E785" s="3" t="s">
        <v>23</v>
      </c>
      <c r="F785" s="3" t="s">
        <v>4650</v>
      </c>
      <c r="G785" s="3" t="s">
        <v>35</v>
      </c>
      <c r="H785" s="3" t="s">
        <v>50</v>
      </c>
      <c r="I785" s="3" t="s">
        <v>7070</v>
      </c>
      <c r="J785" s="4">
        <v>2010</v>
      </c>
      <c r="K785" s="36"/>
      <c r="L785" s="2" t="s">
        <v>7071</v>
      </c>
      <c r="M785" s="3" t="s">
        <v>7072</v>
      </c>
      <c r="N785" s="3" t="s">
        <v>25</v>
      </c>
      <c r="O785" s="3"/>
      <c r="P785" s="3"/>
      <c r="Q785" s="3"/>
      <c r="R785" s="3" t="s">
        <v>7073</v>
      </c>
      <c r="S785" s="3">
        <v>1</v>
      </c>
      <c r="T785" s="3" t="s">
        <v>32</v>
      </c>
      <c r="U785" s="3" t="s">
        <v>227</v>
      </c>
      <c r="V785" s="3"/>
      <c r="W785" s="4"/>
    </row>
    <row r="786" spans="1:23" x14ac:dyDescent="0.2">
      <c r="A786" s="66" t="s">
        <v>7074</v>
      </c>
      <c r="B786" s="27">
        <v>44163</v>
      </c>
      <c r="C786" s="6">
        <v>17</v>
      </c>
      <c r="D786" s="6" t="s">
        <v>269</v>
      </c>
      <c r="E786" s="6" t="s">
        <v>23</v>
      </c>
      <c r="F786" s="6" t="s">
        <v>4650</v>
      </c>
      <c r="G786" s="6" t="s">
        <v>35</v>
      </c>
      <c r="H786" s="6" t="s">
        <v>6110</v>
      </c>
      <c r="I786" s="6"/>
      <c r="J786" s="7">
        <v>2013</v>
      </c>
      <c r="K786" s="37"/>
      <c r="L786" s="5"/>
      <c r="M786" s="6" t="s">
        <v>136</v>
      </c>
      <c r="N786" s="6" t="s">
        <v>37</v>
      </c>
      <c r="O786" s="6"/>
      <c r="P786" s="6" t="s">
        <v>7075</v>
      </c>
      <c r="Q786" s="6"/>
      <c r="R786" s="6"/>
      <c r="S786" s="6"/>
      <c r="T786" s="6"/>
      <c r="U786" s="6"/>
      <c r="V786" s="6"/>
      <c r="W786" s="7"/>
    </row>
    <row r="787" spans="1:23" x14ac:dyDescent="0.2">
      <c r="A787" s="65" t="s">
        <v>7076</v>
      </c>
      <c r="B787" s="27">
        <v>44156</v>
      </c>
      <c r="C787" s="6">
        <v>50</v>
      </c>
      <c r="D787" s="6" t="s">
        <v>363</v>
      </c>
      <c r="E787" s="6" t="s">
        <v>23</v>
      </c>
      <c r="F787" s="6" t="s">
        <v>4650</v>
      </c>
      <c r="G787" s="6" t="s">
        <v>35</v>
      </c>
      <c r="H787" s="6" t="s">
        <v>31</v>
      </c>
      <c r="I787" s="6"/>
      <c r="J787" s="7"/>
      <c r="K787" s="37"/>
      <c r="L787" s="5" t="s">
        <v>7077</v>
      </c>
      <c r="M787" s="6" t="s">
        <v>812</v>
      </c>
      <c r="N787" s="6" t="s">
        <v>25</v>
      </c>
      <c r="O787" s="6"/>
      <c r="P787" s="6"/>
      <c r="Q787" s="6" t="s">
        <v>42</v>
      </c>
      <c r="R787" s="6"/>
      <c r="S787" s="6"/>
      <c r="T787" s="6" t="s">
        <v>27</v>
      </c>
      <c r="U787" s="6"/>
      <c r="V787" s="6"/>
      <c r="W787" s="7"/>
    </row>
    <row r="788" spans="1:23" x14ac:dyDescent="0.2">
      <c r="A788" s="66" t="s">
        <v>7078</v>
      </c>
      <c r="B788" s="25">
        <v>44114</v>
      </c>
      <c r="C788" s="3">
        <v>50</v>
      </c>
      <c r="D788" s="3" t="s">
        <v>363</v>
      </c>
      <c r="E788" s="3" t="s">
        <v>23</v>
      </c>
      <c r="F788" s="3" t="s">
        <v>4650</v>
      </c>
      <c r="G788" s="3" t="s">
        <v>35</v>
      </c>
      <c r="H788" s="3" t="s">
        <v>31</v>
      </c>
      <c r="I788" s="3"/>
      <c r="J788" s="4"/>
      <c r="K788" s="36"/>
      <c r="L788" s="2" t="s">
        <v>7079</v>
      </c>
      <c r="M788" s="3" t="s">
        <v>812</v>
      </c>
      <c r="N788" s="3" t="s">
        <v>25</v>
      </c>
      <c r="O788" s="3"/>
      <c r="P788" s="3"/>
      <c r="Q788" s="3" t="s">
        <v>42</v>
      </c>
      <c r="R788" s="3"/>
      <c r="S788" s="3"/>
      <c r="T788" s="3" t="s">
        <v>27</v>
      </c>
      <c r="U788" s="3"/>
      <c r="V788" s="3"/>
      <c r="W788" s="4"/>
    </row>
    <row r="789" spans="1:23" x14ac:dyDescent="0.2">
      <c r="A789" s="65" t="s">
        <v>7080</v>
      </c>
      <c r="B789" s="25">
        <v>44114</v>
      </c>
      <c r="C789" s="3">
        <v>68</v>
      </c>
      <c r="D789" s="3" t="s">
        <v>678</v>
      </c>
      <c r="E789" s="3" t="s">
        <v>23</v>
      </c>
      <c r="F789" s="3" t="s">
        <v>4650</v>
      </c>
      <c r="G789" s="3" t="s">
        <v>35</v>
      </c>
      <c r="H789" s="3" t="s">
        <v>4772</v>
      </c>
      <c r="I789" s="3"/>
      <c r="J789" s="4"/>
      <c r="K789" s="36"/>
      <c r="L789" s="2"/>
      <c r="M789" s="3" t="s">
        <v>7081</v>
      </c>
      <c r="N789" s="3" t="s">
        <v>25</v>
      </c>
      <c r="O789" s="3"/>
      <c r="P789" s="3"/>
      <c r="Q789" s="3"/>
      <c r="R789" s="3" t="s">
        <v>714</v>
      </c>
      <c r="S789" s="3">
        <v>6</v>
      </c>
      <c r="T789" s="3" t="s">
        <v>27</v>
      </c>
      <c r="U789" s="3"/>
      <c r="V789" s="3"/>
      <c r="W789" s="4"/>
    </row>
    <row r="790" spans="1:23" x14ac:dyDescent="0.2">
      <c r="A790" s="66" t="s">
        <v>7082</v>
      </c>
      <c r="B790" s="27">
        <v>44086</v>
      </c>
      <c r="C790" s="6">
        <v>46</v>
      </c>
      <c r="D790" s="6" t="s">
        <v>204</v>
      </c>
      <c r="E790" s="6" t="s">
        <v>23</v>
      </c>
      <c r="F790" s="6" t="s">
        <v>4650</v>
      </c>
      <c r="G790" s="6" t="s">
        <v>35</v>
      </c>
      <c r="H790" s="6" t="s">
        <v>347</v>
      </c>
      <c r="I790" s="6"/>
      <c r="J790" s="7"/>
      <c r="K790" s="37"/>
      <c r="L790" s="5"/>
      <c r="M790" s="6" t="s">
        <v>7083</v>
      </c>
      <c r="N790" s="6" t="s">
        <v>37</v>
      </c>
      <c r="O790" s="6"/>
      <c r="P790" s="6"/>
      <c r="Q790" s="6"/>
      <c r="R790" s="6"/>
      <c r="S790" s="6"/>
      <c r="T790" s="6"/>
      <c r="U790" s="6"/>
      <c r="V790" s="6"/>
      <c r="W790" s="7"/>
    </row>
    <row r="791" spans="1:23" x14ac:dyDescent="0.2">
      <c r="A791" s="65" t="s">
        <v>7084</v>
      </c>
      <c r="B791" s="25">
        <v>44077</v>
      </c>
      <c r="C791" s="3">
        <v>489</v>
      </c>
      <c r="D791" s="3" t="s">
        <v>5754</v>
      </c>
      <c r="E791" s="3" t="s">
        <v>23</v>
      </c>
      <c r="F791" s="3" t="s">
        <v>4650</v>
      </c>
      <c r="G791" s="3" t="s">
        <v>35</v>
      </c>
      <c r="H791" s="3" t="s">
        <v>4801</v>
      </c>
      <c r="I791" s="3" t="s">
        <v>60</v>
      </c>
      <c r="J791" s="4">
        <v>2000</v>
      </c>
      <c r="K791" s="36"/>
      <c r="L791" s="2"/>
      <c r="M791" s="3" t="s">
        <v>7085</v>
      </c>
      <c r="N791" s="3" t="s">
        <v>25</v>
      </c>
      <c r="O791" s="3"/>
      <c r="P791" s="3"/>
      <c r="Q791" s="3"/>
      <c r="R791" s="3"/>
      <c r="S791" s="3">
        <v>1</v>
      </c>
      <c r="T791" s="3"/>
      <c r="U791" s="3"/>
      <c r="V791" s="3"/>
      <c r="W791" s="4"/>
    </row>
    <row r="792" spans="1:23" x14ac:dyDescent="0.2">
      <c r="A792" s="66" t="s">
        <v>7086</v>
      </c>
      <c r="B792" s="27">
        <v>44051</v>
      </c>
      <c r="C792" s="6">
        <v>50</v>
      </c>
      <c r="D792" s="6" t="s">
        <v>363</v>
      </c>
      <c r="E792" s="6" t="s">
        <v>23</v>
      </c>
      <c r="F792" s="6" t="s">
        <v>4650</v>
      </c>
      <c r="G792" s="6" t="s">
        <v>35</v>
      </c>
      <c r="H792" s="6" t="s">
        <v>31</v>
      </c>
      <c r="I792" s="6"/>
      <c r="J792" s="7"/>
      <c r="K792" s="37"/>
      <c r="L792" s="5" t="s">
        <v>407</v>
      </c>
      <c r="M792" s="6" t="s">
        <v>220</v>
      </c>
      <c r="N792" s="6" t="s">
        <v>32</v>
      </c>
      <c r="O792" s="6" t="s">
        <v>7087</v>
      </c>
      <c r="P792" s="6"/>
      <c r="Q792" s="6"/>
      <c r="R792" s="6"/>
      <c r="S792" s="6">
        <v>10</v>
      </c>
      <c r="T792" s="6" t="s">
        <v>27</v>
      </c>
      <c r="U792" s="6"/>
      <c r="V792" s="6"/>
      <c r="W792" s="7"/>
    </row>
    <row r="793" spans="1:23" x14ac:dyDescent="0.2">
      <c r="A793" s="65" t="s">
        <v>7088</v>
      </c>
      <c r="B793" s="25">
        <v>43897</v>
      </c>
      <c r="C793" s="3">
        <v>250</v>
      </c>
      <c r="D793" s="3" t="s">
        <v>304</v>
      </c>
      <c r="E793" s="3" t="s">
        <v>305</v>
      </c>
      <c r="F793" s="3" t="s">
        <v>4650</v>
      </c>
      <c r="G793" s="3" t="s">
        <v>35</v>
      </c>
      <c r="H793" s="3" t="s">
        <v>50</v>
      </c>
      <c r="I793" s="3" t="s">
        <v>5176</v>
      </c>
      <c r="J793" s="4">
        <v>2017</v>
      </c>
      <c r="K793" s="36"/>
      <c r="L793" s="2" t="s">
        <v>7089</v>
      </c>
      <c r="M793" s="3" t="s">
        <v>7090</v>
      </c>
      <c r="N793" s="3" t="s">
        <v>25</v>
      </c>
      <c r="O793" s="3"/>
      <c r="P793" s="3"/>
      <c r="Q793" s="3" t="s">
        <v>45</v>
      </c>
      <c r="R793" s="3" t="s">
        <v>7091</v>
      </c>
      <c r="S793" s="3">
        <v>1</v>
      </c>
      <c r="T793" s="3" t="s">
        <v>25</v>
      </c>
      <c r="U793" s="3"/>
      <c r="V793" s="3"/>
      <c r="W793" s="4" t="s">
        <v>7092</v>
      </c>
    </row>
    <row r="794" spans="1:23" x14ac:dyDescent="0.2">
      <c r="A794" s="66" t="s">
        <v>7093</v>
      </c>
      <c r="B794" s="25">
        <v>43869</v>
      </c>
      <c r="C794" s="3">
        <v>231</v>
      </c>
      <c r="D794" s="3" t="s">
        <v>7094</v>
      </c>
      <c r="E794" s="3" t="s">
        <v>265</v>
      </c>
      <c r="F794" s="3" t="s">
        <v>4650</v>
      </c>
      <c r="G794" s="3" t="s">
        <v>35</v>
      </c>
      <c r="H794" s="3" t="s">
        <v>31</v>
      </c>
      <c r="I794" s="3"/>
      <c r="J794" s="4"/>
      <c r="K794" s="36"/>
      <c r="L794" s="2"/>
      <c r="M794" s="3"/>
      <c r="N794" s="3" t="s">
        <v>25</v>
      </c>
      <c r="O794" s="3"/>
      <c r="P794" s="3"/>
      <c r="Q794" s="3"/>
      <c r="R794" s="3" t="s">
        <v>7095</v>
      </c>
      <c r="S794" s="3"/>
      <c r="T794" s="3"/>
      <c r="U794" s="3"/>
      <c r="V794" s="3"/>
      <c r="W794" s="4"/>
    </row>
    <row r="795" spans="1:23" x14ac:dyDescent="0.2">
      <c r="A795" s="65" t="s">
        <v>7096</v>
      </c>
      <c r="B795" s="27">
        <v>43841</v>
      </c>
      <c r="C795" s="6">
        <v>646</v>
      </c>
      <c r="D795" s="6" t="s">
        <v>773</v>
      </c>
      <c r="E795" s="6" t="s">
        <v>68</v>
      </c>
      <c r="F795" s="6" t="s">
        <v>4650</v>
      </c>
      <c r="G795" s="6" t="s">
        <v>35</v>
      </c>
      <c r="H795" s="6" t="s">
        <v>4755</v>
      </c>
      <c r="I795" s="6"/>
      <c r="J795" s="7"/>
      <c r="K795" s="37"/>
      <c r="L795" s="5" t="s">
        <v>7097</v>
      </c>
      <c r="M795" s="6" t="s">
        <v>7098</v>
      </c>
      <c r="N795" s="6" t="s">
        <v>25</v>
      </c>
      <c r="O795" s="6"/>
      <c r="P795" s="6"/>
      <c r="Q795" s="6" t="s">
        <v>34</v>
      </c>
      <c r="R795" s="6"/>
      <c r="S795" s="6">
        <v>1</v>
      </c>
      <c r="T795" s="6"/>
      <c r="U795" s="6"/>
      <c r="V795" s="6"/>
      <c r="W795" s="7"/>
    </row>
    <row r="796" spans="1:23" x14ac:dyDescent="0.2">
      <c r="A796" s="66" t="s">
        <v>7099</v>
      </c>
      <c r="B796" s="27">
        <v>43841</v>
      </c>
      <c r="C796" s="6">
        <v>50</v>
      </c>
      <c r="D796" s="6" t="s">
        <v>363</v>
      </c>
      <c r="E796" s="6" t="s">
        <v>23</v>
      </c>
      <c r="F796" s="6" t="s">
        <v>4650</v>
      </c>
      <c r="G796" s="6" t="s">
        <v>35</v>
      </c>
      <c r="H796" s="6" t="s">
        <v>4679</v>
      </c>
      <c r="I796" s="6" t="s">
        <v>7100</v>
      </c>
      <c r="J796" s="7">
        <v>2014</v>
      </c>
      <c r="K796" s="37"/>
      <c r="L796" s="5" t="s">
        <v>7101</v>
      </c>
      <c r="M796" s="6" t="s">
        <v>812</v>
      </c>
      <c r="N796" s="6" t="s">
        <v>25</v>
      </c>
      <c r="O796" s="6"/>
      <c r="P796" s="6"/>
      <c r="Q796" s="6" t="s">
        <v>34</v>
      </c>
      <c r="R796" s="6"/>
      <c r="S796" s="6"/>
      <c r="T796" s="6" t="s">
        <v>32</v>
      </c>
      <c r="U796" s="6"/>
      <c r="V796" s="6" t="s">
        <v>46</v>
      </c>
      <c r="W796" s="7"/>
    </row>
    <row r="797" spans="1:23" x14ac:dyDescent="0.2">
      <c r="A797" s="65" t="s">
        <v>7102</v>
      </c>
      <c r="B797" s="27">
        <v>43799</v>
      </c>
      <c r="C797" s="6">
        <v>50</v>
      </c>
      <c r="D797" s="6" t="s">
        <v>363</v>
      </c>
      <c r="E797" s="6" t="s">
        <v>23</v>
      </c>
      <c r="F797" s="6" t="s">
        <v>4650</v>
      </c>
      <c r="G797" s="6" t="s">
        <v>35</v>
      </c>
      <c r="H797" s="6" t="s">
        <v>43</v>
      </c>
      <c r="I797" s="6" t="s">
        <v>7103</v>
      </c>
      <c r="J797" s="7">
        <v>2017</v>
      </c>
      <c r="K797" s="37"/>
      <c r="L797" s="5" t="s">
        <v>7104</v>
      </c>
      <c r="M797" s="6" t="s">
        <v>7105</v>
      </c>
      <c r="N797" s="6" t="s">
        <v>32</v>
      </c>
      <c r="O797" s="6" t="s">
        <v>7106</v>
      </c>
      <c r="P797" s="6"/>
      <c r="Q797" s="6"/>
      <c r="R797" s="6"/>
      <c r="S797" s="6">
        <v>8</v>
      </c>
      <c r="T797" s="6" t="s">
        <v>27</v>
      </c>
      <c r="U797" s="6"/>
      <c r="V797" s="6"/>
      <c r="W797" s="7"/>
    </row>
    <row r="798" spans="1:23" x14ac:dyDescent="0.2">
      <c r="A798" s="66" t="s">
        <v>7107</v>
      </c>
      <c r="B798" s="25">
        <v>43699</v>
      </c>
      <c r="C798" s="3">
        <v>50</v>
      </c>
      <c r="D798" s="3" t="s">
        <v>363</v>
      </c>
      <c r="E798" s="3" t="s">
        <v>23</v>
      </c>
      <c r="F798" s="3" t="s">
        <v>4650</v>
      </c>
      <c r="G798" s="3" t="s">
        <v>35</v>
      </c>
      <c r="H798" s="3" t="s">
        <v>5050</v>
      </c>
      <c r="I798" s="3" t="s">
        <v>7108</v>
      </c>
      <c r="J798" s="4">
        <v>2012</v>
      </c>
      <c r="K798" s="36"/>
      <c r="L798" s="2" t="s">
        <v>7109</v>
      </c>
      <c r="M798" s="3" t="s">
        <v>220</v>
      </c>
      <c r="N798" s="3" t="s">
        <v>25</v>
      </c>
      <c r="O798" s="3"/>
      <c r="P798" s="3"/>
      <c r="Q798" s="3" t="s">
        <v>38</v>
      </c>
      <c r="R798" s="3"/>
      <c r="S798" s="3"/>
      <c r="T798" s="3" t="s">
        <v>27</v>
      </c>
      <c r="U798" s="3"/>
      <c r="V798" s="3"/>
      <c r="W798" s="4"/>
    </row>
    <row r="799" spans="1:23" x14ac:dyDescent="0.2">
      <c r="A799" s="65" t="s">
        <v>7110</v>
      </c>
      <c r="B799" s="25">
        <v>43635</v>
      </c>
      <c r="C799" s="3">
        <v>692</v>
      </c>
      <c r="D799" s="3" t="s">
        <v>481</v>
      </c>
      <c r="E799" s="3" t="s">
        <v>23</v>
      </c>
      <c r="F799" s="3" t="s">
        <v>4650</v>
      </c>
      <c r="G799" s="3" t="s">
        <v>35</v>
      </c>
      <c r="H799" s="3" t="s">
        <v>31</v>
      </c>
      <c r="I799" s="3" t="s">
        <v>176</v>
      </c>
      <c r="J799" s="4">
        <v>2010</v>
      </c>
      <c r="K799" s="36"/>
      <c r="L799" s="2"/>
      <c r="M799" s="3" t="s">
        <v>90</v>
      </c>
      <c r="N799" s="3" t="s">
        <v>25</v>
      </c>
      <c r="O799" s="3"/>
      <c r="P799" s="3"/>
      <c r="Q799" s="3" t="s">
        <v>42</v>
      </c>
      <c r="R799" s="3"/>
      <c r="S799" s="3">
        <v>7</v>
      </c>
      <c r="T799" s="3"/>
      <c r="U799" s="3"/>
      <c r="V799" s="3"/>
      <c r="W799" s="4"/>
    </row>
    <row r="800" spans="1:23" x14ac:dyDescent="0.2">
      <c r="A800" s="66" t="s">
        <v>7111</v>
      </c>
      <c r="B800" s="27">
        <v>43379</v>
      </c>
      <c r="C800" s="6">
        <v>50</v>
      </c>
      <c r="D800" s="6" t="s">
        <v>363</v>
      </c>
      <c r="E800" s="6" t="s">
        <v>23</v>
      </c>
      <c r="F800" s="6" t="s">
        <v>4650</v>
      </c>
      <c r="G800" s="6" t="s">
        <v>35</v>
      </c>
      <c r="H800" s="6" t="s">
        <v>43</v>
      </c>
      <c r="I800" s="6"/>
      <c r="J800" s="7"/>
      <c r="K800" s="37"/>
      <c r="L800" s="5" t="s">
        <v>6013</v>
      </c>
      <c r="M800" s="6" t="s">
        <v>220</v>
      </c>
      <c r="N800" s="6" t="s">
        <v>25</v>
      </c>
      <c r="O800" s="6"/>
      <c r="P800" s="6"/>
      <c r="Q800" s="6" t="s">
        <v>26</v>
      </c>
      <c r="R800" s="6"/>
      <c r="S800" s="6"/>
      <c r="T800" s="6" t="s">
        <v>27</v>
      </c>
      <c r="U800" s="6"/>
      <c r="V800" s="6"/>
      <c r="W800" s="7"/>
    </row>
    <row r="801" spans="1:23" x14ac:dyDescent="0.2">
      <c r="A801" s="65" t="s">
        <v>7112</v>
      </c>
      <c r="B801" s="27">
        <v>42994</v>
      </c>
      <c r="C801" s="6">
        <v>122</v>
      </c>
      <c r="D801" s="6" t="s">
        <v>1382</v>
      </c>
      <c r="E801" s="6" t="s">
        <v>29</v>
      </c>
      <c r="F801" s="6" t="s">
        <v>4650</v>
      </c>
      <c r="G801" s="6" t="s">
        <v>35</v>
      </c>
      <c r="H801" s="6" t="s">
        <v>31</v>
      </c>
      <c r="I801" s="6"/>
      <c r="J801" s="7"/>
      <c r="K801" s="37"/>
      <c r="L801" s="5" t="s">
        <v>7113</v>
      </c>
      <c r="M801" s="6" t="s">
        <v>7114</v>
      </c>
      <c r="N801" s="6" t="s">
        <v>25</v>
      </c>
      <c r="O801" s="6"/>
      <c r="P801" s="6"/>
      <c r="Q801" s="6"/>
      <c r="R801" s="6" t="s">
        <v>7115</v>
      </c>
      <c r="S801" s="6">
        <v>2</v>
      </c>
      <c r="T801" s="6" t="s">
        <v>25</v>
      </c>
      <c r="U801" s="6"/>
      <c r="V801" s="6"/>
      <c r="W801" s="7"/>
    </row>
    <row r="802" spans="1:23" x14ac:dyDescent="0.2">
      <c r="A802" s="67" t="s">
        <v>7116</v>
      </c>
      <c r="B802" s="28">
        <v>42808</v>
      </c>
      <c r="C802" s="20">
        <v>692</v>
      </c>
      <c r="D802" s="20" t="s">
        <v>481</v>
      </c>
      <c r="E802" s="20" t="s">
        <v>23</v>
      </c>
      <c r="F802" s="20" t="s">
        <v>4650</v>
      </c>
      <c r="G802" s="20" t="s">
        <v>35</v>
      </c>
      <c r="H802" s="20" t="s">
        <v>31</v>
      </c>
      <c r="I802" s="20" t="s">
        <v>176</v>
      </c>
      <c r="J802" s="22">
        <v>2008</v>
      </c>
      <c r="K802" s="36"/>
      <c r="L802" s="19" t="s">
        <v>7117</v>
      </c>
      <c r="M802" s="20" t="s">
        <v>90</v>
      </c>
      <c r="N802" s="20" t="s">
        <v>32</v>
      </c>
      <c r="O802" s="20" t="s">
        <v>7118</v>
      </c>
      <c r="P802" s="20"/>
      <c r="Q802" s="20"/>
      <c r="R802" s="20"/>
      <c r="S802" s="20">
        <v>6</v>
      </c>
      <c r="T802" s="20" t="s">
        <v>27</v>
      </c>
      <c r="U802" s="20"/>
      <c r="V802" s="20"/>
      <c r="W802" s="22"/>
    </row>
  </sheetData>
  <pageMargins left="0.7" right="0.7" top="0.75" bottom="0.75" header="0.3" footer="0.3"/>
  <pageSetup paperSize="9" orientation="portrait" horizontalDpi="0" verticalDpi="0"/>
  <legacy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6B749-564F-A548-AB30-5891C6DD0490}">
  <dimension ref="B11:AS102"/>
  <sheetViews>
    <sheetView tabSelected="1" topLeftCell="A53" zoomScale="63" zoomScaleNormal="200" workbookViewId="0">
      <selection activeCell="X72" sqref="X72"/>
    </sheetView>
  </sheetViews>
  <sheetFormatPr baseColWidth="10" defaultRowHeight="15" x14ac:dyDescent="0.2"/>
  <cols>
    <col min="3" max="3" width="11.6640625" customWidth="1"/>
    <col min="17" max="17" width="11.6640625" customWidth="1"/>
    <col min="20" max="20" width="12.33203125" customWidth="1"/>
    <col min="21" max="21" width="12.1640625" customWidth="1"/>
    <col min="23" max="23" width="11.6640625" customWidth="1"/>
    <col min="26" max="26" width="11.83203125" customWidth="1"/>
    <col min="29" max="29" width="11.83203125" customWidth="1"/>
  </cols>
  <sheetData>
    <row r="11" spans="2:11" x14ac:dyDescent="0.2">
      <c r="B11" s="51"/>
      <c r="D11" s="51"/>
      <c r="E11" s="51"/>
      <c r="J11" s="51"/>
    </row>
    <row r="12" spans="2:11" x14ac:dyDescent="0.2">
      <c r="B12" s="81" t="s">
        <v>4627</v>
      </c>
      <c r="C12" s="82"/>
      <c r="D12" s="82"/>
      <c r="E12" s="82"/>
      <c r="F12" s="82"/>
      <c r="G12" s="82"/>
      <c r="H12" s="82"/>
      <c r="I12" s="82"/>
    </row>
    <row r="13" spans="2:11" x14ac:dyDescent="0.2">
      <c r="C13" s="51" t="s">
        <v>4619</v>
      </c>
      <c r="D13" s="51" t="s">
        <v>4616</v>
      </c>
      <c r="E13" s="51" t="s">
        <v>4617</v>
      </c>
      <c r="F13" s="51" t="s">
        <v>4621</v>
      </c>
      <c r="G13" s="51"/>
      <c r="H13" s="51" t="s">
        <v>4618</v>
      </c>
      <c r="I13" s="51" t="s">
        <v>4620</v>
      </c>
    </row>
    <row r="14" spans="2:11" x14ac:dyDescent="0.2">
      <c r="B14" s="51" t="s">
        <v>4614</v>
      </c>
      <c r="C14">
        <v>184</v>
      </c>
      <c r="D14">
        <f>COUNTA(trimmer!K2:K999)</f>
        <v>129</v>
      </c>
      <c r="E14">
        <f>COUNTIF(trimmer!K:K,"~?")</f>
        <v>41</v>
      </c>
      <c r="F14" s="52">
        <f>E14/D14</f>
        <v>0.31782945736434109</v>
      </c>
      <c r="G14" s="52"/>
      <c r="H14">
        <f>COUNTIF(trimmer!K:K,"/")</f>
        <v>34</v>
      </c>
      <c r="I14" s="52">
        <f>H14/D14</f>
        <v>0.26356589147286824</v>
      </c>
      <c r="K14">
        <f>D14-E14</f>
        <v>88</v>
      </c>
    </row>
    <row r="15" spans="2:11" x14ac:dyDescent="0.2">
      <c r="B15" s="51" t="s">
        <v>131</v>
      </c>
      <c r="C15">
        <v>740</v>
      </c>
      <c r="D15">
        <f>COUNTA(headphones!K2:K999)</f>
        <v>157</v>
      </c>
      <c r="E15">
        <f>COUNTIF(headphones!K:K,"~?")</f>
        <v>53</v>
      </c>
      <c r="F15" s="52">
        <f t="shared" ref="F15:F18" si="0">E15/D15</f>
        <v>0.33757961783439489</v>
      </c>
      <c r="G15" s="52"/>
      <c r="H15">
        <f>COUNTIF(headphones!K:K,"/")</f>
        <v>12</v>
      </c>
      <c r="I15" s="52">
        <f>H15/D15</f>
        <v>7.6433121019108277E-2</v>
      </c>
      <c r="K15">
        <f>D15-E15</f>
        <v>104</v>
      </c>
    </row>
    <row r="16" spans="2:11" x14ac:dyDescent="0.2">
      <c r="B16" s="51" t="s">
        <v>4615</v>
      </c>
      <c r="C16">
        <v>97</v>
      </c>
      <c r="D16">
        <f>COUNTA(mice!K2:K999)</f>
        <v>97</v>
      </c>
      <c r="E16">
        <f>COUNTIF(mice!K:K,"~?")</f>
        <v>44</v>
      </c>
      <c r="F16" s="52">
        <f t="shared" si="0"/>
        <v>0.45360824742268041</v>
      </c>
      <c r="G16" s="52"/>
      <c r="H16">
        <f>COUNTIF(mice!K:K,"/")</f>
        <v>25</v>
      </c>
      <c r="I16" s="52">
        <f>H16/D16</f>
        <v>0.25773195876288657</v>
      </c>
      <c r="K16">
        <f>D16-E16</f>
        <v>53</v>
      </c>
    </row>
    <row r="17" spans="2:30" x14ac:dyDescent="0.2">
      <c r="B17" s="57" t="s">
        <v>9516</v>
      </c>
      <c r="C17">
        <v>683</v>
      </c>
      <c r="D17">
        <f>COUNTA(milkfrothers!K:K)-1</f>
        <v>123</v>
      </c>
      <c r="E17">
        <f>COUNTIF(milkfrothers!K:K,"~?")</f>
        <v>55</v>
      </c>
      <c r="F17" s="52">
        <f t="shared" si="0"/>
        <v>0.44715447154471544</v>
      </c>
      <c r="G17" s="52"/>
      <c r="H17">
        <f>COUNTIF(milkfrothers!K:K,"/")</f>
        <v>30</v>
      </c>
      <c r="I17" s="52">
        <f>H17/D17</f>
        <v>0.24390243902439024</v>
      </c>
      <c r="K17">
        <f t="shared" ref="K17:K18" si="1">D17-E17</f>
        <v>68</v>
      </c>
    </row>
    <row r="18" spans="2:30" x14ac:dyDescent="0.2">
      <c r="B18" s="57" t="s">
        <v>9517</v>
      </c>
      <c r="C18">
        <v>801</v>
      </c>
      <c r="D18">
        <f>COUNTA(handblenders!K:K)-1</f>
        <v>123</v>
      </c>
      <c r="E18">
        <f>COUNTIF(handblenders!K:K,"~?")</f>
        <v>57</v>
      </c>
      <c r="F18" s="52">
        <f t="shared" si="0"/>
        <v>0.46341463414634149</v>
      </c>
      <c r="G18" s="52"/>
      <c r="H18">
        <f>COUNTIF(handblenders!K:K,"/")</f>
        <v>23</v>
      </c>
      <c r="I18" s="52">
        <f t="shared" ref="I18" si="2">H18/D18</f>
        <v>0.18699186991869918</v>
      </c>
      <c r="K18">
        <f t="shared" si="1"/>
        <v>66</v>
      </c>
    </row>
    <row r="19" spans="2:30" x14ac:dyDescent="0.2">
      <c r="J19" s="51" t="s">
        <v>4630</v>
      </c>
      <c r="K19">
        <f>SUM(K14:K16)</f>
        <v>245</v>
      </c>
    </row>
    <row r="20" spans="2:30" x14ac:dyDescent="0.2">
      <c r="B20" s="81" t="s">
        <v>4628</v>
      </c>
      <c r="C20" s="82"/>
      <c r="D20" s="82"/>
      <c r="E20" s="82"/>
      <c r="F20" s="82"/>
      <c r="G20" s="82"/>
      <c r="H20" s="82"/>
      <c r="I20" s="82"/>
    </row>
    <row r="21" spans="2:30" x14ac:dyDescent="0.2">
      <c r="C21" t="s">
        <v>4619</v>
      </c>
      <c r="D21" t="s">
        <v>4616</v>
      </c>
      <c r="E21" t="s">
        <v>4617</v>
      </c>
      <c r="F21" t="s">
        <v>4621</v>
      </c>
      <c r="G21" s="51" t="s">
        <v>4622</v>
      </c>
      <c r="H21" t="s">
        <v>4618</v>
      </c>
      <c r="I21" t="s">
        <v>4620</v>
      </c>
    </row>
    <row r="22" spans="2:30" x14ac:dyDescent="0.2">
      <c r="B22" t="s">
        <v>4614</v>
      </c>
      <c r="C22">
        <v>184</v>
      </c>
      <c r="D22">
        <v>129</v>
      </c>
      <c r="E22">
        <v>41</v>
      </c>
      <c r="F22" s="52">
        <v>0.31782945736434109</v>
      </c>
      <c r="G22" s="52"/>
      <c r="H22">
        <v>34</v>
      </c>
      <c r="I22" s="52">
        <v>0.26356589147286824</v>
      </c>
      <c r="K22">
        <v>88</v>
      </c>
    </row>
    <row r="23" spans="2:30" x14ac:dyDescent="0.2">
      <c r="B23" t="s">
        <v>131</v>
      </c>
      <c r="C23">
        <v>740</v>
      </c>
      <c r="D23">
        <v>157</v>
      </c>
      <c r="E23">
        <v>53</v>
      </c>
      <c r="F23" s="52">
        <v>0.33757961783439489</v>
      </c>
      <c r="G23" s="52"/>
      <c r="H23">
        <v>12</v>
      </c>
      <c r="I23" s="52">
        <v>7.6433121019108277E-2</v>
      </c>
      <c r="K23">
        <v>104</v>
      </c>
    </row>
    <row r="24" spans="2:30" x14ac:dyDescent="0.2">
      <c r="B24" t="s">
        <v>4615</v>
      </c>
      <c r="C24">
        <v>97</v>
      </c>
      <c r="D24">
        <v>97</v>
      </c>
      <c r="E24">
        <v>44</v>
      </c>
      <c r="F24" s="52">
        <v>0.45360824742268041</v>
      </c>
      <c r="G24" s="52"/>
      <c r="H24">
        <v>25</v>
      </c>
      <c r="I24" s="52">
        <v>0.25773195876288657</v>
      </c>
      <c r="K24">
        <v>53</v>
      </c>
    </row>
    <row r="25" spans="2:30" x14ac:dyDescent="0.2">
      <c r="B25" t="s">
        <v>9516</v>
      </c>
      <c r="C25">
        <v>683</v>
      </c>
      <c r="D25">
        <v>123</v>
      </c>
      <c r="E25">
        <v>55</v>
      </c>
      <c r="F25" s="52">
        <v>0.44715447154471544</v>
      </c>
      <c r="G25" s="52"/>
      <c r="H25" s="79">
        <v>30</v>
      </c>
      <c r="I25" s="52">
        <v>0.24390243902439024</v>
      </c>
      <c r="K25">
        <v>68</v>
      </c>
    </row>
    <row r="26" spans="2:30" x14ac:dyDescent="0.2">
      <c r="B26" t="s">
        <v>9517</v>
      </c>
      <c r="C26">
        <v>801</v>
      </c>
      <c r="D26">
        <v>123</v>
      </c>
      <c r="E26">
        <v>57</v>
      </c>
      <c r="F26" s="52">
        <v>0.46341463414634149</v>
      </c>
      <c r="G26" s="52"/>
      <c r="H26" s="79">
        <v>23</v>
      </c>
      <c r="I26" s="52">
        <v>0.18699186991869918</v>
      </c>
      <c r="K26">
        <v>66</v>
      </c>
    </row>
    <row r="27" spans="2:30" x14ac:dyDescent="0.2">
      <c r="J27" t="s">
        <v>4630</v>
      </c>
      <c r="K27">
        <v>245</v>
      </c>
    </row>
    <row r="28" spans="2:30" x14ac:dyDescent="0.2">
      <c r="B28" s="81" t="s">
        <v>4627</v>
      </c>
      <c r="C28" s="81"/>
      <c r="D28" s="81"/>
      <c r="E28" s="81"/>
      <c r="F28" s="81"/>
      <c r="G28" s="81"/>
      <c r="H28" s="81"/>
      <c r="I28" s="81"/>
      <c r="J28" s="81"/>
      <c r="K28" s="81"/>
      <c r="L28" s="81"/>
      <c r="M28" s="81"/>
      <c r="N28" s="81"/>
      <c r="O28" s="81"/>
      <c r="Q28" s="81" t="s">
        <v>9518</v>
      </c>
      <c r="R28" s="81"/>
      <c r="S28" s="81"/>
      <c r="T28" s="81"/>
      <c r="U28" s="81"/>
      <c r="V28" s="81"/>
      <c r="W28" s="81"/>
      <c r="X28" s="81"/>
      <c r="Y28" s="81"/>
      <c r="Z28" s="81"/>
      <c r="AA28" s="81"/>
      <c r="AB28" s="81"/>
      <c r="AC28" s="81"/>
      <c r="AD28" s="81"/>
    </row>
    <row r="29" spans="2:30" x14ac:dyDescent="0.2">
      <c r="B29" s="53" t="s">
        <v>4624</v>
      </c>
      <c r="C29" s="54" t="s">
        <v>4625</v>
      </c>
      <c r="E29" s="53" t="s">
        <v>4624</v>
      </c>
      <c r="F29" s="54" t="s">
        <v>4623</v>
      </c>
      <c r="H29" s="53" t="s">
        <v>4624</v>
      </c>
      <c r="I29" s="54" t="s">
        <v>4626</v>
      </c>
      <c r="K29" s="53" t="s">
        <v>4624</v>
      </c>
      <c r="L29" s="54" t="s">
        <v>9516</v>
      </c>
      <c r="N29" s="53" t="s">
        <v>4624</v>
      </c>
      <c r="O29" s="54" t="s">
        <v>9517</v>
      </c>
      <c r="Q29" s="53" t="s">
        <v>4624</v>
      </c>
      <c r="R29" s="54" t="s">
        <v>4625</v>
      </c>
      <c r="T29" s="53" t="s">
        <v>4624</v>
      </c>
      <c r="U29" s="54" t="s">
        <v>4623</v>
      </c>
      <c r="W29" s="53" t="s">
        <v>4624</v>
      </c>
      <c r="X29" s="54" t="s">
        <v>4626</v>
      </c>
      <c r="Z29" t="s">
        <v>4624</v>
      </c>
      <c r="AA29" t="s">
        <v>9516</v>
      </c>
      <c r="AC29" t="s">
        <v>4624</v>
      </c>
      <c r="AD29" t="s">
        <v>9517</v>
      </c>
    </row>
    <row r="30" spans="2:30" x14ac:dyDescent="0.2">
      <c r="B30" t="str" cm="1">
        <f t="array" ref="B30:B43">_xlfn.UNIQUE(trimmer!K:K)</f>
        <v>Defective component</v>
      </c>
      <c r="C30" cm="1">
        <f t="array" ref="C30:C43">COUNTIF(trimmer!$K$2:$K$999,SUBSTITUTE(_xlfn.ANCHORARRAY(B30), "?", "~?"))</f>
        <v>0</v>
      </c>
      <c r="E30" t="str" cm="1">
        <f t="array" ref="E30:E46">_xlfn.UNIQUE(headphones!K:K)</f>
        <v>Defective component</v>
      </c>
      <c r="F30" cm="1">
        <f t="array" ref="F30:F46">COUNTIF(headphones!$K$2:$K$999,SUBSTITUTE(_xlfn.ANCHORARRAY(E30), "?", "~?"))</f>
        <v>0</v>
      </c>
      <c r="H30" t="str" cm="1">
        <f t="array" ref="H30:H42">_xlfn.UNIQUE(mice!K:K)</f>
        <v>Defective component</v>
      </c>
      <c r="I30" cm="1">
        <f t="array" ref="I30:I42">COUNTIF(mice!$K$2:$K$999,SUBSTITUTE(_xlfn.ANCHORARRAY(H30), "?", "~?"))</f>
        <v>0</v>
      </c>
      <c r="K30" t="str" cm="1">
        <f t="array" ref="K30:K38">_xlfn.UNIQUE(milkfrothers!K2:K999)</f>
        <v>heating element</v>
      </c>
      <c r="L30" cm="1">
        <f t="array" ref="L30:L38">COUNTIF(milkfrothers!$K$2:$K$999,SUBSTITUTE(_xlfn.ANCHORARRAY(K30), "?", "~?"))</f>
        <v>3</v>
      </c>
      <c r="N30" t="str" cm="1">
        <f t="array" ref="N30:N42">_xlfn.UNIQUE(handblenders!K2:K999)</f>
        <v>mains cable</v>
      </c>
      <c r="O30" cm="1">
        <f t="array" ref="O30:O42">COUNTIF(handblenders!$K$2:$K$999,SUBSTITUTE(_xlfn.ANCHORARRAY(N30), "?", "~?"))</f>
        <v>11</v>
      </c>
      <c r="Q30" t="s">
        <v>680</v>
      </c>
      <c r="R30">
        <v>34</v>
      </c>
      <c r="T30" t="s">
        <v>394</v>
      </c>
      <c r="U30">
        <v>30</v>
      </c>
      <c r="W30" t="s">
        <v>680</v>
      </c>
      <c r="X30">
        <v>25</v>
      </c>
      <c r="Z30" t="s">
        <v>680</v>
      </c>
      <c r="AA30">
        <v>30</v>
      </c>
      <c r="AC30" t="s">
        <v>680</v>
      </c>
      <c r="AD30">
        <v>23</v>
      </c>
    </row>
    <row r="31" spans="2:30" x14ac:dyDescent="0.2">
      <c r="B31" t="str">
        <v>blades</v>
      </c>
      <c r="C31">
        <v>5</v>
      </c>
      <c r="E31" t="str">
        <v>cable</v>
      </c>
      <c r="F31">
        <v>30</v>
      </c>
      <c r="H31" t="str">
        <v>?</v>
      </c>
      <c r="I31">
        <v>44</v>
      </c>
      <c r="K31" t="str">
        <v>?</v>
      </c>
      <c r="L31">
        <v>55</v>
      </c>
      <c r="N31" t="str">
        <v>motor+buttons</v>
      </c>
      <c r="O31">
        <v>1</v>
      </c>
      <c r="Q31" t="s">
        <v>999</v>
      </c>
      <c r="R31">
        <v>17</v>
      </c>
      <c r="T31" t="s">
        <v>4605</v>
      </c>
      <c r="U31">
        <v>28</v>
      </c>
      <c r="W31" t="s">
        <v>394</v>
      </c>
      <c r="X31">
        <v>10</v>
      </c>
      <c r="Z31" t="s">
        <v>1872</v>
      </c>
      <c r="AA31">
        <v>19</v>
      </c>
      <c r="AC31" t="s">
        <v>9509</v>
      </c>
      <c r="AD31">
        <v>11</v>
      </c>
    </row>
    <row r="32" spans="2:30" x14ac:dyDescent="0.2">
      <c r="B32" t="str">
        <v>battery</v>
      </c>
      <c r="C32">
        <v>17</v>
      </c>
      <c r="E32" t="str">
        <v>headband</v>
      </c>
      <c r="F32">
        <v>1</v>
      </c>
      <c r="H32" t="str">
        <v>/</v>
      </c>
      <c r="I32">
        <v>25</v>
      </c>
      <c r="K32" t="str">
        <v>PCB</v>
      </c>
      <c r="L32">
        <v>19</v>
      </c>
      <c r="N32" t="str">
        <v>?</v>
      </c>
      <c r="O32">
        <v>57</v>
      </c>
      <c r="Q32" t="s">
        <v>394</v>
      </c>
      <c r="R32">
        <v>17</v>
      </c>
      <c r="T32" t="s">
        <v>680</v>
      </c>
      <c r="U32">
        <v>12</v>
      </c>
      <c r="W32" t="s">
        <v>4609</v>
      </c>
      <c r="X32">
        <v>4</v>
      </c>
      <c r="Z32" t="s">
        <v>836</v>
      </c>
      <c r="AA32">
        <v>9</v>
      </c>
      <c r="AC32" t="s">
        <v>9511</v>
      </c>
      <c r="AD32">
        <v>9</v>
      </c>
    </row>
    <row r="33" spans="2:30" x14ac:dyDescent="0.2">
      <c r="B33" t="str">
        <v>cable</v>
      </c>
      <c r="C33">
        <v>17</v>
      </c>
      <c r="E33" t="str">
        <v>?</v>
      </c>
      <c r="F33">
        <v>53</v>
      </c>
      <c r="H33" t="str">
        <v>scroll wheel</v>
      </c>
      <c r="I33">
        <v>4</v>
      </c>
      <c r="K33" t="str">
        <v>motor</v>
      </c>
      <c r="L33">
        <v>9</v>
      </c>
      <c r="N33" t="str">
        <v>/</v>
      </c>
      <c r="O33">
        <v>23</v>
      </c>
      <c r="Q33" t="s">
        <v>1652</v>
      </c>
      <c r="R33">
        <v>5</v>
      </c>
      <c r="T33" s="51" t="s">
        <v>330</v>
      </c>
      <c r="U33">
        <v>7</v>
      </c>
      <c r="W33" t="s">
        <v>1872</v>
      </c>
      <c r="X33">
        <v>4</v>
      </c>
      <c r="Z33" t="s">
        <v>9507</v>
      </c>
      <c r="AA33">
        <v>4</v>
      </c>
      <c r="AC33" t="s">
        <v>9507</v>
      </c>
      <c r="AD33">
        <v>6</v>
      </c>
    </row>
    <row r="34" spans="2:30" x14ac:dyDescent="0.2">
      <c r="B34" t="str">
        <v>?</v>
      </c>
      <c r="C34">
        <v>41</v>
      </c>
      <c r="E34" t="str">
        <v>/</v>
      </c>
      <c r="F34">
        <v>12</v>
      </c>
      <c r="H34" t="str">
        <v>PCB</v>
      </c>
      <c r="I34">
        <v>4</v>
      </c>
      <c r="K34" t="str">
        <v>/</v>
      </c>
      <c r="L34">
        <v>30</v>
      </c>
      <c r="N34" t="str">
        <v>gear</v>
      </c>
      <c r="O34">
        <v>3</v>
      </c>
      <c r="Q34" t="s">
        <v>836</v>
      </c>
      <c r="R34">
        <v>4</v>
      </c>
      <c r="T34" s="57" t="s">
        <v>999</v>
      </c>
      <c r="U34">
        <v>7</v>
      </c>
      <c r="W34" t="s">
        <v>999</v>
      </c>
      <c r="X34">
        <v>3</v>
      </c>
      <c r="Z34" t="s">
        <v>9506</v>
      </c>
      <c r="AA34">
        <v>3</v>
      </c>
      <c r="AC34" t="s">
        <v>9513</v>
      </c>
      <c r="AD34">
        <v>5</v>
      </c>
    </row>
    <row r="35" spans="2:30" x14ac:dyDescent="0.2">
      <c r="B35" t="str">
        <v>/</v>
      </c>
      <c r="C35">
        <v>34</v>
      </c>
      <c r="E35">
        <v>0</v>
      </c>
      <c r="F35">
        <v>0</v>
      </c>
      <c r="H35" t="str">
        <v>cable</v>
      </c>
      <c r="I35">
        <v>10</v>
      </c>
      <c r="K35" t="str">
        <v>buttons</v>
      </c>
      <c r="L35">
        <v>4</v>
      </c>
      <c r="N35" t="str">
        <v>blender arm</v>
      </c>
      <c r="O35">
        <v>9</v>
      </c>
      <c r="Q35" t="s">
        <v>330</v>
      </c>
      <c r="R35">
        <v>4</v>
      </c>
      <c r="T35" t="s">
        <v>4603</v>
      </c>
      <c r="U35">
        <v>7</v>
      </c>
      <c r="W35" t="s">
        <v>4613</v>
      </c>
      <c r="X35">
        <v>3</v>
      </c>
      <c r="Z35" t="s">
        <v>9509</v>
      </c>
      <c r="AA35">
        <v>2</v>
      </c>
      <c r="AC35" t="s">
        <v>836</v>
      </c>
      <c r="AD35">
        <v>4</v>
      </c>
    </row>
    <row r="36" spans="2:30" x14ac:dyDescent="0.2">
      <c r="B36" t="str">
        <v>button</v>
      </c>
      <c r="C36">
        <v>1</v>
      </c>
      <c r="E36" t="str">
        <v>switch</v>
      </c>
      <c r="F36">
        <v>7</v>
      </c>
      <c r="H36" t="str">
        <v>scroll wheel+frame</v>
      </c>
      <c r="I36">
        <v>1</v>
      </c>
      <c r="K36" t="str">
        <v>magnetic coupling</v>
      </c>
      <c r="L36">
        <v>1</v>
      </c>
      <c r="N36" t="str">
        <v>buttons</v>
      </c>
      <c r="O36">
        <v>6</v>
      </c>
      <c r="Q36" t="s">
        <v>4600</v>
      </c>
      <c r="R36">
        <v>3</v>
      </c>
      <c r="T36" s="57" t="s">
        <v>1872</v>
      </c>
      <c r="U36">
        <v>3</v>
      </c>
      <c r="W36" t="s">
        <v>4610</v>
      </c>
      <c r="X36">
        <v>1</v>
      </c>
      <c r="Z36" t="s">
        <v>9508</v>
      </c>
      <c r="AA36">
        <v>1</v>
      </c>
      <c r="AC36" t="s">
        <v>9512</v>
      </c>
      <c r="AD36">
        <v>3</v>
      </c>
    </row>
    <row r="37" spans="2:30" x14ac:dyDescent="0.2">
      <c r="B37" t="str">
        <v>motor</v>
      </c>
      <c r="C37">
        <v>4</v>
      </c>
      <c r="E37" t="str">
        <v>ear coushins</v>
      </c>
      <c r="F37">
        <v>2</v>
      </c>
      <c r="H37" t="str">
        <v>sensor</v>
      </c>
      <c r="I37">
        <v>1</v>
      </c>
      <c r="K37" t="str">
        <v>mains cable</v>
      </c>
      <c r="L37">
        <v>2</v>
      </c>
      <c r="N37" t="str">
        <v>blender arm fastening mechanism</v>
      </c>
      <c r="O37">
        <v>5</v>
      </c>
      <c r="Q37" t="s">
        <v>1653</v>
      </c>
      <c r="R37">
        <v>1</v>
      </c>
      <c r="T37" t="s">
        <v>4607</v>
      </c>
      <c r="U37">
        <v>3</v>
      </c>
      <c r="W37" t="s">
        <v>4611</v>
      </c>
      <c r="X37">
        <v>1</v>
      </c>
      <c r="AC37" t="s">
        <v>1872</v>
      </c>
      <c r="AD37">
        <v>2</v>
      </c>
    </row>
    <row r="38" spans="2:30" x14ac:dyDescent="0.2">
      <c r="B38" t="str">
        <v>charger</v>
      </c>
      <c r="C38">
        <v>3</v>
      </c>
      <c r="E38" t="str">
        <v>battery</v>
      </c>
      <c r="F38">
        <v>7</v>
      </c>
      <c r="H38" t="str">
        <v>software</v>
      </c>
      <c r="I38">
        <v>1</v>
      </c>
      <c r="K38">
        <v>0</v>
      </c>
      <c r="L38">
        <v>0</v>
      </c>
      <c r="N38" t="str">
        <v>motor</v>
      </c>
      <c r="O38">
        <v>4</v>
      </c>
      <c r="Q38" t="s">
        <v>4599</v>
      </c>
      <c r="R38">
        <v>1</v>
      </c>
      <c r="T38" t="s">
        <v>4643</v>
      </c>
      <c r="U38">
        <v>2</v>
      </c>
      <c r="W38" t="s">
        <v>4612</v>
      </c>
      <c r="X38">
        <v>1</v>
      </c>
      <c r="AC38" t="s">
        <v>9510</v>
      </c>
      <c r="AD38">
        <v>1</v>
      </c>
    </row>
    <row r="39" spans="2:30" x14ac:dyDescent="0.2">
      <c r="B39" t="str">
        <v>cable+capacitor</v>
      </c>
      <c r="C39">
        <v>1</v>
      </c>
      <c r="E39" t="str">
        <v>frame</v>
      </c>
      <c r="F39">
        <v>28</v>
      </c>
      <c r="H39" t="str">
        <v>frame</v>
      </c>
      <c r="I39">
        <v>1</v>
      </c>
      <c r="N39" t="str">
        <v>PCB</v>
      </c>
      <c r="O39">
        <v>2</v>
      </c>
      <c r="Q39" t="s">
        <v>1872</v>
      </c>
      <c r="R39">
        <v>1</v>
      </c>
      <c r="T39" t="s">
        <v>4602</v>
      </c>
      <c r="U39">
        <v>1</v>
      </c>
      <c r="W39" t="s">
        <v>4605</v>
      </c>
      <c r="X39">
        <v>1</v>
      </c>
      <c r="AC39" t="s">
        <v>9514</v>
      </c>
      <c r="AD39">
        <v>1</v>
      </c>
    </row>
    <row r="40" spans="2:30" x14ac:dyDescent="0.2">
      <c r="B40" t="str">
        <v>PCB</v>
      </c>
      <c r="C40">
        <v>1</v>
      </c>
      <c r="E40" t="str">
        <v>connector</v>
      </c>
      <c r="F40">
        <v>7</v>
      </c>
      <c r="H40" t="str">
        <v>battery</v>
      </c>
      <c r="I40">
        <v>3</v>
      </c>
      <c r="N40" t="str">
        <v>motor+housing</v>
      </c>
      <c r="O40">
        <v>1</v>
      </c>
      <c r="Q40" t="s">
        <v>4601</v>
      </c>
      <c r="R40">
        <v>1</v>
      </c>
      <c r="T40" t="s">
        <v>4604</v>
      </c>
      <c r="U40">
        <v>1</v>
      </c>
      <c r="AC40" t="s">
        <v>9515</v>
      </c>
      <c r="AD40">
        <v>1</v>
      </c>
    </row>
    <row r="41" spans="2:30" x14ac:dyDescent="0.2">
      <c r="B41" t="str">
        <v>switch</v>
      </c>
      <c r="C41">
        <v>4</v>
      </c>
      <c r="E41" t="str">
        <v>cable+frame</v>
      </c>
      <c r="F41">
        <v>1</v>
      </c>
      <c r="H41" t="str">
        <v>microswitch</v>
      </c>
      <c r="I41">
        <v>3</v>
      </c>
      <c r="N41" t="str">
        <v>fuse</v>
      </c>
      <c r="O41">
        <v>1</v>
      </c>
      <c r="T41" t="s">
        <v>4644</v>
      </c>
      <c r="U41">
        <v>1</v>
      </c>
    </row>
    <row r="42" spans="2:30" x14ac:dyDescent="0.2">
      <c r="B42" t="str">
        <v>battery+motor</v>
      </c>
      <c r="C42">
        <v>1</v>
      </c>
      <c r="E42" t="str">
        <v>ear coushins+battery</v>
      </c>
      <c r="F42">
        <v>1</v>
      </c>
      <c r="H42">
        <v>0</v>
      </c>
      <c r="I42">
        <v>0</v>
      </c>
      <c r="N42">
        <v>0</v>
      </c>
      <c r="O42">
        <v>0</v>
      </c>
      <c r="T42" t="s">
        <v>4606</v>
      </c>
      <c r="U42">
        <v>1</v>
      </c>
    </row>
    <row r="43" spans="2:30" x14ac:dyDescent="0.2">
      <c r="B43">
        <v>0</v>
      </c>
      <c r="C43">
        <v>0</v>
      </c>
      <c r="E43" t="str">
        <v>PCB</v>
      </c>
      <c r="F43">
        <v>3</v>
      </c>
      <c r="T43" t="s">
        <v>4608</v>
      </c>
      <c r="U43">
        <v>1</v>
      </c>
    </row>
    <row r="44" spans="2:30" x14ac:dyDescent="0.2">
      <c r="E44" t="str">
        <v>frame+connector</v>
      </c>
      <c r="F44">
        <v>1</v>
      </c>
    </row>
    <row r="45" spans="2:30" x14ac:dyDescent="0.2">
      <c r="E45" t="str">
        <v>internal wires</v>
      </c>
      <c r="F45">
        <v>3</v>
      </c>
    </row>
    <row r="46" spans="2:30" x14ac:dyDescent="0.2">
      <c r="E46" t="str">
        <v>speaker</v>
      </c>
      <c r="F46">
        <v>1</v>
      </c>
    </row>
    <row r="47" spans="2:30" x14ac:dyDescent="0.2">
      <c r="Q47" s="55"/>
      <c r="R47" s="55"/>
      <c r="S47" s="55"/>
      <c r="T47" s="55"/>
      <c r="U47" s="55"/>
      <c r="V47" s="55"/>
      <c r="W47" s="55"/>
      <c r="X47" s="55"/>
    </row>
    <row r="48" spans="2:30" x14ac:dyDescent="0.2">
      <c r="Q48" s="51"/>
      <c r="W48" s="51"/>
    </row>
    <row r="50" spans="2:45" ht="15" customHeight="1" x14ac:dyDescent="0.2">
      <c r="B50" s="58"/>
      <c r="C50" s="58"/>
      <c r="D50" s="58"/>
      <c r="E50" s="58"/>
      <c r="F50" s="58"/>
      <c r="G50" s="58"/>
      <c r="H50" s="58"/>
      <c r="I50" s="58"/>
      <c r="J50" s="58"/>
      <c r="Q50" s="81" t="s">
        <v>4629</v>
      </c>
      <c r="R50" s="81"/>
      <c r="S50" s="81"/>
      <c r="T50" s="81"/>
      <c r="U50" s="81"/>
      <c r="V50" s="81"/>
      <c r="W50" s="81"/>
      <c r="X50" s="81"/>
      <c r="Y50" s="81"/>
      <c r="Z50" s="81"/>
      <c r="AA50" s="81"/>
      <c r="AB50" s="81"/>
      <c r="AC50" s="81"/>
      <c r="AD50" s="81"/>
    </row>
    <row r="51" spans="2:45" ht="15" customHeight="1" x14ac:dyDescent="0.2">
      <c r="B51" s="58"/>
      <c r="C51" s="58"/>
      <c r="D51" s="58"/>
      <c r="E51" s="58"/>
      <c r="F51" s="58"/>
      <c r="G51" s="58"/>
      <c r="H51" s="58"/>
      <c r="I51" s="58"/>
      <c r="J51" s="58"/>
      <c r="Q51" s="83" t="s">
        <v>4614</v>
      </c>
      <c r="R51" s="84"/>
      <c r="S51" s="56"/>
      <c r="T51" s="83" t="s">
        <v>4623</v>
      </c>
      <c r="U51" s="84"/>
      <c r="V51" s="56"/>
      <c r="W51" s="83" t="s">
        <v>4626</v>
      </c>
      <c r="X51" s="84"/>
      <c r="Z51" s="85" t="s">
        <v>9516</v>
      </c>
      <c r="AA51" s="86"/>
      <c r="AC51" s="85" t="s">
        <v>9517</v>
      </c>
      <c r="AD51" s="86"/>
      <c r="AF51" s="87" t="s">
        <v>4642</v>
      </c>
      <c r="AG51" s="87"/>
      <c r="AH51" s="87"/>
      <c r="AI51" s="87"/>
      <c r="AJ51" s="87"/>
      <c r="AK51" s="87"/>
      <c r="AL51" s="87"/>
      <c r="AM51" s="87"/>
      <c r="AN51" s="87"/>
      <c r="AO51" s="87"/>
      <c r="AP51" s="87"/>
      <c r="AQ51" s="87"/>
      <c r="AR51" s="87"/>
      <c r="AS51" s="87"/>
    </row>
    <row r="52" spans="2:45" ht="15" customHeight="1" x14ac:dyDescent="0.2">
      <c r="B52" s="58"/>
      <c r="C52" s="58"/>
      <c r="D52" s="58"/>
      <c r="E52" s="58"/>
      <c r="F52" s="58"/>
      <c r="G52" s="58"/>
      <c r="H52" s="58"/>
      <c r="I52" s="58"/>
      <c r="J52" s="58"/>
      <c r="Q52" s="53"/>
      <c r="R52" s="54"/>
      <c r="T52" s="53"/>
      <c r="U52" s="54"/>
      <c r="W52" s="53"/>
      <c r="X52" s="54"/>
      <c r="AF52" t="s">
        <v>4614</v>
      </c>
      <c r="AI52" t="s">
        <v>4623</v>
      </c>
      <c r="AL52" t="s">
        <v>4626</v>
      </c>
      <c r="AO52" t="s">
        <v>9516</v>
      </c>
      <c r="AR52" t="s">
        <v>9517</v>
      </c>
    </row>
    <row r="53" spans="2:45" ht="15" customHeight="1" x14ac:dyDescent="0.2">
      <c r="B53" s="58"/>
      <c r="C53" s="58"/>
      <c r="D53" s="58"/>
      <c r="E53" s="58"/>
      <c r="F53" s="58"/>
      <c r="G53" s="58"/>
      <c r="H53" s="58"/>
      <c r="I53" s="58"/>
      <c r="J53" s="58"/>
      <c r="R53" s="52"/>
      <c r="U53" s="52"/>
      <c r="X53" s="52"/>
    </row>
    <row r="54" spans="2:45" ht="15" customHeight="1" x14ac:dyDescent="0.2">
      <c r="B54" s="58"/>
      <c r="C54" s="58"/>
      <c r="D54" s="58"/>
      <c r="E54" s="58"/>
      <c r="F54" s="58"/>
      <c r="G54" s="58"/>
      <c r="H54" s="58"/>
      <c r="I54" s="58"/>
      <c r="J54" s="58"/>
      <c r="Q54" t="str">
        <f>Q30</f>
        <v>/</v>
      </c>
      <c r="R54" s="52">
        <f>R30/SUM(R$30:R$46)</f>
        <v>0.38636363636363635</v>
      </c>
      <c r="T54" t="str">
        <f>T30</f>
        <v>cable</v>
      </c>
      <c r="U54" s="52">
        <f>U30/SUM(U$30:U$46)</f>
        <v>0.28846153846153844</v>
      </c>
      <c r="W54" t="str">
        <f>W30</f>
        <v>/</v>
      </c>
      <c r="X54" s="52">
        <f>X30/SUM(X$30:X$46)</f>
        <v>0.47169811320754718</v>
      </c>
      <c r="Z54" t="str">
        <f>Z30</f>
        <v>/</v>
      </c>
      <c r="AA54" s="52">
        <f>AA30/SUM(AA$30:AA$46)</f>
        <v>0.44117647058823528</v>
      </c>
      <c r="AC54" t="str">
        <f>AC30</f>
        <v>/</v>
      </c>
      <c r="AD54" s="52">
        <f>AD30/SUM(AD$30:AD$46)</f>
        <v>0.34848484848484851</v>
      </c>
    </row>
    <row r="55" spans="2:45" ht="15" customHeight="1" x14ac:dyDescent="0.2">
      <c r="B55" s="58"/>
      <c r="C55" s="58"/>
      <c r="D55" s="58"/>
      <c r="E55" s="58"/>
      <c r="F55" s="58"/>
      <c r="G55" s="58"/>
      <c r="H55" s="58"/>
      <c r="I55" s="58"/>
      <c r="J55" s="58"/>
      <c r="Q55" t="str">
        <f t="shared" ref="Q55:Q64" si="3">Q31</f>
        <v>battery</v>
      </c>
      <c r="R55" s="52">
        <f t="shared" ref="R55:R64" si="4">R31/SUM(R$30:R$46)</f>
        <v>0.19318181818181818</v>
      </c>
      <c r="T55" t="str">
        <f t="shared" ref="T55:T65" si="5">T31</f>
        <v>frame</v>
      </c>
      <c r="U55" s="52">
        <f t="shared" ref="U55:U64" si="6">U31/SUM(U$30:U$46)</f>
        <v>0.26923076923076922</v>
      </c>
      <c r="W55" t="str">
        <f t="shared" ref="W55:W63" si="7">W31</f>
        <v>cable</v>
      </c>
      <c r="X55" s="52">
        <f t="shared" ref="X55:X62" si="8">X31/SUM(X$30:X$46)</f>
        <v>0.18867924528301888</v>
      </c>
      <c r="Z55" t="str">
        <f t="shared" ref="Z55:Z60" si="9">Z31</f>
        <v>PCB</v>
      </c>
      <c r="AA55" s="52">
        <f>AA31/SUM(AA$30:AA$46)</f>
        <v>0.27941176470588236</v>
      </c>
      <c r="AC55" t="str">
        <f t="shared" ref="AC55:AC63" si="10">AC31</f>
        <v>mains cable</v>
      </c>
      <c r="AD55" s="52">
        <f t="shared" ref="AD55:AD62" si="11">AD31/SUM(AD$30:AD$46)</f>
        <v>0.16666666666666666</v>
      </c>
      <c r="AF55" s="57" t="s">
        <v>4647</v>
      </c>
      <c r="AG55">
        <v>0.38636363636363635</v>
      </c>
      <c r="AI55" s="57" t="s">
        <v>4646</v>
      </c>
      <c r="AJ55">
        <v>0.28846153846153844</v>
      </c>
      <c r="AL55" s="57" t="s">
        <v>4647</v>
      </c>
      <c r="AM55">
        <v>0.47169811320754718</v>
      </c>
      <c r="AO55" s="57" t="s">
        <v>4647</v>
      </c>
      <c r="AP55">
        <v>0.44117647058823528</v>
      </c>
      <c r="AR55" s="57" t="s">
        <v>4647</v>
      </c>
      <c r="AS55">
        <v>0.34848484848484851</v>
      </c>
    </row>
    <row r="56" spans="2:45" x14ac:dyDescent="0.2">
      <c r="Q56" t="str">
        <f t="shared" si="3"/>
        <v>cable</v>
      </c>
      <c r="R56" s="52">
        <f t="shared" si="4"/>
        <v>0.19318181818181818</v>
      </c>
      <c r="T56" t="str">
        <f t="shared" si="5"/>
        <v>/</v>
      </c>
      <c r="U56" s="52">
        <f t="shared" si="6"/>
        <v>0.11538461538461539</v>
      </c>
      <c r="W56" t="str">
        <f t="shared" si="7"/>
        <v>scroll wheel</v>
      </c>
      <c r="X56" s="52">
        <f>X32/SUM(X$30:X$46)</f>
        <v>7.5471698113207544E-2</v>
      </c>
      <c r="Z56" t="str">
        <f t="shared" si="9"/>
        <v>motor</v>
      </c>
      <c r="AA56" s="52">
        <f>AA32/SUM(AA$30:AA$46)</f>
        <v>0.13235294117647059</v>
      </c>
      <c r="AC56" t="str">
        <f t="shared" si="10"/>
        <v>blender arm</v>
      </c>
      <c r="AD56" s="52">
        <f>AD32/SUM(AD$30:AD$46)</f>
        <v>0.13636363636363635</v>
      </c>
      <c r="AF56" t="s">
        <v>999</v>
      </c>
      <c r="AG56">
        <v>0.19318181818181818</v>
      </c>
      <c r="AI56" t="s">
        <v>4605</v>
      </c>
      <c r="AJ56">
        <v>0.26923076923076922</v>
      </c>
      <c r="AL56" t="s">
        <v>394</v>
      </c>
      <c r="AM56">
        <v>0.18867924528301888</v>
      </c>
      <c r="AO56" t="s">
        <v>1872</v>
      </c>
      <c r="AP56">
        <v>0.27941176470588236</v>
      </c>
      <c r="AR56" t="s">
        <v>9509</v>
      </c>
      <c r="AS56">
        <v>0.16666666666666666</v>
      </c>
    </row>
    <row r="57" spans="2:45" x14ac:dyDescent="0.2">
      <c r="Q57" t="str">
        <f t="shared" si="3"/>
        <v>blades</v>
      </c>
      <c r="R57" s="52">
        <f t="shared" si="4"/>
        <v>5.6818181818181816E-2</v>
      </c>
      <c r="T57" t="str">
        <f t="shared" si="5"/>
        <v>switch</v>
      </c>
      <c r="U57" s="52">
        <f t="shared" si="6"/>
        <v>6.7307692307692304E-2</v>
      </c>
      <c r="W57" t="str">
        <f t="shared" si="7"/>
        <v>PCB</v>
      </c>
      <c r="X57" s="52">
        <f t="shared" si="8"/>
        <v>7.5471698113207544E-2</v>
      </c>
      <c r="Z57" t="str">
        <f t="shared" si="9"/>
        <v>buttons</v>
      </c>
      <c r="AA57" s="52">
        <f t="shared" ref="AA57:AA58" si="12">AA33/SUM(AA$30:AA$46)</f>
        <v>5.8823529411764705E-2</v>
      </c>
      <c r="AC57" t="str">
        <f t="shared" si="10"/>
        <v>buttons</v>
      </c>
      <c r="AD57" s="52">
        <f t="shared" si="11"/>
        <v>9.0909090909090912E-2</v>
      </c>
      <c r="AF57" t="s">
        <v>394</v>
      </c>
      <c r="AG57">
        <v>0.19318181818181818</v>
      </c>
      <c r="AI57" s="57" t="s">
        <v>4647</v>
      </c>
      <c r="AJ57">
        <v>0.11538461538461539</v>
      </c>
      <c r="AL57" t="s">
        <v>4609</v>
      </c>
      <c r="AM57">
        <v>7.5471698113207544E-2</v>
      </c>
      <c r="AO57" t="s">
        <v>836</v>
      </c>
      <c r="AP57">
        <v>0.13235294117647059</v>
      </c>
      <c r="AR57" t="s">
        <v>9511</v>
      </c>
      <c r="AS57">
        <v>0.13636363636363635</v>
      </c>
    </row>
    <row r="58" spans="2:45" x14ac:dyDescent="0.2">
      <c r="Q58" t="str">
        <f t="shared" si="3"/>
        <v>motor</v>
      </c>
      <c r="R58" s="52">
        <f t="shared" si="4"/>
        <v>4.5454545454545456E-2</v>
      </c>
      <c r="T58" t="str">
        <f t="shared" si="5"/>
        <v>battery</v>
      </c>
      <c r="U58" s="52">
        <f t="shared" si="6"/>
        <v>6.7307692307692304E-2</v>
      </c>
      <c r="W58" t="str">
        <f t="shared" si="7"/>
        <v>battery</v>
      </c>
      <c r="X58" s="52">
        <f t="shared" si="8"/>
        <v>5.6603773584905662E-2</v>
      </c>
      <c r="Z58" t="str">
        <f t="shared" si="9"/>
        <v>heating element</v>
      </c>
      <c r="AA58" s="52">
        <f t="shared" si="12"/>
        <v>4.4117647058823532E-2</v>
      </c>
      <c r="AC58" t="str">
        <f t="shared" si="10"/>
        <v>blender arm fastening mechanism</v>
      </c>
      <c r="AD58" s="52">
        <f t="shared" si="11"/>
        <v>7.575757575757576E-2</v>
      </c>
      <c r="AF58" t="s">
        <v>1652</v>
      </c>
      <c r="AG58">
        <v>5.6818181818181816E-2</v>
      </c>
      <c r="AI58" t="s">
        <v>330</v>
      </c>
      <c r="AJ58">
        <v>6.7307692307692304E-2</v>
      </c>
      <c r="AK58" s="57" t="s">
        <v>4645</v>
      </c>
      <c r="AL58" t="s">
        <v>1872</v>
      </c>
      <c r="AM58">
        <v>7.5471698113207544E-2</v>
      </c>
      <c r="AO58" t="s">
        <v>9507</v>
      </c>
      <c r="AP58">
        <v>5.8823529411764705E-2</v>
      </c>
      <c r="AR58" t="s">
        <v>9507</v>
      </c>
      <c r="AS58">
        <v>9.0909090909090912E-2</v>
      </c>
    </row>
    <row r="59" spans="2:45" x14ac:dyDescent="0.2">
      <c r="Q59" t="str">
        <f t="shared" si="3"/>
        <v>switch</v>
      </c>
      <c r="R59" s="52">
        <f t="shared" si="4"/>
        <v>4.5454545454545456E-2</v>
      </c>
      <c r="T59" t="str">
        <f t="shared" si="5"/>
        <v>connector</v>
      </c>
      <c r="U59" s="52">
        <f>U35/SUM(U$30:U$46)</f>
        <v>6.7307692307692304E-2</v>
      </c>
      <c r="W59" t="str">
        <f t="shared" si="7"/>
        <v>microswitch</v>
      </c>
      <c r="X59" s="52">
        <f>X35/SUM(X$30:X$46)</f>
        <v>5.6603773584905662E-2</v>
      </c>
      <c r="Z59" t="str">
        <f t="shared" si="9"/>
        <v>mains cable</v>
      </c>
      <c r="AA59" s="52">
        <f>AA35/SUM(AA$30:AA$46)</f>
        <v>2.9411764705882353E-2</v>
      </c>
      <c r="AC59" t="str">
        <f t="shared" si="10"/>
        <v>motor</v>
      </c>
      <c r="AD59" s="52">
        <f>AD35/SUM(AD$30:AD$46)</f>
        <v>6.0606060606060608E-2</v>
      </c>
      <c r="AF59" t="s">
        <v>836</v>
      </c>
      <c r="AG59">
        <v>4.5454545454545456E-2</v>
      </c>
      <c r="AI59" t="s">
        <v>999</v>
      </c>
      <c r="AJ59">
        <v>6.7307692307692304E-2</v>
      </c>
      <c r="AK59" s="57" t="s">
        <v>4645</v>
      </c>
      <c r="AL59" t="s">
        <v>999</v>
      </c>
      <c r="AM59">
        <v>5.6603773584905662E-2</v>
      </c>
      <c r="AO59" t="s">
        <v>9506</v>
      </c>
      <c r="AP59">
        <v>4.4117647058823532E-2</v>
      </c>
      <c r="AR59" t="s">
        <v>9513</v>
      </c>
      <c r="AS59">
        <v>7.575757575757576E-2</v>
      </c>
    </row>
    <row r="60" spans="2:45" x14ac:dyDescent="0.2">
      <c r="Q60" t="str">
        <f t="shared" si="3"/>
        <v>charger</v>
      </c>
      <c r="R60" s="52">
        <f t="shared" si="4"/>
        <v>3.4090909090909088E-2</v>
      </c>
      <c r="T60" t="str">
        <f t="shared" si="5"/>
        <v>PCB</v>
      </c>
      <c r="U60" s="52">
        <f t="shared" si="6"/>
        <v>2.8846153846153848E-2</v>
      </c>
      <c r="W60" t="str">
        <f t="shared" si="7"/>
        <v>scroll wheel+frame</v>
      </c>
      <c r="X60" s="52">
        <f>X36/SUM(X$30:X$46)</f>
        <v>1.8867924528301886E-2</v>
      </c>
      <c r="Z60" t="str">
        <f t="shared" si="9"/>
        <v>magnetic coupling</v>
      </c>
      <c r="AA60" s="52">
        <f>AA36/SUM(AA$30:AA$46)</f>
        <v>1.4705882352941176E-2</v>
      </c>
      <c r="AC60" t="str">
        <f t="shared" si="10"/>
        <v>gear</v>
      </c>
      <c r="AD60" s="52">
        <f>AD36/SUM(AD$30:AD$46)</f>
        <v>4.5454545454545456E-2</v>
      </c>
      <c r="AF60" t="s">
        <v>330</v>
      </c>
      <c r="AG60">
        <v>4.5454545454545456E-2</v>
      </c>
      <c r="AI60" t="s">
        <v>4603</v>
      </c>
      <c r="AJ60">
        <v>6.7307692307692304E-2</v>
      </c>
      <c r="AL60" t="s">
        <v>4613</v>
      </c>
      <c r="AM60">
        <v>5.6603773584905662E-2</v>
      </c>
      <c r="AO60" t="s">
        <v>9509</v>
      </c>
      <c r="AP60">
        <v>2.9411764705882353E-2</v>
      </c>
      <c r="AR60" t="s">
        <v>836</v>
      </c>
      <c r="AS60">
        <v>6.0606060606060608E-2</v>
      </c>
    </row>
    <row r="61" spans="2:45" x14ac:dyDescent="0.2">
      <c r="Q61" t="str">
        <f t="shared" si="3"/>
        <v>button</v>
      </c>
      <c r="R61" s="52">
        <f t="shared" si="4"/>
        <v>1.1363636363636364E-2</v>
      </c>
      <c r="T61" t="str">
        <f t="shared" si="5"/>
        <v>internal wires</v>
      </c>
      <c r="U61" s="52">
        <f t="shared" si="6"/>
        <v>2.8846153846153848E-2</v>
      </c>
      <c r="W61" t="str">
        <f t="shared" si="7"/>
        <v>sensor</v>
      </c>
      <c r="X61" s="52">
        <f t="shared" si="8"/>
        <v>1.8867924528301886E-2</v>
      </c>
      <c r="AA61" s="52"/>
      <c r="AC61" t="str">
        <f t="shared" si="10"/>
        <v>PCB</v>
      </c>
      <c r="AD61" s="52">
        <f t="shared" si="11"/>
        <v>3.0303030303030304E-2</v>
      </c>
      <c r="AF61" t="s">
        <v>4600</v>
      </c>
      <c r="AG61">
        <v>3.4090909090909088E-2</v>
      </c>
      <c r="AI61" t="s">
        <v>1872</v>
      </c>
      <c r="AJ61">
        <v>2.8846153846153848E-2</v>
      </c>
      <c r="AK61" s="57" t="s">
        <v>4645</v>
      </c>
      <c r="AL61" t="s">
        <v>4610</v>
      </c>
      <c r="AM61">
        <v>1.8867924528301886E-2</v>
      </c>
      <c r="AO61" t="s">
        <v>9508</v>
      </c>
      <c r="AP61">
        <v>1.4705882352941176E-2</v>
      </c>
      <c r="AR61" t="s">
        <v>9512</v>
      </c>
      <c r="AS61">
        <v>4.5454545454545456E-2</v>
      </c>
    </row>
    <row r="62" spans="2:45" x14ac:dyDescent="0.2">
      <c r="Q62" t="str">
        <f t="shared" si="3"/>
        <v>cable+capacitor</v>
      </c>
      <c r="R62" s="52">
        <f t="shared" si="4"/>
        <v>1.1363636363636364E-2</v>
      </c>
      <c r="T62" t="str">
        <f t="shared" si="5"/>
        <v>ear coushins</v>
      </c>
      <c r="U62" s="52">
        <f t="shared" si="6"/>
        <v>1.9230769230769232E-2</v>
      </c>
      <c r="W62" t="str">
        <f t="shared" si="7"/>
        <v>software</v>
      </c>
      <c r="X62" s="52">
        <f t="shared" si="8"/>
        <v>1.8867924528301886E-2</v>
      </c>
      <c r="Y62" s="57"/>
      <c r="AA62" s="52"/>
      <c r="AC62" t="str">
        <f t="shared" si="10"/>
        <v>motor+buttons</v>
      </c>
      <c r="AD62" s="52">
        <f t="shared" si="11"/>
        <v>1.5151515151515152E-2</v>
      </c>
      <c r="AF62" t="s">
        <v>1653</v>
      </c>
      <c r="AG62">
        <v>1.1363636363636364E-2</v>
      </c>
      <c r="AI62" t="s">
        <v>4607</v>
      </c>
      <c r="AJ62">
        <v>2.8846153846153848E-2</v>
      </c>
      <c r="AK62" s="57" t="s">
        <v>4645</v>
      </c>
      <c r="AL62" t="s">
        <v>4611</v>
      </c>
      <c r="AM62">
        <v>1.8867924528301886E-2</v>
      </c>
      <c r="AR62" t="s">
        <v>1872</v>
      </c>
      <c r="AS62">
        <v>3.0303030303030304E-2</v>
      </c>
    </row>
    <row r="63" spans="2:45" x14ac:dyDescent="0.2">
      <c r="Q63" t="str">
        <f t="shared" si="3"/>
        <v>PCB</v>
      </c>
      <c r="R63" s="52">
        <f t="shared" si="4"/>
        <v>1.1363636363636364E-2</v>
      </c>
      <c r="T63" t="str">
        <f t="shared" si="5"/>
        <v>headband</v>
      </c>
      <c r="U63" s="52">
        <f t="shared" si="6"/>
        <v>9.6153846153846159E-3</v>
      </c>
      <c r="W63" t="str">
        <f t="shared" si="7"/>
        <v>frame</v>
      </c>
      <c r="X63" s="52">
        <f>X39/SUM(X$30:X$46)</f>
        <v>1.8867924528301886E-2</v>
      </c>
      <c r="AA63" s="52"/>
      <c r="AC63" t="str">
        <f t="shared" si="10"/>
        <v>motor+housing</v>
      </c>
      <c r="AD63" s="52">
        <f>AD39/SUM(AD$30:AD$46)</f>
        <v>1.5151515151515152E-2</v>
      </c>
      <c r="AF63" t="s">
        <v>4599</v>
      </c>
      <c r="AG63">
        <v>1.1363636363636364E-2</v>
      </c>
      <c r="AI63" s="57" t="s">
        <v>4643</v>
      </c>
      <c r="AJ63">
        <v>2.8846154230769201E-2</v>
      </c>
      <c r="AL63" t="s">
        <v>4612</v>
      </c>
      <c r="AM63">
        <v>1.8867924528301886E-2</v>
      </c>
      <c r="AR63" t="s">
        <v>9510</v>
      </c>
      <c r="AS63">
        <v>1.5151515151515152E-2</v>
      </c>
    </row>
    <row r="64" spans="2:45" x14ac:dyDescent="0.2">
      <c r="Q64" t="str">
        <f t="shared" si="3"/>
        <v>battery+motor</v>
      </c>
      <c r="R64" s="52">
        <f t="shared" si="4"/>
        <v>1.1363636363636364E-2</v>
      </c>
      <c r="T64" t="str">
        <f t="shared" si="5"/>
        <v>cable+frame</v>
      </c>
      <c r="U64" s="52">
        <f t="shared" si="6"/>
        <v>9.6153846153846159E-3</v>
      </c>
      <c r="X64" s="52"/>
      <c r="AA64" s="52"/>
      <c r="AC64" t="str">
        <f>AC40</f>
        <v>fuse</v>
      </c>
      <c r="AD64" s="52">
        <f>AD40/SUM(AD$30:AD$46)</f>
        <v>1.5151515151515152E-2</v>
      </c>
      <c r="AF64" t="s">
        <v>1872</v>
      </c>
      <c r="AG64">
        <v>1.1363636363636364E-2</v>
      </c>
      <c r="AI64" t="s">
        <v>4602</v>
      </c>
      <c r="AJ64">
        <v>9.6153846153846159E-3</v>
      </c>
      <c r="AL64" t="s">
        <v>4605</v>
      </c>
      <c r="AM64">
        <v>1.8867924528301886E-2</v>
      </c>
      <c r="AR64" t="s">
        <v>9514</v>
      </c>
      <c r="AS64">
        <v>1.5151515151515152E-2</v>
      </c>
    </row>
    <row r="65" spans="10:45" x14ac:dyDescent="0.2">
      <c r="R65" s="52"/>
      <c r="T65" t="str">
        <f t="shared" si="5"/>
        <v>ear coushins+battery</v>
      </c>
      <c r="U65" s="52">
        <f>U41/SUM(U$30:U$46)</f>
        <v>9.6153846153846159E-3</v>
      </c>
      <c r="X65" s="52"/>
      <c r="AA65" s="52"/>
      <c r="AF65" t="s">
        <v>4601</v>
      </c>
      <c r="AG65">
        <v>1.1363636363636364E-2</v>
      </c>
      <c r="AI65" t="s">
        <v>4604</v>
      </c>
      <c r="AJ65">
        <v>9.6153846153846159E-3</v>
      </c>
      <c r="AR65" t="s">
        <v>9515</v>
      </c>
      <c r="AS65">
        <v>1.5151515151515152E-2</v>
      </c>
    </row>
    <row r="66" spans="10:45" x14ac:dyDescent="0.2">
      <c r="R66" s="52"/>
      <c r="T66" t="str">
        <f>T42</f>
        <v>frame+connector</v>
      </c>
      <c r="U66" s="52">
        <f>U42/SUM(U$30:U$46)</f>
        <v>9.6153846153846159E-3</v>
      </c>
      <c r="W66" s="52"/>
      <c r="X66" s="52"/>
      <c r="Z66" s="52"/>
      <c r="AA66" s="52"/>
      <c r="AI66" t="s">
        <v>4606</v>
      </c>
      <c r="AJ66">
        <v>9.6153846153846159E-3</v>
      </c>
      <c r="AK66" s="57"/>
    </row>
    <row r="67" spans="10:45" x14ac:dyDescent="0.2">
      <c r="R67" s="52"/>
      <c r="T67" t="str">
        <f>T43</f>
        <v>speaker</v>
      </c>
      <c r="U67" s="52">
        <f>U43/SUM(U$30:U$46)</f>
        <v>9.6153846153846159E-3</v>
      </c>
      <c r="X67" s="52"/>
      <c r="AA67" s="52"/>
      <c r="AB67" s="52"/>
      <c r="AC67" s="52"/>
      <c r="AD67" s="52"/>
      <c r="AI67" s="57" t="s">
        <v>4608</v>
      </c>
      <c r="AJ67">
        <v>9.6153846153846159E-3</v>
      </c>
    </row>
    <row r="68" spans="10:45" x14ac:dyDescent="0.2">
      <c r="U68" s="52"/>
    </row>
    <row r="69" spans="10:45" x14ac:dyDescent="0.2">
      <c r="U69" s="52"/>
    </row>
    <row r="70" spans="10:45" x14ac:dyDescent="0.2">
      <c r="U70" s="52"/>
    </row>
    <row r="71" spans="10:45" x14ac:dyDescent="0.2">
      <c r="U71" s="52"/>
    </row>
    <row r="77" spans="10:45" x14ac:dyDescent="0.2">
      <c r="K77" s="59"/>
      <c r="L77" s="59"/>
      <c r="M77" s="59"/>
      <c r="N77" s="59"/>
      <c r="O77" s="59"/>
      <c r="P77" s="59"/>
      <c r="Q77" s="59"/>
      <c r="R77" s="59"/>
      <c r="S77" s="59"/>
      <c r="T77" s="59"/>
      <c r="U77" s="59"/>
      <c r="V77" s="59"/>
      <c r="W77" s="59"/>
      <c r="X77" s="59"/>
      <c r="Y77" s="59"/>
    </row>
    <row r="78" spans="10:45" x14ac:dyDescent="0.2">
      <c r="J78" s="52"/>
      <c r="K78" s="59"/>
      <c r="L78" s="59"/>
      <c r="M78" s="59"/>
      <c r="N78" s="59"/>
      <c r="O78" s="59"/>
      <c r="P78" s="59"/>
      <c r="Q78" s="80" t="s">
        <v>9522</v>
      </c>
      <c r="R78" s="80"/>
      <c r="S78" s="80"/>
      <c r="T78" s="80"/>
      <c r="U78" s="80"/>
      <c r="V78" s="80"/>
      <c r="W78" s="80"/>
      <c r="X78" s="80"/>
      <c r="Y78" s="80"/>
      <c r="Z78" s="80"/>
      <c r="AA78" s="80"/>
      <c r="AB78" s="80"/>
      <c r="AC78" s="80"/>
      <c r="AD78" s="80"/>
      <c r="AE78" s="80"/>
    </row>
    <row r="79" spans="10:45" x14ac:dyDescent="0.2">
      <c r="K79" s="59"/>
      <c r="L79" s="59"/>
      <c r="M79" s="59"/>
      <c r="N79" s="59"/>
      <c r="O79" s="59"/>
      <c r="P79" s="59"/>
      <c r="Q79" s="59"/>
      <c r="R79" s="60" t="s">
        <v>4631</v>
      </c>
      <c r="S79" s="59"/>
      <c r="T79" s="59"/>
      <c r="U79" s="60" t="s">
        <v>4632</v>
      </c>
      <c r="V79" s="59"/>
      <c r="W79" s="59"/>
      <c r="X79" s="60" t="s">
        <v>4648</v>
      </c>
      <c r="Y79" s="59"/>
      <c r="AA79" s="57" t="s">
        <v>9519</v>
      </c>
      <c r="AD79" s="57" t="s">
        <v>9520</v>
      </c>
    </row>
    <row r="80" spans="10:45" x14ac:dyDescent="0.2">
      <c r="K80" s="59"/>
      <c r="L80" s="59"/>
      <c r="M80" s="59"/>
      <c r="N80" s="59"/>
      <c r="O80" s="59"/>
      <c r="P80" s="59"/>
      <c r="Q80" s="60" t="s">
        <v>4647</v>
      </c>
      <c r="R80" s="59">
        <v>0.38636363636363635</v>
      </c>
      <c r="S80" s="59"/>
      <c r="T80" s="60" t="s">
        <v>856</v>
      </c>
      <c r="U80" s="59">
        <v>0.28846153846153844</v>
      </c>
      <c r="V80" s="59"/>
      <c r="W80" s="60" t="s">
        <v>4647</v>
      </c>
      <c r="X80" s="59">
        <v>0.46296296296296297</v>
      </c>
      <c r="Y80" s="59"/>
      <c r="Z80" s="57" t="s">
        <v>4647</v>
      </c>
      <c r="AA80">
        <v>0.44117647058823528</v>
      </c>
      <c r="AC80" s="57" t="s">
        <v>4647</v>
      </c>
      <c r="AD80">
        <v>0.34848484848484851</v>
      </c>
      <c r="AH80" s="57"/>
    </row>
    <row r="81" spans="11:30" x14ac:dyDescent="0.2">
      <c r="K81" s="59"/>
      <c r="L81" s="59"/>
      <c r="M81" s="59"/>
      <c r="N81" s="59"/>
      <c r="O81" s="59"/>
      <c r="P81" s="59"/>
      <c r="Q81" s="60" t="s">
        <v>341</v>
      </c>
      <c r="R81" s="59">
        <v>0.19318181818181818</v>
      </c>
      <c r="S81" s="59"/>
      <c r="T81" s="60" t="s">
        <v>4637</v>
      </c>
      <c r="U81" s="59">
        <v>0.25</v>
      </c>
      <c r="V81" s="59"/>
      <c r="W81" s="60" t="s">
        <v>856</v>
      </c>
      <c r="X81" s="59">
        <v>0.18518518518518517</v>
      </c>
      <c r="Y81" s="60"/>
      <c r="Z81" t="s">
        <v>1872</v>
      </c>
      <c r="AA81">
        <v>0.27941176470588236</v>
      </c>
      <c r="AC81" t="s">
        <v>9509</v>
      </c>
      <c r="AD81">
        <v>0.16666666666666666</v>
      </c>
    </row>
    <row r="82" spans="11:30" x14ac:dyDescent="0.2">
      <c r="K82" s="59"/>
      <c r="L82" s="59"/>
      <c r="M82" s="59"/>
      <c r="N82" s="59"/>
      <c r="O82" s="59"/>
      <c r="P82" s="59"/>
      <c r="Q82" s="60" t="s">
        <v>856</v>
      </c>
      <c r="R82" s="59">
        <v>0.19318181818181818</v>
      </c>
      <c r="S82" s="59"/>
      <c r="T82" s="60" t="s">
        <v>4647</v>
      </c>
      <c r="U82" s="59">
        <v>0.11538461538461539</v>
      </c>
      <c r="V82" s="59"/>
      <c r="W82" s="60" t="s">
        <v>4640</v>
      </c>
      <c r="X82" s="59">
        <v>7.407407407407407E-2</v>
      </c>
      <c r="Y82" s="59"/>
      <c r="Z82" t="s">
        <v>836</v>
      </c>
      <c r="AA82">
        <v>0.13235294117647059</v>
      </c>
      <c r="AC82" t="s">
        <v>9511</v>
      </c>
      <c r="AD82">
        <v>0.13636363636363635</v>
      </c>
    </row>
    <row r="83" spans="11:30" x14ac:dyDescent="0.2">
      <c r="K83" s="59"/>
      <c r="L83" s="59"/>
      <c r="M83" s="59"/>
      <c r="N83" s="59"/>
      <c r="O83" s="59"/>
      <c r="P83" s="59"/>
      <c r="Q83" s="60" t="s">
        <v>4634</v>
      </c>
      <c r="R83" s="59">
        <v>5.6818181818181816E-2</v>
      </c>
      <c r="S83" s="59"/>
      <c r="T83" s="60" t="s">
        <v>4636</v>
      </c>
      <c r="U83" s="59">
        <v>6.7307692307692304E-2</v>
      </c>
      <c r="V83" s="59"/>
      <c r="W83" s="59" t="s">
        <v>1872</v>
      </c>
      <c r="X83" s="59">
        <v>7.407407407407407E-2</v>
      </c>
      <c r="Y83" s="59"/>
      <c r="Z83" t="s">
        <v>9507</v>
      </c>
      <c r="AA83">
        <v>5.8823529411764705E-2</v>
      </c>
      <c r="AC83" t="s">
        <v>9507</v>
      </c>
      <c r="AD83">
        <v>9.0909090909090912E-2</v>
      </c>
    </row>
    <row r="84" spans="11:30" x14ac:dyDescent="0.2">
      <c r="K84" s="59"/>
      <c r="L84" s="59"/>
      <c r="M84" s="59"/>
      <c r="N84" s="59"/>
      <c r="O84" s="59"/>
      <c r="P84" s="59"/>
      <c r="Q84" s="60" t="s">
        <v>4635</v>
      </c>
      <c r="R84" s="59">
        <v>4.5454545454545456E-2</v>
      </c>
      <c r="S84" s="59"/>
      <c r="T84" s="60" t="s">
        <v>341</v>
      </c>
      <c r="U84" s="59">
        <v>6.7307692307692304E-2</v>
      </c>
      <c r="V84" s="59"/>
      <c r="W84" s="60" t="s">
        <v>341</v>
      </c>
      <c r="X84" s="59">
        <v>5.5555555555555552E-2</v>
      </c>
      <c r="Y84" s="60"/>
      <c r="Z84" t="s">
        <v>9506</v>
      </c>
      <c r="AA84">
        <v>4.4117647058823532E-2</v>
      </c>
      <c r="AC84" s="57" t="s">
        <v>9521</v>
      </c>
      <c r="AD84">
        <v>7.575757575757576E-2</v>
      </c>
    </row>
    <row r="85" spans="11:30" x14ac:dyDescent="0.2">
      <c r="K85" s="59"/>
      <c r="L85" s="59"/>
      <c r="M85" s="59"/>
      <c r="N85" s="59"/>
      <c r="O85" s="59"/>
      <c r="P85" s="59"/>
      <c r="Q85" s="60" t="s">
        <v>4636</v>
      </c>
      <c r="R85" s="59">
        <v>4.5454545454545456E-2</v>
      </c>
      <c r="S85" s="59"/>
      <c r="T85" s="60" t="s">
        <v>4638</v>
      </c>
      <c r="U85" s="59">
        <v>6.7307692307692304E-2</v>
      </c>
      <c r="V85" s="59"/>
      <c r="W85" s="60" t="s">
        <v>4641</v>
      </c>
      <c r="X85" s="59">
        <v>5.5555555555555552E-2</v>
      </c>
      <c r="Y85" s="59"/>
      <c r="Z85" t="s">
        <v>9509</v>
      </c>
      <c r="AA85">
        <v>2.9411764705882353E-2</v>
      </c>
      <c r="AC85" t="s">
        <v>836</v>
      </c>
      <c r="AD85">
        <v>6.0606060606060608E-2</v>
      </c>
    </row>
    <row r="86" spans="11:30" x14ac:dyDescent="0.2">
      <c r="K86" s="59"/>
      <c r="L86" s="59"/>
      <c r="M86" s="59"/>
      <c r="N86" s="59"/>
      <c r="O86" s="59"/>
      <c r="P86" s="59"/>
      <c r="Q86" s="60" t="s">
        <v>4633</v>
      </c>
      <c r="R86" s="59">
        <v>7.9545454545454558E-2</v>
      </c>
      <c r="S86" s="59"/>
      <c r="T86" s="60" t="s">
        <v>1872</v>
      </c>
      <c r="U86" s="59">
        <v>2.8846153846153848E-2</v>
      </c>
      <c r="V86" s="59"/>
      <c r="W86" s="60" t="s">
        <v>4633</v>
      </c>
      <c r="X86" s="59">
        <v>9.2592592592592587E-2</v>
      </c>
      <c r="Y86" s="59"/>
      <c r="Z86" t="s">
        <v>9508</v>
      </c>
      <c r="AA86">
        <v>1.4705882352941176E-2</v>
      </c>
      <c r="AC86" s="57" t="s">
        <v>4633</v>
      </c>
      <c r="AD86">
        <v>0.12121212121212122</v>
      </c>
    </row>
    <row r="87" spans="11:30" x14ac:dyDescent="0.2">
      <c r="K87" s="59"/>
      <c r="L87" s="59"/>
      <c r="M87" s="59"/>
      <c r="N87" s="59"/>
      <c r="O87" s="59"/>
      <c r="P87" s="59"/>
      <c r="Q87" s="59"/>
      <c r="R87" s="59"/>
      <c r="S87" s="59"/>
      <c r="T87" s="60" t="s">
        <v>4639</v>
      </c>
      <c r="U87" s="59">
        <v>2.8846153846153848E-2</v>
      </c>
      <c r="V87" s="59"/>
      <c r="W87" s="59"/>
      <c r="X87" s="59"/>
      <c r="Y87" s="59"/>
    </row>
    <row r="88" spans="11:30" x14ac:dyDescent="0.2">
      <c r="K88" s="59"/>
      <c r="L88" s="59"/>
      <c r="M88" s="59"/>
      <c r="N88" s="59"/>
      <c r="O88" s="59"/>
      <c r="P88" s="59"/>
      <c r="Q88" s="59"/>
      <c r="R88" s="59"/>
      <c r="S88" s="59"/>
      <c r="T88" s="60" t="s">
        <v>4633</v>
      </c>
      <c r="U88" s="59">
        <v>8.6538461538461536E-2</v>
      </c>
      <c r="V88" s="59"/>
      <c r="W88" s="59"/>
      <c r="X88" s="59"/>
      <c r="Y88" s="59"/>
    </row>
    <row r="89" spans="11:30" x14ac:dyDescent="0.2">
      <c r="K89" s="59"/>
      <c r="L89" s="59"/>
      <c r="M89" s="59"/>
      <c r="N89" s="59"/>
      <c r="O89" s="59"/>
      <c r="P89" s="59"/>
      <c r="Q89" s="59"/>
      <c r="R89" s="59"/>
      <c r="S89" s="59"/>
      <c r="T89" s="59"/>
      <c r="U89" s="59"/>
      <c r="V89" s="59"/>
      <c r="W89" s="59"/>
      <c r="X89" s="59"/>
      <c r="Y89" s="59"/>
    </row>
    <row r="102" spans="36:36" x14ac:dyDescent="0.2">
      <c r="AJ102" s="57"/>
    </row>
  </sheetData>
  <sortState xmlns:xlrd2="http://schemas.microsoft.com/office/spreadsheetml/2017/richdata2" ref="T80:U87">
    <sortCondition descending="1" ref="U80:U87"/>
  </sortState>
  <mergeCells count="12">
    <mergeCell ref="AF51:AS51"/>
    <mergeCell ref="Q78:AE78"/>
    <mergeCell ref="B20:I20"/>
    <mergeCell ref="B12:I12"/>
    <mergeCell ref="Q51:R51"/>
    <mergeCell ref="T51:U51"/>
    <mergeCell ref="W51:X51"/>
    <mergeCell ref="B28:O28"/>
    <mergeCell ref="Z51:AA51"/>
    <mergeCell ref="AC51:AD51"/>
    <mergeCell ref="Q28:AD28"/>
    <mergeCell ref="Q50:AD50"/>
  </mergeCells>
  <pageMargins left="0.7" right="0.7" top="0.75" bottom="0.75" header="0.3" footer="0.3"/>
  <pageSetup paperSize="9" orientation="portrait" horizontalDpi="0" verticalDpi="0"/>
  <ignoredErrors>
    <ignoredError sqref="D30 B48:D48 B47 D47 D31 B46:D46 D37 D35 D33 D32 D38:D39 D34 D36 D41:D44 D40 B45 D45 G30 G47:H47 G31 G46:H46 G37 G35 G33 G32 G38:G39 G34 G36 G44:H44 G40 G45:H45 G41:G42 G43 G48:I48" emptyCellReference="1"/>
  </ignoredErrors>
  <drawing r:id="rId1"/>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trimmer</vt:lpstr>
      <vt:lpstr>headphones</vt:lpstr>
      <vt:lpstr>mice</vt:lpstr>
      <vt:lpstr>milkfrothers</vt:lpstr>
      <vt:lpstr>handblenders</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Joep Vossen</cp:lastModifiedBy>
  <dcterms:modified xsi:type="dcterms:W3CDTF">2026-07-23T11:45:27Z</dcterms:modified>
</cp:coreProperties>
</file>